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iistcp.sharepoint.com/sites/CSP/Documentos Compartilhados/3. Execução/P2 - Fiscalização/GINÁSIOS/AVELINÓPOLIS/3. Entregas/3. 01.10.2025 - OS 696_2025/"/>
    </mc:Choice>
  </mc:AlternateContent>
  <xr:revisionPtr revIDLastSave="1562" documentId="13_ncr:1_{D9A4EE92-B0EF-43CE-8605-F936079A693F}" xr6:coauthVersionLast="47" xr6:coauthVersionMax="47" xr10:uidLastSave="{3C3BED65-5641-4728-9EA9-817B7E8021B1}"/>
  <bookViews>
    <workbookView xWindow="-28920" yWindow="-120" windowWidth="29040" windowHeight="15720" tabRatio="838" activeTab="1" xr2:uid="{14CFDE6F-E538-4211-A73D-D9C20C0E9C45}"/>
  </bookViews>
  <sheets>
    <sheet name="CAPA" sheetId="44" r:id="rId1"/>
    <sheet name="Planilha unificada implantação" sheetId="7" r:id="rId2"/>
    <sheet name="Planilha unificada Reforma" sheetId="1" r:id="rId3"/>
    <sheet name="Memorial Serv. P. Impl." sheetId="13" r:id="rId4"/>
    <sheet name="Memorial Transportes Impl." sheetId="48" r:id="rId5"/>
    <sheet name="Memorial Ser. Terra Impl. " sheetId="36" r:id="rId6"/>
    <sheet name="Memorial Serv. Fundação Impl  " sheetId="43" r:id="rId7"/>
    <sheet name="Memorial Ser Estrutura Impl" sheetId="42" r:id="rId8"/>
    <sheet name="Memorial Hidrossanitário Impl." sheetId="14" r:id="rId9"/>
    <sheet name="Memorial Rev. Paredes Impl." sheetId="15" r:id="rId10"/>
    <sheet name="Memorial Esq. Impl." sheetId="16" r:id="rId11"/>
    <sheet name="Memorial Rev. Pisos Impl." sheetId="17" r:id="rId12"/>
    <sheet name="Memorial Pintura Impl." sheetId="18" r:id="rId13"/>
    <sheet name="Memorial Diversos Impl." sheetId="19" r:id="rId14"/>
    <sheet name="Memorial Placa Portas Impl." sheetId="47" r:id="rId15"/>
    <sheet name="Memorial de Serviços Preliminar" sheetId="20" r:id="rId16"/>
    <sheet name="Memorial de Transportes" sheetId="37" r:id="rId17"/>
    <sheet name="Memorial Serviços de Terra" sheetId="21" r:id="rId18"/>
    <sheet name="Memorial  Fundação e Estruturas" sheetId="22" r:id="rId19"/>
    <sheet name="Contenção Arquib. - Estrutura" sheetId="45" r:id="rId20"/>
    <sheet name="Memorial  Inst. Elétrica" sheetId="40" r:id="rId21"/>
    <sheet name="Memorial Inst. Elétricas " sheetId="23" state="hidden" r:id="rId22"/>
    <sheet name="Memorial de SPDA" sheetId="24" state="hidden" r:id="rId23"/>
    <sheet name="Memorial de Incêndios" sheetId="25" state="hidden" r:id="rId24"/>
    <sheet name="Memorial de Instalações Hidross" sheetId="26" state="hidden" r:id="rId25"/>
    <sheet name="Memorial  Inst. Hidrossanitária" sheetId="41" r:id="rId26"/>
    <sheet name="Memorial de Alvenarias e Divisó" sheetId="27" r:id="rId27"/>
    <sheet name="Contenção Arquib. - Alvenaria " sheetId="46" r:id="rId28"/>
    <sheet name="Memorial Impermeabilização" sheetId="38" r:id="rId29"/>
    <sheet name="Memorial Estrutura Metálica" sheetId="39" r:id="rId30"/>
    <sheet name="Memorial de Cobertura" sheetId="28" r:id="rId31"/>
    <sheet name="Memorial de Esquadrias Metálica" sheetId="29" r:id="rId32"/>
    <sheet name="Memorial de Vidros " sheetId="30" r:id="rId33"/>
    <sheet name="Memorial de Revestimento de Par" sheetId="31" r:id="rId34"/>
    <sheet name="Memorial de Revestimento de Pis" sheetId="32" r:id="rId35"/>
    <sheet name="Memorial Pintura " sheetId="34" r:id="rId36"/>
    <sheet name="Memorial Diversos " sheetId="33" r:id="rId37"/>
    <sheet name="Planilha SEI! 70475061" sheetId="2" state="hidden" r:id="rId38"/>
    <sheet name="Planilha SEI! 70475061." sheetId="3" state="hidden" r:id="rId39"/>
    <sheet name="Planilha SEI! 71239591" sheetId="4" state="hidden" r:id="rId40"/>
    <sheet name="Planilha SEI! 71239591." sheetId="5" state="hidden" r:id="rId41"/>
  </sheets>
  <externalReferences>
    <externalReference r:id="rId42"/>
    <externalReference r:id="rId43"/>
  </externalReferences>
  <definedNames>
    <definedName name="_xlnm._FilterDatabase" localSheetId="24" hidden="1">'Memorial de Instalações Hidross'!$A$6:$G$146</definedName>
    <definedName name="_xlnm.Print_Area" localSheetId="0">CAPA!$A$1:$F$34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28" l="1"/>
  <c r="I48" i="28"/>
  <c r="G44" i="15"/>
  <c r="D51" i="7" s="1"/>
  <c r="D392" i="1"/>
  <c r="D391" i="1"/>
  <c r="G29" i="46"/>
  <c r="L32" i="46"/>
  <c r="L31" i="46"/>
  <c r="I38" i="29"/>
  <c r="I29" i="29"/>
  <c r="I28" i="29"/>
  <c r="I27" i="29"/>
  <c r="I26" i="29"/>
  <c r="I25" i="29"/>
  <c r="I24" i="29"/>
  <c r="I23" i="29"/>
  <c r="I22" i="29"/>
  <c r="I16" i="29"/>
  <c r="I15" i="29"/>
  <c r="I14" i="29"/>
  <c r="I13" i="29"/>
  <c r="I12" i="29"/>
  <c r="I11" i="29"/>
  <c r="I10" i="29"/>
  <c r="D181" i="7"/>
  <c r="AT72" i="42"/>
  <c r="AB70" i="42"/>
  <c r="D36" i="7"/>
  <c r="D47" i="7"/>
  <c r="D46" i="7"/>
  <c r="D45" i="7"/>
  <c r="D43" i="7"/>
  <c r="E10" i="36"/>
  <c r="E11" i="21"/>
  <c r="D11" i="21"/>
  <c r="C10" i="36"/>
  <c r="D10" i="36" s="1"/>
  <c r="A54" i="28"/>
  <c r="D48" i="1"/>
  <c r="D51" i="1" s="1"/>
  <c r="A11" i="21"/>
  <c r="G11" i="21"/>
  <c r="C11" i="21"/>
  <c r="D47" i="1" s="1"/>
  <c r="B11" i="21"/>
  <c r="E35" i="22" l="1"/>
  <c r="D38" i="1"/>
  <c r="D35" i="7"/>
  <c r="G12" i="48"/>
  <c r="I12" i="48"/>
  <c r="I15" i="48" s="1"/>
  <c r="I13" i="48"/>
  <c r="I14" i="48"/>
  <c r="I11" i="48"/>
  <c r="G11" i="48"/>
  <c r="K22" i="37"/>
  <c r="G14" i="48"/>
  <c r="G13" i="48"/>
  <c r="D387" i="1" l="1"/>
  <c r="J13" i="34"/>
  <c r="J15" i="34" s="1"/>
  <c r="G13" i="17"/>
  <c r="G11" i="17" s="1"/>
  <c r="D513" i="1"/>
  <c r="H13" i="17" l="1"/>
  <c r="D198" i="7" l="1"/>
  <c r="F57" i="15"/>
  <c r="D57" i="15"/>
  <c r="D443" i="1"/>
  <c r="I25" i="30"/>
  <c r="I26" i="30"/>
  <c r="I24" i="30"/>
  <c r="D30" i="1"/>
  <c r="G203" i="20"/>
  <c r="N130" i="20" l="1"/>
  <c r="N131" i="20"/>
  <c r="N132" i="20"/>
  <c r="N136" i="20"/>
  <c r="N137" i="20"/>
  <c r="N138" i="20"/>
  <c r="N139" i="20"/>
  <c r="N140" i="20"/>
  <c r="N141" i="20"/>
  <c r="N142" i="20"/>
  <c r="N143" i="20"/>
  <c r="N144" i="20"/>
  <c r="N145" i="20"/>
  <c r="N146" i="20"/>
  <c r="N147" i="20"/>
  <c r="N149" i="20"/>
  <c r="N151" i="20"/>
  <c r="N153" i="20"/>
  <c r="N154" i="20"/>
  <c r="N156" i="20"/>
  <c r="N157" i="20"/>
  <c r="N158" i="20"/>
  <c r="N159" i="20"/>
  <c r="N160" i="20"/>
  <c r="D381" i="1"/>
  <c r="D383" i="1"/>
  <c r="L70" i="27"/>
  <c r="L69" i="27"/>
  <c r="L68" i="27"/>
  <c r="N75" i="27"/>
  <c r="N77" i="27"/>
  <c r="N76" i="27"/>
  <c r="N74" i="27"/>
  <c r="N73" i="27"/>
  <c r="E37" i="22" l="1"/>
  <c r="D497" i="1" l="1"/>
  <c r="D496" i="1"/>
  <c r="D455" i="1"/>
  <c r="D454" i="1"/>
  <c r="D399" i="1"/>
  <c r="D398" i="1"/>
  <c r="D122" i="1"/>
  <c r="D123" i="1" s="1"/>
  <c r="D121" i="1"/>
  <c r="D120" i="1"/>
  <c r="D119" i="1"/>
  <c r="D117" i="1"/>
  <c r="D116" i="1"/>
  <c r="D114" i="1"/>
  <c r="D115" i="1" s="1"/>
  <c r="D113" i="1"/>
  <c r="D112" i="1"/>
  <c r="D111" i="1"/>
  <c r="D110" i="1"/>
  <c r="D108" i="1"/>
  <c r="D74" i="1" l="1"/>
  <c r="D73" i="1"/>
  <c r="D72" i="1"/>
  <c r="D57" i="1"/>
  <c r="D56" i="1"/>
  <c r="D55" i="1"/>
  <c r="D54" i="1"/>
  <c r="K34" i="46"/>
  <c r="M34" i="46" s="1"/>
  <c r="H34" i="46"/>
  <c r="M19" i="46" s="1"/>
  <c r="K33" i="46"/>
  <c r="L33" i="46" s="1"/>
  <c r="H33" i="46"/>
  <c r="M33" i="46" s="1"/>
  <c r="K32" i="46"/>
  <c r="M32" i="46" s="1"/>
  <c r="H32" i="46"/>
  <c r="M25" i="46" s="1"/>
  <c r="K31" i="46"/>
  <c r="M31" i="46" s="1"/>
  <c r="H31" i="46"/>
  <c r="L27" i="46"/>
  <c r="M26" i="46"/>
  <c r="L26" i="46"/>
  <c r="L25" i="46"/>
  <c r="M24" i="46"/>
  <c r="L24" i="46"/>
  <c r="L19" i="46"/>
  <c r="L18" i="46"/>
  <c r="L17" i="46"/>
  <c r="M16" i="46"/>
  <c r="L16" i="46"/>
  <c r="M11" i="46"/>
  <c r="L11" i="46"/>
  <c r="M10" i="46"/>
  <c r="L10" i="46"/>
  <c r="L9" i="46"/>
  <c r="M8" i="46"/>
  <c r="L8" i="46"/>
  <c r="G58" i="45"/>
  <c r="H56" i="45"/>
  <c r="G56" i="45"/>
  <c r="F56" i="45"/>
  <c r="F59" i="45" s="1"/>
  <c r="H55" i="45"/>
  <c r="H59" i="45" s="1"/>
  <c r="G55" i="45"/>
  <c r="G59" i="45" s="1"/>
  <c r="F55" i="45"/>
  <c r="D45" i="45"/>
  <c r="D46" i="45" s="1"/>
  <c r="P36" i="45"/>
  <c r="O36" i="45"/>
  <c r="N36" i="45"/>
  <c r="M36" i="45"/>
  <c r="L36" i="45"/>
  <c r="K36" i="45"/>
  <c r="J36" i="45"/>
  <c r="I36" i="45"/>
  <c r="H36" i="45"/>
  <c r="G36" i="45"/>
  <c r="F36" i="45"/>
  <c r="E36" i="45"/>
  <c r="D36" i="45"/>
  <c r="C36" i="45"/>
  <c r="P27" i="45"/>
  <c r="O27" i="45"/>
  <c r="N27" i="45"/>
  <c r="M27" i="45"/>
  <c r="L27" i="45"/>
  <c r="K27" i="45"/>
  <c r="J27" i="45"/>
  <c r="I27" i="45"/>
  <c r="H27" i="45"/>
  <c r="G27" i="45"/>
  <c r="F27" i="45"/>
  <c r="E27" i="45"/>
  <c r="D27" i="45"/>
  <c r="C27" i="45"/>
  <c r="M16" i="45"/>
  <c r="N14" i="45"/>
  <c r="M14" i="45"/>
  <c r="L14" i="45"/>
  <c r="K14" i="45"/>
  <c r="I14" i="45"/>
  <c r="J14" i="45" s="1"/>
  <c r="H14" i="45"/>
  <c r="G14" i="45"/>
  <c r="C13" i="45"/>
  <c r="L13" i="45" s="1"/>
  <c r="N12" i="45"/>
  <c r="C12" i="45"/>
  <c r="M12" i="45" s="1"/>
  <c r="G12" i="45" l="1"/>
  <c r="H12" i="45"/>
  <c r="K13" i="45"/>
  <c r="M17" i="46"/>
  <c r="M27" i="46"/>
  <c r="M18" i="46"/>
  <c r="G13" i="45"/>
  <c r="M13" i="45"/>
  <c r="M17" i="45" s="1"/>
  <c r="N13" i="45"/>
  <c r="N17" i="45" s="1"/>
  <c r="L12" i="45"/>
  <c r="L17" i="45" s="1"/>
  <c r="M9" i="46"/>
  <c r="L34" i="46"/>
  <c r="H13" i="45"/>
  <c r="K12" i="45"/>
  <c r="K17" i="45" l="1"/>
  <c r="I13" i="45"/>
  <c r="J13" i="45"/>
  <c r="H17" i="45"/>
  <c r="G17" i="45"/>
  <c r="I12" i="45"/>
  <c r="I17" i="45" s="1"/>
  <c r="J12" i="45" l="1"/>
  <c r="J17" i="45" s="1"/>
  <c r="D112" i="7" l="1"/>
  <c r="D108" i="7"/>
  <c r="D107" i="7"/>
  <c r="D105" i="7"/>
  <c r="D104" i="7"/>
  <c r="D103" i="7"/>
  <c r="D102" i="7"/>
  <c r="AT69" i="42"/>
  <c r="X88" i="42"/>
  <c r="D85" i="7"/>
  <c r="D101" i="7"/>
  <c r="D100" i="7"/>
  <c r="D99" i="7"/>
  <c r="AO81" i="42"/>
  <c r="AN81" i="42"/>
  <c r="AX81" i="42"/>
  <c r="AX83" i="42"/>
  <c r="D73" i="7"/>
  <c r="D84" i="7"/>
  <c r="AX53" i="42"/>
  <c r="AW53" i="42"/>
  <c r="AV53" i="42"/>
  <c r="AQ53" i="42"/>
  <c r="AS53" i="42" s="1"/>
  <c r="AT53" i="42" s="1"/>
  <c r="AX52" i="42"/>
  <c r="AW52" i="42"/>
  <c r="AV52" i="42"/>
  <c r="AQ52" i="42"/>
  <c r="AX45" i="42"/>
  <c r="AW45" i="42"/>
  <c r="AV45" i="42"/>
  <c r="AQ45" i="42"/>
  <c r="AS45" i="42" s="1"/>
  <c r="AT45" i="42" s="1"/>
  <c r="AX39" i="42"/>
  <c r="AW39" i="42"/>
  <c r="AV39" i="42"/>
  <c r="AQ39" i="42"/>
  <c r="AX35" i="42"/>
  <c r="AW35" i="42"/>
  <c r="AV35" i="42"/>
  <c r="AQ35" i="42"/>
  <c r="L12" i="42"/>
  <c r="AD32" i="42"/>
  <c r="AD13" i="42"/>
  <c r="AD14" i="42"/>
  <c r="AD15" i="42"/>
  <c r="AD16" i="42"/>
  <c r="AD17" i="42"/>
  <c r="AD12" i="42"/>
  <c r="AV34" i="42"/>
  <c r="AV12" i="42"/>
  <c r="AV13" i="42"/>
  <c r="AV14" i="42"/>
  <c r="AV15" i="42"/>
  <c r="AV16" i="42"/>
  <c r="AV17" i="42"/>
  <c r="AV18" i="42"/>
  <c r="AV19" i="42"/>
  <c r="AV22" i="42"/>
  <c r="AQ18" i="42"/>
  <c r="AR18" i="42"/>
  <c r="AU18" i="42"/>
  <c r="AW18" i="42"/>
  <c r="AX18" i="42"/>
  <c r="AQ19" i="42"/>
  <c r="AR19" i="42"/>
  <c r="AU19" i="42"/>
  <c r="AW19" i="42"/>
  <c r="AX19" i="42"/>
  <c r="AP93" i="42"/>
  <c r="AQ91" i="42"/>
  <c r="AP91" i="42"/>
  <c r="AP98" i="42"/>
  <c r="AQ98" i="42"/>
  <c r="AP99" i="42"/>
  <c r="AQ99" i="42"/>
  <c r="AP100" i="42"/>
  <c r="AQ100" i="42"/>
  <c r="AP101" i="42"/>
  <c r="AQ101" i="42"/>
  <c r="AP102" i="42"/>
  <c r="AQ102" i="42"/>
  <c r="AP103" i="42"/>
  <c r="AQ103" i="42"/>
  <c r="AP97" i="42"/>
  <c r="AQ97" i="42"/>
  <c r="AX17" i="42"/>
  <c r="AW17" i="42"/>
  <c r="AU17" i="42"/>
  <c r="AR17" i="42"/>
  <c r="AQ17" i="42"/>
  <c r="AX16" i="42"/>
  <c r="AW16" i="42"/>
  <c r="AU16" i="42"/>
  <c r="AR16" i="42"/>
  <c r="AQ16" i="42"/>
  <c r="AX15" i="42"/>
  <c r="AW15" i="42"/>
  <c r="AU15" i="42"/>
  <c r="AR15" i="42"/>
  <c r="AQ15" i="42"/>
  <c r="AX14" i="42"/>
  <c r="AW14" i="42"/>
  <c r="AU14" i="42"/>
  <c r="AR14" i="42"/>
  <c r="AQ14" i="42"/>
  <c r="AX13" i="42"/>
  <c r="AW13" i="42"/>
  <c r="AU13" i="42"/>
  <c r="AR13" i="42"/>
  <c r="AQ13" i="42"/>
  <c r="AX12" i="42"/>
  <c r="AW12" i="42"/>
  <c r="AU12" i="42"/>
  <c r="AR12" i="42"/>
  <c r="AQ12" i="42"/>
  <c r="AX51" i="42"/>
  <c r="AW51" i="42"/>
  <c r="AV51" i="42"/>
  <c r="AQ51" i="42"/>
  <c r="AX49" i="42"/>
  <c r="AW49" i="42"/>
  <c r="AV49" i="42"/>
  <c r="AQ49" i="42"/>
  <c r="AX48" i="42"/>
  <c r="AW48" i="42"/>
  <c r="AV48" i="42"/>
  <c r="AQ48" i="42"/>
  <c r="AX47" i="42"/>
  <c r="AW47" i="42"/>
  <c r="AV47" i="42"/>
  <c r="AQ47" i="42"/>
  <c r="AX46" i="42"/>
  <c r="AW46" i="42"/>
  <c r="AV46" i="42"/>
  <c r="AQ46" i="42"/>
  <c r="AX44" i="42"/>
  <c r="AW44" i="42"/>
  <c r="AV44" i="42"/>
  <c r="AQ44" i="42"/>
  <c r="AX42" i="42"/>
  <c r="AW42" i="42"/>
  <c r="AV42" i="42"/>
  <c r="AQ42" i="42"/>
  <c r="AX41" i="42"/>
  <c r="AW41" i="42"/>
  <c r="AV41" i="42"/>
  <c r="AQ41" i="42"/>
  <c r="AX38" i="42"/>
  <c r="AW38" i="42"/>
  <c r="AV38" i="42"/>
  <c r="AQ38" i="42"/>
  <c r="AX37" i="42"/>
  <c r="AW37" i="42"/>
  <c r="AV37" i="42"/>
  <c r="AQ37" i="42"/>
  <c r="AX36" i="42"/>
  <c r="AW36" i="42"/>
  <c r="AV36" i="42"/>
  <c r="AQ36" i="42"/>
  <c r="AX34" i="42"/>
  <c r="AW34" i="42"/>
  <c r="AQ34" i="42"/>
  <c r="AQ92" i="42"/>
  <c r="AQ93" i="42"/>
  <c r="AQ94" i="42"/>
  <c r="AQ95" i="42"/>
  <c r="AQ96" i="42"/>
  <c r="AP96" i="42"/>
  <c r="AP95" i="42"/>
  <c r="AP94" i="42"/>
  <c r="AP92" i="42"/>
  <c r="AZ83" i="42"/>
  <c r="AY83" i="42"/>
  <c r="AW83" i="42"/>
  <c r="AV83" i="42"/>
  <c r="AU83" i="42"/>
  <c r="AT83" i="42"/>
  <c r="AS83" i="42"/>
  <c r="AR83" i="42"/>
  <c r="AQ83" i="42"/>
  <c r="AP83" i="42"/>
  <c r="AO83" i="42"/>
  <c r="AN83" i="42"/>
  <c r="AM83" i="42"/>
  <c r="D67" i="7"/>
  <c r="V8" i="43"/>
  <c r="V9" i="43"/>
  <c r="AB67" i="42"/>
  <c r="D97" i="7" s="1"/>
  <c r="Y32" i="42"/>
  <c r="AA32" i="42"/>
  <c r="D90" i="7"/>
  <c r="AD55" i="42"/>
  <c r="D93" i="7"/>
  <c r="D83" i="7"/>
  <c r="W79" i="42"/>
  <c r="AF79" i="42"/>
  <c r="X89" i="42"/>
  <c r="Y89" i="42"/>
  <c r="X90" i="42"/>
  <c r="Y90" i="42"/>
  <c r="X91" i="42"/>
  <c r="Y91" i="42"/>
  <c r="X92" i="42"/>
  <c r="Y92" i="42"/>
  <c r="X93" i="42"/>
  <c r="Y93" i="42"/>
  <c r="X94" i="42"/>
  <c r="Y94" i="42"/>
  <c r="Y88" i="42"/>
  <c r="F73" i="42"/>
  <c r="G73" i="42"/>
  <c r="H73" i="42"/>
  <c r="V78" i="42"/>
  <c r="AF78" i="42"/>
  <c r="W78" i="42"/>
  <c r="U78" i="42"/>
  <c r="AF56" i="42"/>
  <c r="AE56" i="42"/>
  <c r="AD56" i="42"/>
  <c r="Y56" i="42"/>
  <c r="AF55" i="42"/>
  <c r="AE55" i="42"/>
  <c r="Y55" i="42"/>
  <c r="AF49" i="42"/>
  <c r="AE49" i="42"/>
  <c r="AD49" i="42"/>
  <c r="Y49" i="42"/>
  <c r="V77" i="42"/>
  <c r="U77" i="42"/>
  <c r="AF77" i="42"/>
  <c r="X80" i="42"/>
  <c r="Y80" i="42"/>
  <c r="Z80" i="42"/>
  <c r="AA80" i="42"/>
  <c r="AB80" i="42"/>
  <c r="AC80" i="42"/>
  <c r="AD80" i="42"/>
  <c r="AE80" i="42"/>
  <c r="AG80" i="42"/>
  <c r="AH80" i="42"/>
  <c r="AF53" i="42"/>
  <c r="AE53" i="42"/>
  <c r="AD53" i="42"/>
  <c r="Y53" i="42"/>
  <c r="AF52" i="42"/>
  <c r="AE52" i="42"/>
  <c r="AD52" i="42"/>
  <c r="Y52" i="42"/>
  <c r="AF51" i="42"/>
  <c r="AE51" i="42"/>
  <c r="AD51" i="42"/>
  <c r="Y51" i="42"/>
  <c r="AF48" i="42"/>
  <c r="AE48" i="42"/>
  <c r="AD48" i="42"/>
  <c r="Y48" i="42"/>
  <c r="AF47" i="42"/>
  <c r="AE47" i="42"/>
  <c r="AD47" i="42"/>
  <c r="Y47" i="42"/>
  <c r="AF46" i="42"/>
  <c r="AE46" i="42"/>
  <c r="AD46" i="42"/>
  <c r="Y46" i="42"/>
  <c r="AF45" i="42"/>
  <c r="AE45" i="42"/>
  <c r="AD45" i="42"/>
  <c r="Y45" i="42"/>
  <c r="AF43" i="42"/>
  <c r="AE43" i="42"/>
  <c r="AD43" i="42"/>
  <c r="Y43" i="42"/>
  <c r="AF42" i="42"/>
  <c r="AE42" i="42"/>
  <c r="AD42" i="42"/>
  <c r="Y42" i="42"/>
  <c r="AF41" i="42"/>
  <c r="AE41" i="42"/>
  <c r="AD41" i="42"/>
  <c r="Y41" i="42"/>
  <c r="AF40" i="42"/>
  <c r="AE40" i="42"/>
  <c r="AD40" i="42"/>
  <c r="Y40" i="42"/>
  <c r="AF39" i="42"/>
  <c r="AE39" i="42"/>
  <c r="AD39" i="42"/>
  <c r="Y39" i="42"/>
  <c r="AF38" i="42"/>
  <c r="AE38" i="42"/>
  <c r="AD38" i="42"/>
  <c r="Y38" i="42"/>
  <c r="AF36" i="42"/>
  <c r="AE36" i="42"/>
  <c r="AD36" i="42"/>
  <c r="Y36" i="42"/>
  <c r="AF35" i="42"/>
  <c r="AE35" i="42"/>
  <c r="AD35" i="42"/>
  <c r="Y35" i="42"/>
  <c r="AF34" i="42"/>
  <c r="AE34" i="42"/>
  <c r="AD34" i="42"/>
  <c r="Y34" i="42"/>
  <c r="AF32" i="42"/>
  <c r="AE32" i="42"/>
  <c r="D109" i="7" l="1"/>
  <c r="X97" i="42"/>
  <c r="AS52" i="42"/>
  <c r="AT52" i="42" s="1"/>
  <c r="AS39" i="42"/>
  <c r="AT39" i="42" s="1"/>
  <c r="AS34" i="42"/>
  <c r="AT34" i="42" s="1"/>
  <c r="AS35" i="42"/>
  <c r="AT35" i="42" s="1"/>
  <c r="AS19" i="42"/>
  <c r="AT19" i="42" s="1"/>
  <c r="AS18" i="42"/>
  <c r="AS15" i="42"/>
  <c r="AT15" i="42" s="1"/>
  <c r="AT18" i="42"/>
  <c r="AS48" i="42"/>
  <c r="AT48" i="42" s="1"/>
  <c r="AS42" i="42"/>
  <c r="AT42" i="42" s="1"/>
  <c r="AP106" i="42"/>
  <c r="AQ106" i="42"/>
  <c r="AS49" i="42"/>
  <c r="AT49" i="42" s="1"/>
  <c r="AS47" i="42"/>
  <c r="AT47" i="42" s="1"/>
  <c r="AX22" i="42"/>
  <c r="AF59" i="42"/>
  <c r="Y97" i="42"/>
  <c r="AW22" i="42"/>
  <c r="AS13" i="42"/>
  <c r="AT13" i="42" s="1"/>
  <c r="AS16" i="42"/>
  <c r="AT16" i="42" s="1"/>
  <c r="AS14" i="42"/>
  <c r="AT14" i="42" s="1"/>
  <c r="AS17" i="42"/>
  <c r="AT17" i="42" s="1"/>
  <c r="AS12" i="42"/>
  <c r="AT12" i="42" s="1"/>
  <c r="AS51" i="42"/>
  <c r="AT51" i="42" s="1"/>
  <c r="AS44" i="42"/>
  <c r="AT44" i="42" s="1"/>
  <c r="AS41" i="42"/>
  <c r="AT41" i="42" s="1"/>
  <c r="AS46" i="42"/>
  <c r="AT46" i="42" s="1"/>
  <c r="AS37" i="42"/>
  <c r="AT37" i="42" s="1"/>
  <c r="AS36" i="42"/>
  <c r="AT36" i="42" s="1"/>
  <c r="AS38" i="42"/>
  <c r="AT38" i="42" s="1"/>
  <c r="AD20" i="42"/>
  <c r="W80" i="42"/>
  <c r="D88" i="7" s="1"/>
  <c r="AQ22" i="42"/>
  <c r="AQ56" i="42"/>
  <c r="AR22" i="42"/>
  <c r="AV56" i="42"/>
  <c r="AU22" i="42"/>
  <c r="AW56" i="42"/>
  <c r="AX56" i="42"/>
  <c r="Y59" i="42"/>
  <c r="AD59" i="42"/>
  <c r="AE59" i="42"/>
  <c r="U80" i="42"/>
  <c r="D86" i="7" s="1"/>
  <c r="V80" i="42"/>
  <c r="D87" i="7" s="1"/>
  <c r="AF80" i="42"/>
  <c r="D89" i="7" s="1"/>
  <c r="AA56" i="42"/>
  <c r="AB56" i="42" s="1"/>
  <c r="AA55" i="42"/>
  <c r="AA52" i="42"/>
  <c r="AB52" i="42" s="1"/>
  <c r="AA49" i="42"/>
  <c r="AB49" i="42" s="1"/>
  <c r="AA41" i="42"/>
  <c r="AB41" i="42" s="1"/>
  <c r="AA51" i="42"/>
  <c r="AA53" i="42"/>
  <c r="AB53" i="42" s="1"/>
  <c r="AA46" i="42"/>
  <c r="AA47" i="42"/>
  <c r="AB47" i="42" s="1"/>
  <c r="AA45" i="42"/>
  <c r="AB45" i="42" s="1"/>
  <c r="AA48" i="42"/>
  <c r="AB48" i="42" s="1"/>
  <c r="AB42" i="42"/>
  <c r="AA35" i="42"/>
  <c r="AB35" i="42" s="1"/>
  <c r="AA38" i="42"/>
  <c r="AB38" i="42" s="1"/>
  <c r="AA36" i="42"/>
  <c r="AA39" i="42"/>
  <c r="AA42" i="42"/>
  <c r="AA34" i="42"/>
  <c r="AA40" i="42"/>
  <c r="AB40" i="42" s="1"/>
  <c r="AA43" i="42"/>
  <c r="Y12" i="42"/>
  <c r="Y13" i="42"/>
  <c r="Z13" i="42"/>
  <c r="AC13" i="42"/>
  <c r="AE13" i="42"/>
  <c r="AF13" i="42"/>
  <c r="Y14" i="42"/>
  <c r="Z14" i="42"/>
  <c r="AC14" i="42"/>
  <c r="AE14" i="42"/>
  <c r="AF14" i="42"/>
  <c r="Y15" i="42"/>
  <c r="Z15" i="42"/>
  <c r="AC15" i="42"/>
  <c r="AE15" i="42"/>
  <c r="AF15" i="42"/>
  <c r="Y16" i="42"/>
  <c r="Z16" i="42"/>
  <c r="AC16" i="42"/>
  <c r="AE16" i="42"/>
  <c r="AF16" i="42"/>
  <c r="Y17" i="42"/>
  <c r="Z17" i="42"/>
  <c r="AC17" i="42"/>
  <c r="AE17" i="42"/>
  <c r="AF17" i="42"/>
  <c r="AF12" i="42"/>
  <c r="AE12" i="42"/>
  <c r="AC12" i="42"/>
  <c r="Z12" i="42"/>
  <c r="D202" i="7"/>
  <c r="AS56" i="42" l="1"/>
  <c r="AB36" i="42"/>
  <c r="AT56" i="42"/>
  <c r="AA14" i="42"/>
  <c r="AB14" i="42" s="1"/>
  <c r="AB55" i="42"/>
  <c r="AC20" i="42"/>
  <c r="D92" i="7" s="1"/>
  <c r="D94" i="7" s="1"/>
  <c r="AE20" i="42"/>
  <c r="AF20" i="42"/>
  <c r="AB43" i="42"/>
  <c r="AB46" i="42"/>
  <c r="AB34" i="42"/>
  <c r="AA59" i="42"/>
  <c r="AB51" i="42"/>
  <c r="AB39" i="42"/>
  <c r="AB32" i="42"/>
  <c r="AA16" i="42"/>
  <c r="AB16" i="42" s="1"/>
  <c r="AA15" i="42"/>
  <c r="AB15" i="42" s="1"/>
  <c r="AA17" i="42"/>
  <c r="AB17" i="42" s="1"/>
  <c r="AA12" i="42"/>
  <c r="AA13" i="42"/>
  <c r="AB13" i="42" s="1"/>
  <c r="Y20" i="42"/>
  <c r="Z20" i="42"/>
  <c r="H72" i="42"/>
  <c r="K62" i="42"/>
  <c r="L62" i="42"/>
  <c r="G76" i="42"/>
  <c r="F76" i="42"/>
  <c r="D80" i="7"/>
  <c r="D72" i="7"/>
  <c r="D87" i="42"/>
  <c r="F87" i="42"/>
  <c r="D76" i="7" s="1"/>
  <c r="G87" i="42"/>
  <c r="H87" i="42"/>
  <c r="I87" i="42"/>
  <c r="J87" i="42"/>
  <c r="K87" i="42"/>
  <c r="L87" i="42"/>
  <c r="M87" i="42"/>
  <c r="O87" i="42"/>
  <c r="P87" i="42"/>
  <c r="L31" i="42"/>
  <c r="E100" i="42"/>
  <c r="E99" i="42"/>
  <c r="E101" i="42"/>
  <c r="E98" i="42"/>
  <c r="F98" i="42" s="1"/>
  <c r="E97" i="42"/>
  <c r="G97" i="42" s="1"/>
  <c r="E95" i="42"/>
  <c r="G95" i="42" s="1"/>
  <c r="E96" i="42"/>
  <c r="G96" i="42" s="1"/>
  <c r="N62" i="42"/>
  <c r="M62" i="42"/>
  <c r="H62" i="42"/>
  <c r="G62" i="42"/>
  <c r="N61" i="42"/>
  <c r="M61" i="42"/>
  <c r="L61" i="42"/>
  <c r="K61" i="42"/>
  <c r="H61" i="42"/>
  <c r="G61" i="42"/>
  <c r="N60" i="42"/>
  <c r="M60" i="42"/>
  <c r="L60" i="42"/>
  <c r="K60" i="42"/>
  <c r="H60" i="42"/>
  <c r="G60" i="42"/>
  <c r="N59" i="42"/>
  <c r="M59" i="42"/>
  <c r="L59" i="42"/>
  <c r="K59" i="42"/>
  <c r="H59" i="42"/>
  <c r="G59" i="42"/>
  <c r="N57" i="42"/>
  <c r="M57" i="42"/>
  <c r="L57" i="42"/>
  <c r="K57" i="42"/>
  <c r="H57" i="42"/>
  <c r="G57" i="42"/>
  <c r="N40" i="42"/>
  <c r="M40" i="42"/>
  <c r="L40" i="42"/>
  <c r="K40" i="42"/>
  <c r="H40" i="42"/>
  <c r="G40" i="42"/>
  <c r="N39" i="42"/>
  <c r="M39" i="42"/>
  <c r="L39" i="42"/>
  <c r="K39" i="42"/>
  <c r="H39" i="42"/>
  <c r="G39" i="42"/>
  <c r="N38" i="42"/>
  <c r="M38" i="42"/>
  <c r="L38" i="42"/>
  <c r="K38" i="42"/>
  <c r="H38" i="42"/>
  <c r="G38" i="42"/>
  <c r="N37" i="42"/>
  <c r="M37" i="42"/>
  <c r="L37" i="42"/>
  <c r="K37" i="42"/>
  <c r="H37" i="42"/>
  <c r="G37" i="42"/>
  <c r="N86" i="42"/>
  <c r="C86" i="42"/>
  <c r="C87" i="42" s="1"/>
  <c r="D74" i="7" s="1"/>
  <c r="N85" i="42"/>
  <c r="E85" i="42"/>
  <c r="E87" i="42" s="1"/>
  <c r="D75" i="7" s="1"/>
  <c r="N55" i="42"/>
  <c r="M55" i="42"/>
  <c r="L55" i="42"/>
  <c r="K55" i="42"/>
  <c r="H55" i="42"/>
  <c r="G55" i="42"/>
  <c r="N54" i="42"/>
  <c r="M54" i="42"/>
  <c r="L54" i="42"/>
  <c r="K54" i="42"/>
  <c r="H54" i="42"/>
  <c r="G54" i="42"/>
  <c r="N53" i="42"/>
  <c r="M53" i="42"/>
  <c r="L53" i="42"/>
  <c r="K53" i="42"/>
  <c r="H53" i="42"/>
  <c r="G53" i="42"/>
  <c r="N52" i="42"/>
  <c r="M52" i="42"/>
  <c r="L52" i="42"/>
  <c r="K52" i="42"/>
  <c r="H52" i="42"/>
  <c r="G52" i="42"/>
  <c r="N50" i="42"/>
  <c r="M50" i="42"/>
  <c r="L50" i="42"/>
  <c r="K50" i="42"/>
  <c r="H50" i="42"/>
  <c r="G50" i="42"/>
  <c r="N49" i="42"/>
  <c r="M49" i="42"/>
  <c r="L49" i="42"/>
  <c r="K49" i="42"/>
  <c r="H49" i="42"/>
  <c r="G49" i="42"/>
  <c r="N48" i="42"/>
  <c r="M48" i="42"/>
  <c r="L48" i="42"/>
  <c r="K48" i="42"/>
  <c r="H48" i="42"/>
  <c r="G48" i="42"/>
  <c r="N47" i="42"/>
  <c r="M47" i="42"/>
  <c r="L47" i="42"/>
  <c r="K47" i="42"/>
  <c r="H47" i="42"/>
  <c r="G47" i="42"/>
  <c r="N45" i="42"/>
  <c r="M45" i="42"/>
  <c r="L45" i="42"/>
  <c r="K45" i="42"/>
  <c r="H45" i="42"/>
  <c r="G45" i="42"/>
  <c r="N44" i="42"/>
  <c r="M44" i="42"/>
  <c r="L44" i="42"/>
  <c r="K44" i="42"/>
  <c r="H44" i="42"/>
  <c r="G44" i="42"/>
  <c r="N43" i="42"/>
  <c r="M43" i="42"/>
  <c r="L43" i="42"/>
  <c r="K43" i="42"/>
  <c r="H43" i="42"/>
  <c r="G43" i="42"/>
  <c r="N42" i="42"/>
  <c r="M42" i="42"/>
  <c r="L42" i="42"/>
  <c r="K42" i="42"/>
  <c r="H42" i="42"/>
  <c r="G42" i="42"/>
  <c r="N36" i="42"/>
  <c r="M36" i="42"/>
  <c r="L36" i="42"/>
  <c r="K36" i="42"/>
  <c r="H36" i="42"/>
  <c r="G36" i="42"/>
  <c r="N35" i="42"/>
  <c r="M35" i="42"/>
  <c r="L35" i="42"/>
  <c r="K35" i="42"/>
  <c r="H35" i="42"/>
  <c r="G35" i="42"/>
  <c r="N34" i="42"/>
  <c r="M34" i="42"/>
  <c r="L34" i="42"/>
  <c r="K34" i="42"/>
  <c r="H34" i="42"/>
  <c r="G34" i="42"/>
  <c r="N33" i="42"/>
  <c r="M33" i="42"/>
  <c r="L33" i="42"/>
  <c r="K33" i="42"/>
  <c r="H33" i="42"/>
  <c r="G33" i="42"/>
  <c r="N32" i="42"/>
  <c r="M32" i="42"/>
  <c r="L32" i="42"/>
  <c r="K32" i="42"/>
  <c r="H32" i="42"/>
  <c r="G32" i="42"/>
  <c r="N31" i="42"/>
  <c r="M31" i="42"/>
  <c r="K31" i="42"/>
  <c r="H31" i="42"/>
  <c r="G31" i="42"/>
  <c r="G15" i="42"/>
  <c r="H15" i="42"/>
  <c r="K15" i="42"/>
  <c r="L15" i="42"/>
  <c r="M15" i="42"/>
  <c r="N15" i="42"/>
  <c r="G13" i="42"/>
  <c r="AB12" i="42" l="1"/>
  <c r="AB20" i="42" s="1"/>
  <c r="AA20" i="42"/>
  <c r="AS22" i="42"/>
  <c r="AT22" i="42"/>
  <c r="AB59" i="42"/>
  <c r="G99" i="42"/>
  <c r="F95" i="42"/>
  <c r="F96" i="42"/>
  <c r="N87" i="42"/>
  <c r="D77" i="7" s="1"/>
  <c r="F97" i="42"/>
  <c r="G65" i="42"/>
  <c r="M65" i="42"/>
  <c r="H65" i="42"/>
  <c r="H76" i="42" s="1"/>
  <c r="N65" i="42"/>
  <c r="L65" i="42"/>
  <c r="K65" i="42"/>
  <c r="G98" i="42"/>
  <c r="F99" i="42"/>
  <c r="I45" i="42"/>
  <c r="J45" i="42" s="1"/>
  <c r="I61" i="42"/>
  <c r="J61" i="42" s="1"/>
  <c r="I59" i="42"/>
  <c r="J59" i="42" s="1"/>
  <c r="I62" i="42"/>
  <c r="J62" i="42" s="1"/>
  <c r="I60" i="42"/>
  <c r="J60" i="42" s="1"/>
  <c r="I57" i="42"/>
  <c r="J57" i="42" s="1"/>
  <c r="I38" i="42"/>
  <c r="J38" i="42" s="1"/>
  <c r="I39" i="42"/>
  <c r="J39" i="42" s="1"/>
  <c r="I40" i="42"/>
  <c r="J40" i="42" s="1"/>
  <c r="I37" i="42"/>
  <c r="J37" i="42" s="1"/>
  <c r="I31" i="42"/>
  <c r="I42" i="42"/>
  <c r="J42" i="42" s="1"/>
  <c r="I49" i="42"/>
  <c r="J49" i="42" s="1"/>
  <c r="I54" i="42"/>
  <c r="J54" i="42" s="1"/>
  <c r="I52" i="42"/>
  <c r="J52" i="42" s="1"/>
  <c r="I44" i="42"/>
  <c r="J44" i="42" s="1"/>
  <c r="I55" i="42"/>
  <c r="J55" i="42" s="1"/>
  <c r="I48" i="42"/>
  <c r="J48" i="42" s="1"/>
  <c r="I43" i="42"/>
  <c r="J43" i="42" s="1"/>
  <c r="I47" i="42"/>
  <c r="J47" i="42" s="1"/>
  <c r="I53" i="42"/>
  <c r="J53" i="42" s="1"/>
  <c r="I50" i="42"/>
  <c r="J50" i="42" s="1"/>
  <c r="I36" i="42"/>
  <c r="J36" i="42" s="1"/>
  <c r="I34" i="42"/>
  <c r="J34" i="42" s="1"/>
  <c r="I33" i="42"/>
  <c r="J33" i="42" s="1"/>
  <c r="I32" i="42"/>
  <c r="J32" i="42" s="1"/>
  <c r="I35" i="42"/>
  <c r="J35" i="42" s="1"/>
  <c r="I15" i="42"/>
  <c r="J15" i="42" s="1"/>
  <c r="J31" i="42" l="1"/>
  <c r="J65" i="42" s="1"/>
  <c r="I65" i="42"/>
  <c r="D61" i="7"/>
  <c r="D60" i="7"/>
  <c r="D59" i="7"/>
  <c r="D57" i="7"/>
  <c r="D55" i="7"/>
  <c r="K32" i="43" l="1"/>
  <c r="H32" i="43"/>
  <c r="G32" i="43"/>
  <c r="D58" i="7"/>
  <c r="K36" i="43"/>
  <c r="I32" i="43"/>
  <c r="I36" i="43" s="1"/>
  <c r="G12" i="42"/>
  <c r="L36" i="43"/>
  <c r="M36" i="43"/>
  <c r="N32" i="43"/>
  <c r="N36" i="43" s="1"/>
  <c r="H36" i="43"/>
  <c r="D56" i="7" s="1"/>
  <c r="N10" i="43"/>
  <c r="G36" i="43" l="1"/>
  <c r="J32" i="43"/>
  <c r="J36" i="43" s="1"/>
  <c r="D14" i="43"/>
  <c r="D62" i="7" s="1"/>
  <c r="E14" i="43"/>
  <c r="D63" i="7" s="1"/>
  <c r="F14" i="43"/>
  <c r="G14" i="43"/>
  <c r="H14" i="43"/>
  <c r="I14" i="43"/>
  <c r="J14" i="43"/>
  <c r="K14" i="43"/>
  <c r="L14" i="43"/>
  <c r="M14" i="43"/>
  <c r="N14" i="43"/>
  <c r="D64" i="7" s="1"/>
  <c r="O14" i="43"/>
  <c r="P14" i="43"/>
  <c r="C14" i="43"/>
  <c r="D21" i="43"/>
  <c r="D20" i="43"/>
  <c r="D22" i="43" l="1"/>
  <c r="D54" i="7" s="1"/>
  <c r="G101" i="42"/>
  <c r="F101" i="42"/>
  <c r="G100" i="42"/>
  <c r="F100" i="42"/>
  <c r="N14" i="42"/>
  <c r="M14" i="42"/>
  <c r="L14" i="42"/>
  <c r="K14" i="42"/>
  <c r="H14" i="42"/>
  <c r="G14" i="42"/>
  <c r="G19" i="42" s="1"/>
  <c r="D41" i="7" s="1"/>
  <c r="N13" i="42"/>
  <c r="M13" i="42"/>
  <c r="L13" i="42"/>
  <c r="K13" i="42"/>
  <c r="H13" i="42"/>
  <c r="N12" i="42"/>
  <c r="M12" i="42"/>
  <c r="I12" i="42" s="1"/>
  <c r="J12" i="42" s="1"/>
  <c r="K12" i="42"/>
  <c r="H12" i="42"/>
  <c r="F104" i="42" l="1"/>
  <c r="G104" i="42"/>
  <c r="K19" i="42"/>
  <c r="D78" i="7" s="1"/>
  <c r="D81" i="7" s="1"/>
  <c r="L19" i="42"/>
  <c r="M19" i="42"/>
  <c r="N19" i="42"/>
  <c r="D185" i="7" s="1"/>
  <c r="H19" i="42"/>
  <c r="D42" i="7" s="1"/>
  <c r="I14" i="42"/>
  <c r="J14" i="42" s="1"/>
  <c r="I13" i="42" l="1"/>
  <c r="I19" i="42" s="1"/>
  <c r="J13" i="42" l="1"/>
  <c r="J19" i="42" s="1"/>
  <c r="O21" i="34" l="1"/>
  <c r="D492" i="1"/>
  <c r="F45" i="31"/>
  <c r="O17" i="34"/>
  <c r="D482" i="1"/>
  <c r="D486" i="1"/>
  <c r="D485" i="1"/>
  <c r="D480" i="1"/>
  <c r="D422" i="31"/>
  <c r="D420" i="1"/>
  <c r="D493" i="1"/>
  <c r="D489" i="1"/>
  <c r="D479" i="1"/>
  <c r="Q39" i="31"/>
  <c r="F29" i="30"/>
  <c r="I29" i="30" s="1"/>
  <c r="F28" i="30"/>
  <c r="D444" i="1"/>
  <c r="D475" i="1"/>
  <c r="D494" i="1"/>
  <c r="D491" i="1"/>
  <c r="F13" i="34"/>
  <c r="F15" i="34"/>
  <c r="D464" i="1"/>
  <c r="D466" i="1"/>
  <c r="D467" i="1"/>
  <c r="D470" i="1"/>
  <c r="K54" i="32"/>
  <c r="J54" i="32"/>
  <c r="L54" i="32" s="1"/>
  <c r="D469" i="1" s="1"/>
  <c r="F15" i="32"/>
  <c r="D452" i="1"/>
  <c r="T47" i="27"/>
  <c r="T46" i="27"/>
  <c r="T45" i="27"/>
  <c r="T13" i="27"/>
  <c r="T9" i="27"/>
  <c r="T8" i="27"/>
  <c r="AL9" i="31"/>
  <c r="AL10" i="31"/>
  <c r="AL11" i="31"/>
  <c r="AL12" i="31"/>
  <c r="AL13" i="31"/>
  <c r="AL8" i="31"/>
  <c r="G17" i="32"/>
  <c r="D511" i="1"/>
  <c r="D512" i="1"/>
  <c r="D509" i="1"/>
  <c r="L81" i="33"/>
  <c r="I81" i="33"/>
  <c r="D502" i="1" s="1"/>
  <c r="E412" i="1"/>
  <c r="D412" i="1"/>
  <c r="D17" i="39"/>
  <c r="N72" i="39"/>
  <c r="J66" i="29"/>
  <c r="J63" i="29"/>
  <c r="J61" i="29"/>
  <c r="J54" i="29"/>
  <c r="J50" i="29"/>
  <c r="E411" i="1"/>
  <c r="D435" i="1"/>
  <c r="D437" i="1"/>
  <c r="D439" i="1"/>
  <c r="D438" i="1"/>
  <c r="D436" i="1"/>
  <c r="N53" i="39"/>
  <c r="D16" i="39" s="1"/>
  <c r="D411" i="1" s="1"/>
  <c r="H54" i="29"/>
  <c r="H50" i="29"/>
  <c r="E410" i="1"/>
  <c r="N43" i="39"/>
  <c r="D15" i="39" s="1"/>
  <c r="D410" i="1" s="1"/>
  <c r="D422" i="1"/>
  <c r="E409" i="1"/>
  <c r="D409" i="1"/>
  <c r="F46" i="28"/>
  <c r="D423" i="1"/>
  <c r="D490" i="1" s="1"/>
  <c r="D413" i="1"/>
  <c r="E413" i="1"/>
  <c r="D421" i="1"/>
  <c r="D419" i="1"/>
  <c r="D417" i="1"/>
  <c r="E408" i="1"/>
  <c r="D408" i="1"/>
  <c r="D99" i="39"/>
  <c r="E406" i="1"/>
  <c r="D382" i="1"/>
  <c r="D406" i="1"/>
  <c r="E405" i="1"/>
  <c r="D405" i="1"/>
  <c r="D92" i="1"/>
  <c r="E404" i="1"/>
  <c r="D404" i="1"/>
  <c r="E403" i="1"/>
  <c r="D403" i="1"/>
  <c r="D90" i="1"/>
  <c r="E32" i="22"/>
  <c r="E31" i="22"/>
  <c r="D87" i="1" s="1"/>
  <c r="E28" i="22"/>
  <c r="D85" i="1" s="1"/>
  <c r="E27" i="22"/>
  <c r="D84" i="1" s="1"/>
  <c r="E26" i="22"/>
  <c r="D83" i="1" s="1"/>
  <c r="E25" i="22"/>
  <c r="D82" i="1" s="1"/>
  <c r="E29" i="22"/>
  <c r="D86" i="1" s="1"/>
  <c r="D81" i="1"/>
  <c r="E22" i="22"/>
  <c r="D80" i="1" s="1"/>
  <c r="E21" i="22"/>
  <c r="D79" i="1"/>
  <c r="I28" i="30" l="1"/>
  <c r="I30" i="30" s="1"/>
  <c r="I27" i="30"/>
  <c r="D89" i="1"/>
  <c r="E33" i="22"/>
  <c r="D88" i="1" s="1"/>
  <c r="E11" i="22"/>
  <c r="G50" i="38"/>
  <c r="G18" i="38"/>
  <c r="G17" i="38"/>
  <c r="G11" i="38"/>
  <c r="G12" i="38"/>
  <c r="G13" i="38"/>
  <c r="G14" i="38"/>
  <c r="G15" i="38"/>
  <c r="G16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33" i="38"/>
  <c r="G34" i="38"/>
  <c r="G35" i="38"/>
  <c r="G36" i="38"/>
  <c r="G37" i="38"/>
  <c r="G38" i="38"/>
  <c r="G39" i="38"/>
  <c r="G40" i="38"/>
  <c r="G41" i="38"/>
  <c r="G42" i="38"/>
  <c r="G43" i="38"/>
  <c r="G44" i="38"/>
  <c r="G45" i="38"/>
  <c r="G46" i="38"/>
  <c r="G47" i="38"/>
  <c r="G48" i="38"/>
  <c r="G49" i="38"/>
  <c r="G10" i="38"/>
  <c r="D63" i="1"/>
  <c r="D68" i="1"/>
  <c r="D69" i="1"/>
  <c r="D67" i="1"/>
  <c r="D66" i="1"/>
  <c r="H18" i="38"/>
  <c r="H17" i="38"/>
  <c r="H11" i="38"/>
  <c r="H12" i="38"/>
  <c r="H13" i="38"/>
  <c r="H14" i="38"/>
  <c r="H15" i="38"/>
  <c r="H16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H35" i="38"/>
  <c r="H36" i="38"/>
  <c r="H37" i="38"/>
  <c r="H38" i="38"/>
  <c r="H39" i="38"/>
  <c r="H40" i="38"/>
  <c r="H41" i="38"/>
  <c r="H42" i="38"/>
  <c r="H43" i="38"/>
  <c r="H44" i="38"/>
  <c r="H45" i="38"/>
  <c r="H46" i="38"/>
  <c r="H47" i="38"/>
  <c r="H48" i="38"/>
  <c r="H49" i="38"/>
  <c r="H10" i="38"/>
  <c r="H50" i="38" s="1"/>
  <c r="E9" i="22" s="1"/>
  <c r="I10" i="38"/>
  <c r="I18" i="38"/>
  <c r="I17" i="38"/>
  <c r="I11" i="38"/>
  <c r="I12" i="38"/>
  <c r="I13" i="38"/>
  <c r="I14" i="38"/>
  <c r="I15" i="38"/>
  <c r="I16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I35" i="38"/>
  <c r="I36" i="38"/>
  <c r="I37" i="38"/>
  <c r="I38" i="38"/>
  <c r="I39" i="38"/>
  <c r="I40" i="38"/>
  <c r="I41" i="38"/>
  <c r="I42" i="38"/>
  <c r="I43" i="38"/>
  <c r="I44" i="38"/>
  <c r="I45" i="38"/>
  <c r="I46" i="38"/>
  <c r="I47" i="38"/>
  <c r="I48" i="38"/>
  <c r="I49" i="38"/>
  <c r="O8" i="22"/>
  <c r="E8" i="22" s="1"/>
  <c r="D62" i="1" s="1"/>
  <c r="N8" i="22"/>
  <c r="E12" i="22" s="1"/>
  <c r="D64" i="1" s="1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33" i="38"/>
  <c r="J34" i="38"/>
  <c r="J35" i="38"/>
  <c r="J36" i="38"/>
  <c r="J37" i="38"/>
  <c r="J38" i="38"/>
  <c r="J39" i="38"/>
  <c r="J40" i="38"/>
  <c r="J41" i="38"/>
  <c r="J42" i="38"/>
  <c r="J43" i="38"/>
  <c r="J44" i="38"/>
  <c r="J45" i="38"/>
  <c r="J46" i="38"/>
  <c r="J47" i="38"/>
  <c r="J48" i="38"/>
  <c r="J49" i="38"/>
  <c r="J19" i="38"/>
  <c r="J11" i="38"/>
  <c r="J12" i="38"/>
  <c r="J13" i="38"/>
  <c r="J14" i="38"/>
  <c r="J15" i="38"/>
  <c r="J16" i="38"/>
  <c r="J10" i="38"/>
  <c r="J18" i="38"/>
  <c r="J17" i="38"/>
  <c r="F21" i="37"/>
  <c r="I21" i="37" s="1"/>
  <c r="K21" i="37" s="1"/>
  <c r="F20" i="37"/>
  <c r="I20" i="37" s="1"/>
  <c r="K20" i="37" s="1"/>
  <c r="F19" i="37"/>
  <c r="D28" i="1"/>
  <c r="I19" i="37"/>
  <c r="K19" i="37" s="1"/>
  <c r="F18" i="37"/>
  <c r="I18" i="37" s="1"/>
  <c r="K18" i="37" s="1"/>
  <c r="D27" i="1"/>
  <c r="D26" i="1"/>
  <c r="O257" i="20"/>
  <c r="D20" i="1" s="1"/>
  <c r="I118" i="20"/>
  <c r="F11" i="37" s="1"/>
  <c r="I11" i="37" s="1"/>
  <c r="K11" i="37" s="1"/>
  <c r="D19" i="1"/>
  <c r="K16" i="37"/>
  <c r="K17" i="37"/>
  <c r="D32" i="1"/>
  <c r="D31" i="1"/>
  <c r="D236" i="7"/>
  <c r="D218" i="7"/>
  <c r="D217" i="7"/>
  <c r="D216" i="7"/>
  <c r="H14" i="17"/>
  <c r="D203" i="7" s="1"/>
  <c r="D44" i="15" a="1"/>
  <c r="D44" i="15" s="1"/>
  <c r="F44" i="15" l="1"/>
  <c r="D45" i="1"/>
  <c r="D44" i="1"/>
  <c r="D65" i="1"/>
  <c r="F8" i="22"/>
  <c r="I50" i="38"/>
  <c r="D78" i="1" s="1"/>
  <c r="D21" i="1"/>
  <c r="F12" i="37"/>
  <c r="I12" i="37" s="1"/>
  <c r="K12" i="37" s="1"/>
  <c r="F13" i="37"/>
  <c r="I13" i="37" s="1"/>
  <c r="K13" i="37" s="1"/>
  <c r="J50" i="38"/>
  <c r="D396" i="1" s="1"/>
  <c r="D25" i="7"/>
  <c r="D21" i="7"/>
  <c r="D20" i="7"/>
  <c r="D19" i="7"/>
  <c r="E10" i="13"/>
  <c r="D24" i="7" s="1"/>
  <c r="F53" i="13" l="1"/>
  <c r="N13" i="34" l="1"/>
  <c r="N17" i="34" s="1"/>
  <c r="M13" i="34"/>
  <c r="M17" i="34" s="1"/>
  <c r="K13" i="34"/>
  <c r="K15" i="34" s="1"/>
  <c r="I13" i="34"/>
  <c r="I15" i="34" s="1"/>
  <c r="H13" i="34"/>
  <c r="H15" i="34" s="1"/>
  <c r="G13" i="34"/>
  <c r="G15" i="34" s="1"/>
  <c r="L8" i="34"/>
  <c r="L13" i="34" s="1"/>
  <c r="L15" i="34" s="1"/>
  <c r="G65" i="29"/>
  <c r="G63" i="29"/>
  <c r="H63" i="29" s="1"/>
  <c r="G61" i="29"/>
  <c r="H61" i="29" s="1"/>
  <c r="G60" i="29"/>
  <c r="G59" i="29"/>
  <c r="G58" i="29"/>
  <c r="G57" i="29"/>
  <c r="G56" i="29"/>
  <c r="G55" i="29"/>
  <c r="G54" i="29"/>
  <c r="G51" i="29"/>
  <c r="G50" i="29"/>
  <c r="E38" i="33"/>
  <c r="H9" i="33"/>
  <c r="F28" i="32"/>
  <c r="I28" i="32" s="1"/>
  <c r="F27" i="32"/>
  <c r="I27" i="32" s="1"/>
  <c r="F26" i="32"/>
  <c r="I26" i="32" s="1"/>
  <c r="F25" i="32"/>
  <c r="G25" i="32" s="1"/>
  <c r="D25" i="32"/>
  <c r="V17" i="32"/>
  <c r="U17" i="32"/>
  <c r="T17" i="32"/>
  <c r="S17" i="32"/>
  <c r="R17" i="32"/>
  <c r="Q17" i="32"/>
  <c r="P17" i="32"/>
  <c r="O17" i="32"/>
  <c r="N17" i="32"/>
  <c r="M17" i="32"/>
  <c r="K17" i="32"/>
  <c r="J17" i="32"/>
  <c r="I17" i="32"/>
  <c r="H17" i="32"/>
  <c r="F17" i="32"/>
  <c r="W17" i="32" s="1"/>
  <c r="V15" i="32"/>
  <c r="T15" i="32"/>
  <c r="S15" i="32"/>
  <c r="Q15" i="32"/>
  <c r="P15" i="32"/>
  <c r="N15" i="32"/>
  <c r="L15" i="32"/>
  <c r="K15" i="32"/>
  <c r="J15" i="32"/>
  <c r="I15" i="32"/>
  <c r="H15" i="32"/>
  <c r="V11" i="32"/>
  <c r="U11" i="32"/>
  <c r="T11" i="32"/>
  <c r="S11" i="32"/>
  <c r="R11" i="32"/>
  <c r="Q11" i="32"/>
  <c r="P11" i="32"/>
  <c r="O11" i="32"/>
  <c r="N11" i="32"/>
  <c r="M11" i="32"/>
  <c r="L11" i="32"/>
  <c r="K11" i="32"/>
  <c r="J11" i="32"/>
  <c r="I11" i="32"/>
  <c r="H11" i="32"/>
  <c r="G11" i="32"/>
  <c r="F11" i="32"/>
  <c r="W10" i="32"/>
  <c r="W9" i="32"/>
  <c r="U8" i="32"/>
  <c r="U15" i="32" s="1"/>
  <c r="R8" i="32"/>
  <c r="R15" i="32" s="1"/>
  <c r="O8" i="32"/>
  <c r="M8" i="32"/>
  <c r="M15" i="32" s="1"/>
  <c r="G8" i="32"/>
  <c r="AD12" i="31"/>
  <c r="AD13" i="31" s="1"/>
  <c r="AD19" i="31" s="1"/>
  <c r="AC12" i="31"/>
  <c r="AC13" i="31" s="1"/>
  <c r="AC16" i="31" s="1"/>
  <c r="W12" i="31"/>
  <c r="W13" i="31" s="1"/>
  <c r="W19" i="31" s="1"/>
  <c r="K29" i="29"/>
  <c r="K28" i="29"/>
  <c r="K27" i="29"/>
  <c r="K26" i="29"/>
  <c r="K25" i="29"/>
  <c r="K22" i="29"/>
  <c r="D424" i="1"/>
  <c r="N78" i="27"/>
  <c r="D385" i="1" s="1"/>
  <c r="D384" i="1"/>
  <c r="Q64" i="27"/>
  <c r="O58" i="27"/>
  <c r="T57" i="27"/>
  <c r="T58" i="27" s="1"/>
  <c r="T53" i="27"/>
  <c r="P53" i="27"/>
  <c r="T44" i="27"/>
  <c r="T43" i="27"/>
  <c r="S43" i="27"/>
  <c r="R43" i="27"/>
  <c r="T42" i="27"/>
  <c r="S42" i="27"/>
  <c r="R42" i="27"/>
  <c r="Q41" i="27"/>
  <c r="Q40" i="27"/>
  <c r="T39" i="27"/>
  <c r="S39" i="27"/>
  <c r="R39" i="27"/>
  <c r="T36" i="27"/>
  <c r="S36" i="27"/>
  <c r="R36" i="27"/>
  <c r="T34" i="27"/>
  <c r="S34" i="27"/>
  <c r="R34" i="27"/>
  <c r="T31" i="27"/>
  <c r="S31" i="27"/>
  <c r="R31" i="27"/>
  <c r="Q30" i="27"/>
  <c r="T28" i="27"/>
  <c r="S28" i="27"/>
  <c r="R28" i="27"/>
  <c r="Q27" i="27"/>
  <c r="Q26" i="27"/>
  <c r="T25" i="27"/>
  <c r="S25" i="27"/>
  <c r="R25" i="27"/>
  <c r="T22" i="27"/>
  <c r="S22" i="27"/>
  <c r="R22" i="27"/>
  <c r="S20" i="27"/>
  <c r="R20" i="27"/>
  <c r="T18" i="27"/>
  <c r="S18" i="27"/>
  <c r="R18" i="27"/>
  <c r="T17" i="27"/>
  <c r="S17" i="27"/>
  <c r="R17" i="27"/>
  <c r="T14" i="27"/>
  <c r="S14" i="27"/>
  <c r="R14" i="27"/>
  <c r="S13" i="27"/>
  <c r="R13" i="27"/>
  <c r="S12" i="27"/>
  <c r="R12" i="27"/>
  <c r="T11" i="27"/>
  <c r="T10" i="27"/>
  <c r="S9" i="27"/>
  <c r="R9" i="27"/>
  <c r="S8" i="27"/>
  <c r="R8" i="27"/>
  <c r="H179" i="20"/>
  <c r="H178" i="20"/>
  <c r="H177" i="20"/>
  <c r="H175" i="20"/>
  <c r="H174" i="20"/>
  <c r="H173" i="20"/>
  <c r="H172" i="20"/>
  <c r="H163" i="20"/>
  <c r="J163" i="20" s="1"/>
  <c r="L163" i="20" s="1"/>
  <c r="J162" i="20"/>
  <c r="L162" i="20" s="1"/>
  <c r="J161" i="20"/>
  <c r="L161" i="20" s="1"/>
  <c r="H160" i="20"/>
  <c r="J160" i="20" s="1"/>
  <c r="L160" i="20" s="1"/>
  <c r="H159" i="20"/>
  <c r="J159" i="20" s="1"/>
  <c r="L159" i="20" s="1"/>
  <c r="H158" i="20"/>
  <c r="J158" i="20" s="1"/>
  <c r="L158" i="20" s="1"/>
  <c r="H157" i="20"/>
  <c r="J157" i="20" s="1"/>
  <c r="L157" i="20" s="1"/>
  <c r="H156" i="20"/>
  <c r="J156" i="20" s="1"/>
  <c r="L156" i="20" s="1"/>
  <c r="F155" i="20"/>
  <c r="H155" i="20" s="1"/>
  <c r="J155" i="20" s="1"/>
  <c r="L155" i="20" s="1"/>
  <c r="M155" i="20" s="1"/>
  <c r="H154" i="20"/>
  <c r="J154" i="20" s="1"/>
  <c r="L154" i="20" s="1"/>
  <c r="M154" i="20" s="1"/>
  <c r="H153" i="20"/>
  <c r="J153" i="20" s="1"/>
  <c r="L153" i="20" s="1"/>
  <c r="F152" i="20"/>
  <c r="H152" i="20" s="1"/>
  <c r="J152" i="20" s="1"/>
  <c r="L152" i="20" s="1"/>
  <c r="M152" i="20" s="1"/>
  <c r="H151" i="20"/>
  <c r="J151" i="20" s="1"/>
  <c r="L151" i="20" s="1"/>
  <c r="H150" i="20"/>
  <c r="J150" i="20" s="1"/>
  <c r="L150" i="20" s="1"/>
  <c r="M150" i="20" s="1"/>
  <c r="H149" i="20"/>
  <c r="J149" i="20" s="1"/>
  <c r="L149" i="20" s="1"/>
  <c r="M149" i="20" s="1"/>
  <c r="H148" i="20"/>
  <c r="J148" i="20" s="1"/>
  <c r="L148" i="20" s="1"/>
  <c r="H147" i="20"/>
  <c r="J147" i="20" s="1"/>
  <c r="L147" i="20" s="1"/>
  <c r="H146" i="20"/>
  <c r="J146" i="20" s="1"/>
  <c r="L146" i="20" s="1"/>
  <c r="H145" i="20"/>
  <c r="J145" i="20" s="1"/>
  <c r="L145" i="20" s="1"/>
  <c r="H144" i="20"/>
  <c r="J144" i="20" s="1"/>
  <c r="L144" i="20" s="1"/>
  <c r="H143" i="20"/>
  <c r="J143" i="20" s="1"/>
  <c r="L143" i="20" s="1"/>
  <c r="H142" i="20"/>
  <c r="J142" i="20" s="1"/>
  <c r="L142" i="20" s="1"/>
  <c r="H141" i="20"/>
  <c r="J141" i="20" s="1"/>
  <c r="L141" i="20" s="1"/>
  <c r="H140" i="20"/>
  <c r="J140" i="20" s="1"/>
  <c r="L140" i="20" s="1"/>
  <c r="H139" i="20"/>
  <c r="J139" i="20" s="1"/>
  <c r="L139" i="20" s="1"/>
  <c r="H138" i="20"/>
  <c r="J138" i="20" s="1"/>
  <c r="L138" i="20" s="1"/>
  <c r="H137" i="20"/>
  <c r="J137" i="20" s="1"/>
  <c r="L137" i="20" s="1"/>
  <c r="M137" i="20" s="1"/>
  <c r="H136" i="20"/>
  <c r="J136" i="20" s="1"/>
  <c r="L136" i="20" s="1"/>
  <c r="H135" i="20"/>
  <c r="J135" i="20" s="1"/>
  <c r="L135" i="20" s="1"/>
  <c r="N135" i="20" s="1"/>
  <c r="H134" i="20"/>
  <c r="J134" i="20" s="1"/>
  <c r="L134" i="20" s="1"/>
  <c r="H133" i="20"/>
  <c r="J133" i="20" s="1"/>
  <c r="L133" i="20" s="1"/>
  <c r="N133" i="20" s="1"/>
  <c r="H132" i="20"/>
  <c r="J132" i="20" s="1"/>
  <c r="L132" i="20" s="1"/>
  <c r="H131" i="20"/>
  <c r="J131" i="20" s="1"/>
  <c r="L131" i="20" s="1"/>
  <c r="H130" i="20"/>
  <c r="J130" i="20" s="1"/>
  <c r="L130" i="20" s="1"/>
  <c r="H129" i="20"/>
  <c r="J129" i="20" s="1"/>
  <c r="L129" i="20" s="1"/>
  <c r="H128" i="20"/>
  <c r="J128" i="20" s="1"/>
  <c r="L128" i="20" s="1"/>
  <c r="M128" i="20" s="1"/>
  <c r="H127" i="20"/>
  <c r="J127" i="20" s="1"/>
  <c r="L127" i="20" s="1"/>
  <c r="M127" i="20" s="1"/>
  <c r="H126" i="20"/>
  <c r="J126" i="20" s="1"/>
  <c r="L126" i="20" s="1"/>
  <c r="M126" i="20" s="1"/>
  <c r="I119" i="20"/>
  <c r="F92" i="20"/>
  <c r="H79" i="20"/>
  <c r="J79" i="20" s="1"/>
  <c r="L79" i="20" s="1"/>
  <c r="N79" i="20" s="1"/>
  <c r="J78" i="20"/>
  <c r="L78" i="20" s="1"/>
  <c r="N78" i="20" s="1"/>
  <c r="J77" i="20"/>
  <c r="L77" i="20" s="1"/>
  <c r="N77" i="20" s="1"/>
  <c r="J76" i="20"/>
  <c r="L76" i="20" s="1"/>
  <c r="N76" i="20" s="1"/>
  <c r="J75" i="20"/>
  <c r="L75" i="20" s="1"/>
  <c r="N75" i="20" s="1"/>
  <c r="J74" i="20"/>
  <c r="L74" i="20" s="1"/>
  <c r="N74" i="20" s="1"/>
  <c r="J73" i="20"/>
  <c r="L73" i="20" s="1"/>
  <c r="N73" i="20" s="1"/>
  <c r="J72" i="20"/>
  <c r="L72" i="20" s="1"/>
  <c r="N72" i="20" s="1"/>
  <c r="J71" i="20"/>
  <c r="L71" i="20" s="1"/>
  <c r="N71" i="20" s="1"/>
  <c r="J70" i="20"/>
  <c r="L70" i="20" s="1"/>
  <c r="N70" i="20" s="1"/>
  <c r="J69" i="20"/>
  <c r="L69" i="20" s="1"/>
  <c r="N69" i="20" s="1"/>
  <c r="J68" i="20"/>
  <c r="L68" i="20" s="1"/>
  <c r="N68" i="20" s="1"/>
  <c r="J67" i="20"/>
  <c r="L67" i="20" s="1"/>
  <c r="N67" i="20" s="1"/>
  <c r="J66" i="20"/>
  <c r="L66" i="20" s="1"/>
  <c r="N66" i="20" s="1"/>
  <c r="H65" i="20"/>
  <c r="J65" i="20" s="1"/>
  <c r="L65" i="20" s="1"/>
  <c r="N65" i="20" s="1"/>
  <c r="H64" i="20"/>
  <c r="J64" i="20" s="1"/>
  <c r="L64" i="20" s="1"/>
  <c r="N64" i="20" s="1"/>
  <c r="H63" i="20"/>
  <c r="J63" i="20" s="1"/>
  <c r="L63" i="20" s="1"/>
  <c r="N63" i="20" s="1"/>
  <c r="I62" i="20"/>
  <c r="H62" i="20"/>
  <c r="H61" i="20"/>
  <c r="J61" i="20" s="1"/>
  <c r="L61" i="20" s="1"/>
  <c r="N61" i="20" s="1"/>
  <c r="H60" i="20"/>
  <c r="J60" i="20" s="1"/>
  <c r="L60" i="20" s="1"/>
  <c r="N60" i="20" s="1"/>
  <c r="H59" i="20"/>
  <c r="J59" i="20" s="1"/>
  <c r="L59" i="20" s="1"/>
  <c r="N59" i="20" s="1"/>
  <c r="I58" i="20"/>
  <c r="H58" i="20"/>
  <c r="J58" i="20" s="1"/>
  <c r="L58" i="20" s="1"/>
  <c r="N58" i="20" s="1"/>
  <c r="I57" i="20"/>
  <c r="H57" i="20"/>
  <c r="J57" i="20" s="1"/>
  <c r="L57" i="20" s="1"/>
  <c r="N57" i="20" s="1"/>
  <c r="H56" i="20"/>
  <c r="J56" i="20" s="1"/>
  <c r="L56" i="20" s="1"/>
  <c r="N56" i="20" s="1"/>
  <c r="H55" i="20"/>
  <c r="J55" i="20" s="1"/>
  <c r="L55" i="20" s="1"/>
  <c r="N55" i="20" s="1"/>
  <c r="H54" i="20"/>
  <c r="J54" i="20" s="1"/>
  <c r="L54" i="20" s="1"/>
  <c r="N54" i="20" s="1"/>
  <c r="H53" i="20"/>
  <c r="J53" i="20" s="1"/>
  <c r="L53" i="20" s="1"/>
  <c r="N53" i="20" s="1"/>
  <c r="H52" i="20"/>
  <c r="J52" i="20" s="1"/>
  <c r="L52" i="20" s="1"/>
  <c r="N52" i="20" s="1"/>
  <c r="H51" i="20"/>
  <c r="J51" i="20" s="1"/>
  <c r="L51" i="20" s="1"/>
  <c r="N51" i="20" s="1"/>
  <c r="H50" i="20"/>
  <c r="J50" i="20" s="1"/>
  <c r="L50" i="20" s="1"/>
  <c r="N50" i="20" s="1"/>
  <c r="I49" i="20"/>
  <c r="H49" i="20"/>
  <c r="H48" i="20"/>
  <c r="J48" i="20" s="1"/>
  <c r="L48" i="20" s="1"/>
  <c r="N48" i="20" s="1"/>
  <c r="H47" i="20"/>
  <c r="J47" i="20" s="1"/>
  <c r="L47" i="20" s="1"/>
  <c r="N47" i="20" s="1"/>
  <c r="H46" i="20"/>
  <c r="J46" i="20" s="1"/>
  <c r="L46" i="20" s="1"/>
  <c r="N46" i="20" s="1"/>
  <c r="H45" i="20"/>
  <c r="J45" i="20" s="1"/>
  <c r="L45" i="20" s="1"/>
  <c r="N45" i="20" s="1"/>
  <c r="H44" i="20"/>
  <c r="J44" i="20" s="1"/>
  <c r="L44" i="20" s="1"/>
  <c r="N44" i="20" s="1"/>
  <c r="H43" i="20"/>
  <c r="J43" i="20" s="1"/>
  <c r="L43" i="20" s="1"/>
  <c r="N43" i="20" s="1"/>
  <c r="H42" i="20"/>
  <c r="J42" i="20" s="1"/>
  <c r="L42" i="20" s="1"/>
  <c r="N42" i="20" s="1"/>
  <c r="H41" i="20"/>
  <c r="J41" i="20" s="1"/>
  <c r="L41" i="20" s="1"/>
  <c r="N41" i="20" s="1"/>
  <c r="I40" i="20"/>
  <c r="H40" i="20"/>
  <c r="H39" i="20"/>
  <c r="J39" i="20" s="1"/>
  <c r="L39" i="20" s="1"/>
  <c r="N39" i="20" s="1"/>
  <c r="H38" i="20"/>
  <c r="J38" i="20" s="1"/>
  <c r="L38" i="20" s="1"/>
  <c r="N38" i="20" s="1"/>
  <c r="H37" i="20"/>
  <c r="J37" i="20" s="1"/>
  <c r="L37" i="20" s="1"/>
  <c r="N37" i="20" s="1"/>
  <c r="I36" i="20"/>
  <c r="H36" i="20"/>
  <c r="J36" i="20" s="1"/>
  <c r="L36" i="20" s="1"/>
  <c r="N36" i="20" s="1"/>
  <c r="I35" i="20"/>
  <c r="H35" i="20"/>
  <c r="H34" i="20"/>
  <c r="J34" i="20" s="1"/>
  <c r="L34" i="20" s="1"/>
  <c r="N34" i="20" s="1"/>
  <c r="H33" i="20"/>
  <c r="J33" i="20" s="1"/>
  <c r="L33" i="20" s="1"/>
  <c r="N33" i="20" s="1"/>
  <c r="H32" i="20"/>
  <c r="J32" i="20" s="1"/>
  <c r="L32" i="20" s="1"/>
  <c r="N32" i="20" s="1"/>
  <c r="H31" i="20"/>
  <c r="J31" i="20" s="1"/>
  <c r="L31" i="20" s="1"/>
  <c r="N31" i="20" s="1"/>
  <c r="H30" i="20"/>
  <c r="J30" i="20" s="1"/>
  <c r="L30" i="20" s="1"/>
  <c r="N30" i="20" s="1"/>
  <c r="H29" i="20"/>
  <c r="J29" i="20" s="1"/>
  <c r="L29" i="20" s="1"/>
  <c r="N29" i="20" s="1"/>
  <c r="H28" i="20"/>
  <c r="J28" i="20" s="1"/>
  <c r="L28" i="20" s="1"/>
  <c r="N28" i="20" s="1"/>
  <c r="H27" i="20"/>
  <c r="J27" i="20" s="1"/>
  <c r="L27" i="20" s="1"/>
  <c r="N27" i="20" s="1"/>
  <c r="H26" i="20"/>
  <c r="J26" i="20" s="1"/>
  <c r="L26" i="20" s="1"/>
  <c r="N26" i="20" s="1"/>
  <c r="H25" i="20"/>
  <c r="J25" i="20" s="1"/>
  <c r="L25" i="20" s="1"/>
  <c r="N25" i="20" s="1"/>
  <c r="I24" i="20"/>
  <c r="H24" i="20"/>
  <c r="H23" i="20"/>
  <c r="J23" i="20" s="1"/>
  <c r="L23" i="20" s="1"/>
  <c r="N23" i="20" s="1"/>
  <c r="H22" i="20"/>
  <c r="J22" i="20" s="1"/>
  <c r="L22" i="20" s="1"/>
  <c r="N22" i="20" s="1"/>
  <c r="H21" i="20"/>
  <c r="J21" i="20" s="1"/>
  <c r="L21" i="20" s="1"/>
  <c r="N21" i="20" s="1"/>
  <c r="H20" i="20"/>
  <c r="J20" i="20" s="1"/>
  <c r="L20" i="20" s="1"/>
  <c r="N20" i="20" s="1"/>
  <c r="H19" i="20"/>
  <c r="J19" i="20" s="1"/>
  <c r="L19" i="20" s="1"/>
  <c r="N19" i="20" s="1"/>
  <c r="H18" i="20"/>
  <c r="J18" i="20" s="1"/>
  <c r="L18" i="20" s="1"/>
  <c r="N18" i="20" s="1"/>
  <c r="H17" i="20"/>
  <c r="J17" i="20" s="1"/>
  <c r="L17" i="20" s="1"/>
  <c r="N17" i="20" s="1"/>
  <c r="H16" i="20"/>
  <c r="J16" i="20" s="1"/>
  <c r="L16" i="20" s="1"/>
  <c r="N16" i="20" s="1"/>
  <c r="H15" i="20"/>
  <c r="J15" i="20" s="1"/>
  <c r="L15" i="20" s="1"/>
  <c r="N15" i="20" s="1"/>
  <c r="H14" i="20"/>
  <c r="J14" i="20" s="1"/>
  <c r="L14" i="20" s="1"/>
  <c r="N14" i="20" s="1"/>
  <c r="H13" i="20"/>
  <c r="J13" i="20" s="1"/>
  <c r="L13" i="20" s="1"/>
  <c r="N13" i="20" s="1"/>
  <c r="H12" i="20"/>
  <c r="J12" i="20" s="1"/>
  <c r="L12" i="20" s="1"/>
  <c r="N12" i="20" s="1"/>
  <c r="H11" i="20"/>
  <c r="J11" i="20" s="1"/>
  <c r="L11" i="20" s="1"/>
  <c r="N11" i="20" s="1"/>
  <c r="H10" i="20"/>
  <c r="J10" i="20" s="1"/>
  <c r="L10" i="20" s="1"/>
  <c r="H9" i="20"/>
  <c r="J9" i="20" s="1"/>
  <c r="L9" i="20" s="1"/>
  <c r="J20" i="19"/>
  <c r="J21" i="19" s="1"/>
  <c r="J19" i="19"/>
  <c r="D15" i="19"/>
  <c r="D14" i="19"/>
  <c r="D13" i="19"/>
  <c r="D12" i="19"/>
  <c r="D11" i="19"/>
  <c r="E28" i="18"/>
  <c r="F28" i="18" s="1"/>
  <c r="D28" i="18"/>
  <c r="G9" i="18"/>
  <c r="H9" i="18" s="1"/>
  <c r="F9" i="18"/>
  <c r="H17" i="17"/>
  <c r="D235" i="7" s="1"/>
  <c r="H16" i="17"/>
  <c r="D205" i="7" s="1"/>
  <c r="H15" i="17"/>
  <c r="D204" i="7" s="1"/>
  <c r="C12" i="17"/>
  <c r="J27" i="16"/>
  <c r="G27" i="16"/>
  <c r="J25" i="16"/>
  <c r="K25" i="16" s="1"/>
  <c r="G25" i="16"/>
  <c r="J19" i="16"/>
  <c r="G19" i="16"/>
  <c r="J17" i="16"/>
  <c r="K17" i="16" s="1"/>
  <c r="G17" i="16"/>
  <c r="J11" i="16"/>
  <c r="G11" i="16"/>
  <c r="J9" i="16"/>
  <c r="G9" i="16"/>
  <c r="H34" i="15"/>
  <c r="H33" i="15"/>
  <c r="H32" i="15"/>
  <c r="H35" i="15" s="1"/>
  <c r="H31" i="15"/>
  <c r="H28" i="15"/>
  <c r="H27" i="15"/>
  <c r="H26" i="15"/>
  <c r="H25" i="15"/>
  <c r="H24" i="15"/>
  <c r="H23" i="15"/>
  <c r="H22" i="15"/>
  <c r="H18" i="15"/>
  <c r="H17" i="15"/>
  <c r="H16" i="15"/>
  <c r="H15" i="15"/>
  <c r="H12" i="15"/>
  <c r="H11" i="15"/>
  <c r="H10" i="15"/>
  <c r="H9" i="15"/>
  <c r="H13" i="15" s="1"/>
  <c r="D180" i="7" s="1"/>
  <c r="T48" i="27" l="1"/>
  <c r="F13" i="32"/>
  <c r="F21" i="32"/>
  <c r="F20" i="32"/>
  <c r="G20" i="32"/>
  <c r="G21" i="32"/>
  <c r="H18" i="32"/>
  <c r="H20" i="32"/>
  <c r="H21" i="32"/>
  <c r="I20" i="32"/>
  <c r="I21" i="32"/>
  <c r="J18" i="32"/>
  <c r="J20" i="32"/>
  <c r="J21" i="32"/>
  <c r="K20" i="32"/>
  <c r="K21" i="32"/>
  <c r="L20" i="32"/>
  <c r="L21" i="32"/>
  <c r="M20" i="32"/>
  <c r="M21" i="32"/>
  <c r="N20" i="32"/>
  <c r="N21" i="32"/>
  <c r="O18" i="32"/>
  <c r="O20" i="32"/>
  <c r="O21" i="32"/>
  <c r="P20" i="32"/>
  <c r="P21" i="32"/>
  <c r="Q20" i="32"/>
  <c r="Q21" i="32"/>
  <c r="R20" i="32"/>
  <c r="R21" i="32"/>
  <c r="S20" i="32"/>
  <c r="S21" i="32"/>
  <c r="T20" i="32"/>
  <c r="T21" i="32"/>
  <c r="U20" i="32"/>
  <c r="U21" i="32"/>
  <c r="V20" i="32"/>
  <c r="V21" i="32"/>
  <c r="F18" i="32"/>
  <c r="F19" i="32"/>
  <c r="G14" i="32"/>
  <c r="G18" i="32"/>
  <c r="I13" i="32"/>
  <c r="I18" i="32"/>
  <c r="K14" i="32"/>
  <c r="K18" i="32"/>
  <c r="L19" i="32"/>
  <c r="L18" i="32"/>
  <c r="M19" i="32"/>
  <c r="M18" i="32"/>
  <c r="N19" i="32"/>
  <c r="N18" i="32"/>
  <c r="P13" i="32"/>
  <c r="P18" i="32"/>
  <c r="Q13" i="32"/>
  <c r="Q18" i="32"/>
  <c r="R13" i="32"/>
  <c r="R18" i="32"/>
  <c r="S19" i="32"/>
  <c r="S18" i="32"/>
  <c r="T19" i="32"/>
  <c r="T18" i="32"/>
  <c r="U13" i="32"/>
  <c r="U18" i="32"/>
  <c r="V13" i="32"/>
  <c r="V18" i="32"/>
  <c r="H19" i="32"/>
  <c r="H13" i="32"/>
  <c r="J19" i="32"/>
  <c r="J13" i="32"/>
  <c r="O14" i="32"/>
  <c r="O19" i="32"/>
  <c r="G29" i="32"/>
  <c r="I25" i="32"/>
  <c r="J35" i="20"/>
  <c r="L35" i="20" s="1"/>
  <c r="N35" i="20" s="1"/>
  <c r="N9" i="20"/>
  <c r="H180" i="20"/>
  <c r="F17" i="37"/>
  <c r="D25" i="1"/>
  <c r="H19" i="15"/>
  <c r="M13" i="32"/>
  <c r="J49" i="20"/>
  <c r="L49" i="20" s="1"/>
  <c r="N49" i="20" s="1"/>
  <c r="N13" i="32"/>
  <c r="T13" i="32"/>
  <c r="G30" i="16"/>
  <c r="H29" i="15"/>
  <c r="K9" i="16"/>
  <c r="G31" i="16"/>
  <c r="D16" i="19"/>
  <c r="L14" i="32"/>
  <c r="S14" i="32"/>
  <c r="W15" i="32"/>
  <c r="D471" i="1" s="1"/>
  <c r="H17" i="16"/>
  <c r="J40" i="20"/>
  <c r="L40" i="20" s="1"/>
  <c r="N40" i="20" s="1"/>
  <c r="H25" i="16"/>
  <c r="J24" i="20"/>
  <c r="L24" i="20" s="1"/>
  <c r="N24" i="20" s="1"/>
  <c r="J62" i="20"/>
  <c r="L62" i="20" s="1"/>
  <c r="N62" i="20" s="1"/>
  <c r="O15" i="34"/>
  <c r="I29" i="32"/>
  <c r="P19" i="32"/>
  <c r="Q19" i="32"/>
  <c r="AC15" i="31"/>
  <c r="R19" i="32"/>
  <c r="G19" i="32"/>
  <c r="I19" i="32"/>
  <c r="U19" i="32"/>
  <c r="V19" i="32"/>
  <c r="F29" i="32"/>
  <c r="D468" i="1" s="1"/>
  <c r="K19" i="32"/>
  <c r="W11" i="32"/>
  <c r="M136" i="20"/>
  <c r="M138" i="20"/>
  <c r="M148" i="20"/>
  <c r="M141" i="20"/>
  <c r="M153" i="20"/>
  <c r="M145" i="20"/>
  <c r="N10" i="20"/>
  <c r="M130" i="20"/>
  <c r="N163" i="20"/>
  <c r="M163" i="20"/>
  <c r="M157" i="20"/>
  <c r="M140" i="20"/>
  <c r="M143" i="20"/>
  <c r="M160" i="20"/>
  <c r="M131" i="20"/>
  <c r="M158" i="20"/>
  <c r="M151" i="20"/>
  <c r="M147" i="20"/>
  <c r="M159" i="20"/>
  <c r="M144" i="20"/>
  <c r="R48" i="27"/>
  <c r="M139" i="20"/>
  <c r="N129" i="20"/>
  <c r="M129" i="20"/>
  <c r="S48" i="27"/>
  <c r="M132" i="20"/>
  <c r="M156" i="20"/>
  <c r="M142" i="20"/>
  <c r="M146" i="20"/>
  <c r="Q48" i="27"/>
  <c r="H9" i="16"/>
  <c r="N81" i="27" l="1"/>
  <c r="N80" i="27"/>
  <c r="D450" i="1" s="1"/>
  <c r="D451" i="1"/>
  <c r="W20" i="32"/>
  <c r="D483" i="1" s="1"/>
  <c r="W21" i="32"/>
  <c r="D484" i="1" s="1"/>
  <c r="W18" i="32"/>
  <c r="D459" i="1" s="1"/>
  <c r="W19" i="32"/>
  <c r="D460" i="1" s="1"/>
  <c r="W14" i="32"/>
  <c r="W13" i="32"/>
  <c r="D22" i="1"/>
  <c r="F14" i="37"/>
  <c r="I14" i="37" s="1"/>
  <c r="K14" i="37" s="1"/>
  <c r="L81" i="20"/>
  <c r="N81" i="20"/>
  <c r="F16" i="37" s="1"/>
  <c r="D196" i="7"/>
  <c r="D197" i="7"/>
  <c r="M164" i="20"/>
  <c r="F15" i="37" s="1"/>
  <c r="I15" i="37" s="1"/>
  <c r="N164" i="20"/>
  <c r="D33" i="1" s="1"/>
  <c r="N79" i="27" l="1"/>
  <c r="D448" i="1" s="1"/>
  <c r="K15" i="37"/>
  <c r="D37" i="1" l="1"/>
  <c r="G61" i="5"/>
  <c r="D223" i="7"/>
  <c r="D191" i="7"/>
  <c r="D190" i="7"/>
  <c r="D186" i="7"/>
  <c r="D52" i="5"/>
  <c r="D33" i="5"/>
  <c r="D13" i="5"/>
  <c r="D19" i="4"/>
  <c r="D513" i="3"/>
  <c r="D512" i="3"/>
  <c r="D511" i="3"/>
  <c r="D508" i="3"/>
  <c r="D504" i="3"/>
  <c r="D503" i="3"/>
  <c r="D444" i="3"/>
  <c r="D48" i="3"/>
  <c r="D145" i="2"/>
  <c r="D140" i="2"/>
  <c r="D139" i="2"/>
  <c r="D138" i="2"/>
  <c r="D137" i="2"/>
  <c r="D117" i="2"/>
  <c r="D116" i="2"/>
  <c r="D112" i="2"/>
  <c r="D111" i="2"/>
  <c r="D107" i="2"/>
  <c r="D103" i="2"/>
  <c r="D25" i="2"/>
  <c r="D24" i="2"/>
  <c r="D18" i="2"/>
  <c r="D17" i="2"/>
  <c r="D1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3" authorId="0" shapeId="0" xr:uid="{C3B594E3-4AAF-4585-B514-71922FCDB3EC}">
      <text>
        <r>
          <rPr>
            <sz val="10"/>
            <color rgb="FF000000"/>
            <rFont val="Calibri"/>
            <family val="2"/>
            <scheme val="minor"/>
          </rPr>
          <t>Conforme área da imagem 2
======</t>
        </r>
      </text>
    </comment>
    <comment ref="D17" authorId="0" shapeId="0" xr:uid="{546BE945-C04F-47AE-AD5D-31AF6373B16E}">
      <text>
        <r>
          <rPr>
            <sz val="10"/>
            <color rgb="FF000000"/>
            <rFont val="Calibri"/>
            <family val="2"/>
            <scheme val="minor"/>
          </rPr>
          <t>Conforme área da imagem 2
======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Jaqueline de Almeida dos Santos</author>
  </authors>
  <commentList>
    <comment ref="I10" authorId="0" shapeId="0" xr:uid="{93DC9BA2-EEBB-4488-8CC6-B909966E003B}">
      <text>
        <r>
          <rPr>
            <sz val="11"/>
            <color theme="1"/>
            <rFont val="Calibri"/>
            <family val="2"/>
            <scheme val="minor"/>
          </rPr>
          <t>Jaqueline de Almeida dos Santos:
considerado 20cm de cada lado, 10cm de altura. Para janelas calculado verga e contra verga.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9" authorId="0" shapeId="0" xr:uid="{9C4723F6-562D-4753-84E2-C0F2DC670F0B}">
      <text>
        <r>
          <rPr>
            <sz val="10"/>
            <color rgb="FF000000"/>
            <rFont val="Calibri"/>
            <family val="2"/>
            <scheme val="minor"/>
          </rPr>
          <t>3" = 0,2394 m
======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<sst xmlns="http://schemas.openxmlformats.org/spreadsheetml/2006/main" count="9061" uniqueCount="1831">
  <si>
    <t xml:space="preserve">PLANILHA DE LEVANTAMENTO DE QUANTITATIVOS </t>
  </si>
  <si>
    <t>SETOR</t>
  </si>
  <si>
    <t xml:space="preserve">CONSÓRCIO GESTOR SPU - GOIÁS </t>
  </si>
  <si>
    <t>OBRA</t>
  </si>
  <si>
    <t>GINÁSIO MOISÉIS RIBEIRO DA COSTA</t>
  </si>
  <si>
    <t>LOCAL</t>
  </si>
  <si>
    <t xml:space="preserve">Avelinópolis - GO </t>
  </si>
  <si>
    <t>AUTORES</t>
  </si>
  <si>
    <t>Jaqueline de Almeida dos Santos</t>
  </si>
  <si>
    <t xml:space="preserve">Thaynara da Silva Brito </t>
  </si>
  <si>
    <t>Nº PROCESSO</t>
  </si>
  <si>
    <t>202300036002240</t>
  </si>
  <si>
    <t xml:space="preserve">Em atenção ao processo SEI! nº 202300036002240, apresentamos a planilha de acréscimo de quantitativos referente ao levantamento da reforma do Ginásio Moisés Ribeiro da Costa, localizado na cidade de Avelinópolis/GO. 
Esta planilha de ajuste de quantitativos foi realizada em conformidade com a orientação do engenheiro Rafael Pereira Teixeira, com base na sua experiência na entrega de ginásios. A presente planilha detalha os acréscimos identificados, discriminando cada item e sua respectiva justificativa. </t>
  </si>
  <si>
    <t>LEVANTAMENTOS IMPLANTAÇÃO</t>
  </si>
  <si>
    <t>Cód. Auxiliar</t>
  </si>
  <si>
    <t>Serviço</t>
  </si>
  <si>
    <t>Unid.</t>
  </si>
  <si>
    <t>Quantidade</t>
  </si>
  <si>
    <t>Memória de Cálculo</t>
  </si>
  <si>
    <t>SERVIÇOS PRELIMINARES</t>
  </si>
  <si>
    <t>DEMOLICÃO MANUAL DE PISO INTERTRAVADO COM EMPILHAMENTO</t>
  </si>
  <si>
    <t>m2</t>
  </si>
  <si>
    <t>REMOÇÃO DE INTERTRAVADO PARA ASSENTAMENTO DE PISO TÁTIL E REBAIXO DO ESTACIONAMENTO.</t>
  </si>
  <si>
    <t>DEMOLIÇÃO MANUAL MEIO FIO SEM REAPROVEITAMENTO COM
TRANSPORTE ATÉ CAÇAMBA E CARGA</t>
  </si>
  <si>
    <t>m</t>
  </si>
  <si>
    <t>PROJETO DE ARQUITETURA - IMPLANTAÇÃO DEMOLIR/CONSTRUIR 1/2.</t>
  </si>
  <si>
    <t>Composição</t>
  </si>
  <si>
    <t>DEMOLIÇÃO MANUAL DE CONCRETO - ESTACIONAMENTO
TRANSPORTE ATÉ CAÇAMBA E CARGA</t>
  </si>
  <si>
    <t>FERRAMENTAS (MANUAIS/ELÉTRICAS) E MATERIAL DE LIMPEZA PERMANENTE DA OBRA - ÁREAS EDIFICADAS/COBERTAS/FECHADAS</t>
  </si>
  <si>
    <t>-</t>
  </si>
  <si>
    <t>ITEM 2.1.2 DO "CRITÉRIOS PARA ORÇAMENTO DE OBRAS CIVIS". REALIZAR CÁLCULO DE ÁREA VIRTUAL PARA CONSIDERAÇÃO NA QUANTIDADE.</t>
  </si>
  <si>
    <t>Consumos serão dimensionados pela GECOC.</t>
  </si>
  <si>
    <t>BARRACÃO DE OBRAS PADRÃO GOINFRA (BLOCOS,COBERTURAS,PASSARELAS E MÓVEIS), SEM ALOJAMENTO E LAVANDERIA , COM PINTURA, EM CONSONÂNCIA COM AS NR's, EM ESPECIAL A NR-18, INCLUSO INSTALAÇÕES ELÉTRICAS E HIDROSSANITÁRIAS - ( COM  E APROVEITAMENTO 1 VEZ ).</t>
  </si>
  <si>
    <t>DIMENSIONAR A ÁREA NECESSÁRIA. ITEM 2.1.4 DO "CRITÉRIOS PARA ORÇAMENTO DE OBRAS CIVIS".</t>
  </si>
  <si>
    <t>020600</t>
  </si>
  <si>
    <t>TAPUME EM CHAPA COMPENSADA RESINADA 6MM COM PORTÕES
E FERRAGENS - PADRÃO GOINFRA</t>
  </si>
  <si>
    <t>FORAM CONSIDERADOS PLACAS DE COMPENSADO DE 2,2X1,1M NUM PERÍMETRO DE 164,99 COM ALTURA DE 2,2M CONFORME NR-18</t>
  </si>
  <si>
    <t>021301</t>
  </si>
  <si>
    <t>PLACA DE OBRA PLOTADA EM CHAPA METÁLICA 26 , AFIXADA EM CAVALETES DE MADEIRA DE LEI (VIGOTAS 6X12CM) - PADRÃO GOINFRA</t>
  </si>
  <si>
    <t>ITEM CONSIDERADO CONFORME MEMORIAL DESCRITIVO: PLACA DE OBRA 3,0 x 2,0</t>
  </si>
  <si>
    <t>PLACA DO CREA\CAU EM CHAPA METÁLICA 1,5X1,0M, PINTADA COM OS NOMESE 2,20 DE ALTURA</t>
  </si>
  <si>
    <t>un</t>
  </si>
  <si>
    <t>CONFORME ITEM 2.1.7 DO "CRITÉRIOS PARA ORÇAMENTO DE OBRAS CIVIS"</t>
  </si>
  <si>
    <t>021400</t>
  </si>
  <si>
    <t>CONSUMO DE ÁGUA</t>
  </si>
  <si>
    <t>m3</t>
  </si>
  <si>
    <t>VERIFICAR CRONOGRAMA DE OBRA</t>
  </si>
  <si>
    <t>021401</t>
  </si>
  <si>
    <t>CONSUMO DE ENERGIA ELÉTRICA</t>
  </si>
  <si>
    <t>KWH</t>
  </si>
  <si>
    <t>021402</t>
  </si>
  <si>
    <t>CONSUMO DE TELEFONIA/INTERNET FIXA</t>
  </si>
  <si>
    <t>mês</t>
  </si>
  <si>
    <t>021602</t>
  </si>
  <si>
    <t>EPI/PGR/PCMSO/EXAMES/TREINAMENTOS/VISITAS - ÁREAS
EDIFICADAS/COBERTAS/FECHADAS</t>
  </si>
  <si>
    <t>ÁREA CONSTRUÍDA CONFORME PROJETO DE ARQUITETURA - PLANTA BAIXA 1/5, INSERIDO CONFORME ITEM 2.1.8 DO "CRITÉRIOS PARA ORÇAMENTO DE OBRAS CIVIS"</t>
  </si>
  <si>
    <t>REMOCAO DE PINTURA ANTIGA (TEXTURA)</t>
  </si>
  <si>
    <t xml:space="preserve">m2    </t>
  </si>
  <si>
    <t>ITEM REFERENTE À REFORMA DO PADRÃO DE ENERGIA. AS MEDIDAS SÃO ESTIMADAS CONFORME MODELO PADRÃO DE 2 X 1,4 M</t>
  </si>
  <si>
    <t xml:space="preserve"> </t>
  </si>
  <si>
    <t>TRANSPORTES</t>
  </si>
  <si>
    <t>m³</t>
  </si>
  <si>
    <t>ENTULHOS GERADOS DURANTE A OBRA, CONFORME ITEM 2.2 Transportes DO "CRITÉRIOS PARA ORÇAMENTO DE OBRAS CIVIS"</t>
  </si>
  <si>
    <t>030106</t>
  </si>
  <si>
    <t>TRANSPORTE DE ENTULHO EM CAMINHÃO SEM CARGA</t>
  </si>
  <si>
    <t>Levantamento realizado no despacho 137 (72431131)</t>
  </si>
  <si>
    <t>SERVIÇO EM TERRA</t>
  </si>
  <si>
    <t>041001</t>
  </si>
  <si>
    <t>ESCAVAÇÃO CAMPO ABERTO COM TRANSPORTE MANUAL DE TERRA</t>
  </si>
  <si>
    <t>REATERRO COM APILOAMENTO</t>
  </si>
  <si>
    <t>INST. ELÉT./TELEFÔNICA/CABEAMENTO ESTRUTURADO</t>
  </si>
  <si>
    <t>ITEM CONSIDERADO NO QUANTITATIVO DE REFORMA</t>
  </si>
  <si>
    <t>INSTALAÇÕES HIDROSSANITÁRIAS</t>
  </si>
  <si>
    <t>R E G I S T R O S</t>
  </si>
  <si>
    <t>REGISTRO DE GAVETA BRUTO DIAMETRO 2.1/2"</t>
  </si>
  <si>
    <t>Un</t>
  </si>
  <si>
    <t xml:space="preserve">PROJETO HIDROSSANITÁRIO - LISTA DE MATERIAIS </t>
  </si>
  <si>
    <t>AGUA FRIA</t>
  </si>
  <si>
    <t>RESERVATÓRIO METALICO TIPO TAÇA EM AÇO PATINÁVEL - V=10M3-COLUNA SECA
 H=6M+FUNDAÇÃO+LOGOTIPO</t>
  </si>
  <si>
    <t>T U B O S DE P V C S O L D A V E L</t>
  </si>
  <si>
    <t>TUBO SOLDAVEL PVC MARROM DIAM. 25 MM</t>
  </si>
  <si>
    <t>M</t>
  </si>
  <si>
    <t>TUBO SOLDAVEL PVC MARROM DIAM. 32 MM</t>
  </si>
  <si>
    <t>TUBO SOLDAVEL PVC MARROM DIAM. 50 MM</t>
  </si>
  <si>
    <t>TUBO SOLDAVEL PVC MARROM DIAM. 60 MM</t>
  </si>
  <si>
    <t>TUBO SOLDAVEL PVC MARROM DIAM. 75 MM</t>
  </si>
  <si>
    <t>B U C H A S</t>
  </si>
  <si>
    <t>BUCHA DE REDUCAO SOLDÁVEL CURTA 60 X 50 mm</t>
  </si>
  <si>
    <t>BUCHA DE REDUCAO SOLDAVEL CURTA 75 X 60 mm</t>
  </si>
  <si>
    <t>BUCHA DE REDUCAO SOLDAVEL LONGA 50 X 25 mm</t>
  </si>
  <si>
    <t>BUCHA DE REDUCAO SOLDAVEL LONGA 50 X 32 mm</t>
  </si>
  <si>
    <t>BUCHA DE REDUCAO SOLDAVEL LONGA 60 X 32 mm</t>
  </si>
  <si>
    <t>BUCHA DE REDUÇÃO SOLDÁVEL LONGA 75 X 50 MM</t>
  </si>
  <si>
    <t>J O E L H O S</t>
  </si>
  <si>
    <t>JOELHO 45 GRAUS SOLDAVEL 75 MM</t>
  </si>
  <si>
    <t>JOELHO 90 GRAUS SOLDAVEL DIAMETRO 32 MM (1")</t>
  </si>
  <si>
    <t>JOELHO 90 GRAUS SOLDAVEL DIAMETRO 25 MM</t>
  </si>
  <si>
    <t>JOELHO 90 GRAUS SOLDAVEL 50 mm (MARROM)</t>
  </si>
  <si>
    <t>JOELHO 90 GRAUS SOLDAVEL DIAMETRO 60 mm</t>
  </si>
  <si>
    <t>JOELHO 90 GRAUS SOLDAVEL DIAMETRO 75 mm</t>
  </si>
  <si>
    <t>T E</t>
  </si>
  <si>
    <t>TE 90 GRAUS SOLDAVEL DIAMETRO 50 MM</t>
  </si>
  <si>
    <t>TE 90 GRAUS SOLDAVEL DIMETRO 60 MM</t>
  </si>
  <si>
    <t>TE 90 GRAUS SOLDAVEL DIAMETRO 75 MM</t>
  </si>
  <si>
    <t>TE DE REDUCAO 90 GRAUS SOLDAVEL 75 X 60 MM</t>
  </si>
  <si>
    <t>TE DE REDUCAO 90 GRAUS SOLDAVEL 75 X 50 MM</t>
  </si>
  <si>
    <t>E S G O T O S A N I T A R I O</t>
  </si>
  <si>
    <t>D I V E R S O S</t>
  </si>
  <si>
    <t>HIDROMETRO DIAM.RAMAL = 25 MM VAZAO =1,5 A 3 M3</t>
  </si>
  <si>
    <t>KIT CAVALETE D=25MM P/HIDRÔMETRO 1,5-3,0-5,0 M3/MURETA/CAIXA</t>
  </si>
  <si>
    <t>CAIXA DE GORDURA 120 L. CONCRETO PADRÃO GOINFRA IMPERMEABILIZADA</t>
  </si>
  <si>
    <t>CAIXA DE AREIA 60X60X80CM (MEDIDAS INTERNAS) FUNDO DE BRITA COM GRELHA
 METÁLICA FERRO CHATO PADRÃO GOINFRA</t>
  </si>
  <si>
    <t>CAIXA DE INSPEÇÃO - TAMPA EM CONCRETO ARMADO 25 MPA E=5CM</t>
  </si>
  <si>
    <t>CAIXA DE INSPEÇÃO - ALVENARIA DE 1/2 VEZ COM REVESTIMENTO INTERNO EM REBOCO
 PAULISTA A-14 (COM ADIÇÃO DE IMPERMEABILIZANTE)</t>
  </si>
  <si>
    <t>CAIXA DE INSPEÇÃO - ESCAVAÇÃO MANUAL / REATERRO/ APILOAMENTO DO FUNDO</t>
  </si>
  <si>
    <t>TAMPA PARA CAIXA PASSAGEM FERRO FUNDIDO T-33 - TRÁFEGO LEVE</t>
  </si>
  <si>
    <t>FOSSA SEPTICA 4500 LITROS COM IMPERMEABILIZAÇÃO</t>
  </si>
  <si>
    <t>SUMIDOURO COM DIÂMETRO=1,60M E PROFUNDIDADE=4,50 M</t>
  </si>
  <si>
    <t>RESERVATÓRIO METALICO TIPO TAÇA EM AÇO PATINÁVEL - V=10M3
COLUNA SECA H=6M+FUNDAÇÃO+LOGOTIPO</t>
  </si>
  <si>
    <t xml:space="preserve">un </t>
  </si>
  <si>
    <t xml:space="preserve">Acréscimo seguindo orientação, para padronização com os ginásios já entregues </t>
  </si>
  <si>
    <t>JOELHO 45 GRAUS DIAMETRO 100 MM (ESGOTO)</t>
  </si>
  <si>
    <t>JOELHO 90 GRAUS DIAMETRO 100 MM (ESGOTO)</t>
  </si>
  <si>
    <t>JOELHO 90 GRAUS DIAMETRO 200 MM (ESGOTO)</t>
  </si>
  <si>
    <t>L U V A S</t>
  </si>
  <si>
    <t>LUVA SIMPLES DIAMETRO 100 mm - (ESGOTO)</t>
  </si>
  <si>
    <t>LUVA SIMPLES DIAMETRO 200 mm - (ESGOTO)</t>
  </si>
  <si>
    <t>TE SANITARIO DIAMETRO 100 X 100 MM (ESGOTO)</t>
  </si>
  <si>
    <t>T U B O S</t>
  </si>
  <si>
    <t>TUBO LEVE PVC RIGIDO DIAMETRO 200 MM</t>
  </si>
  <si>
    <t>TUBO SOLDAVEL PARA ESGOTO DIAMETRO 100 MM</t>
  </si>
  <si>
    <t>CANALETA DE CONCRETO 2x (1 x 37 METROS) COM GRELHA DE CONCRETO</t>
  </si>
  <si>
    <t>ANEL DE CONCRETO, Ø60CM (CONSIDERAR PADRÃO SUMIDOURO GOINFRA)</t>
  </si>
  <si>
    <t>ANEL DE BORRACHA, DN100MM, PVC RÍGIDO BRANCO SÉRIE NORMAL</t>
  </si>
  <si>
    <t>ANEL DE BORRACHA, DN200MM, PVC RÍGIDO BRANCO SÉRIE NORMAL</t>
  </si>
  <si>
    <t>ALVENARIAS E DIVISÓRIAS</t>
  </si>
  <si>
    <t>MURETA DA FLOREIRA ALTURA 0,7 mts - COMPLETO COM FUNDAÇÕES, ESTRUTURA, ALVENARIA</t>
  </si>
  <si>
    <t>IMPERMEABILIZAÇÃO</t>
  </si>
  <si>
    <t>IMPERMEABILIZAÇÃO FLOREIRAS - COMPLETO PARA FUNDAÇÃO E REBOCO</t>
  </si>
  <si>
    <t>ESQUADRIAS METÁLICAS</t>
  </si>
  <si>
    <t>GUARDA CORPO EM TUBO INDUSTRIAL DE 2" COM MONTANTES
SECUNDÁRIOS DE 1" (SEM CORRIMÃO)</t>
  </si>
  <si>
    <t>m²</t>
  </si>
  <si>
    <t>GUARDA CORPO EM TUBO INDUSTRIAL DE 2" COM MONTANTES
SECUNDÁRIOS DE 1" E CORRIMÃO DUPLO DE 1.1/2"</t>
  </si>
  <si>
    <t>ESCADA TIPO MARINHEIRO COM GUARDA CORPO PADRÃO GOINFRA (H &gt; 3M)</t>
  </si>
  <si>
    <t>REVESTIMENTO DE PAREDES</t>
  </si>
  <si>
    <t>CHAPISCO COMUM</t>
  </si>
  <si>
    <t>ITEM REFERENTE ÀS FLOREIRAS: PROJETO DE ARQUITETURA. IMPLANTAÇÃO DEMOLIR/CONSTRUIR 1/2.</t>
  </si>
  <si>
    <t>REBOCO PAULISTA A-7 (1 CALH,4 ARMLC)</t>
  </si>
  <si>
    <t>ITEM REFERENTE ÀS FLOREIRAS. PROJETO DE ARQUITETURA - IMPLANTAÇÃO DEMOLIR/CONSTRUIR 1/2.</t>
  </si>
  <si>
    <t>BLOCO DE CONCRETO MACIÇO PARA FIXAÇÃO 20X20X30</t>
  </si>
  <si>
    <t>REVESTIMENTO DE PISO</t>
  </si>
  <si>
    <t>CONCRETO DESEMPENADO ESPESSURA = 5 CM  1:2,5:3,5</t>
  </si>
  <si>
    <t>PROJETO DE ARQUITETURA - IMPLANTAÇÃO 1/2.</t>
  </si>
  <si>
    <t>FORRAÇÃO-GRAMA EXISTENTE REPARAR</t>
  </si>
  <si>
    <t>RETIRADO DA TABELA DO PROJETO DE ARQUITETURA - IMPLANTAÇÃO 1/2.</t>
  </si>
  <si>
    <t>REPARO DOS BLOCOS INTERTRAVADOS EXISTENTES - INCLUSO MATERIAL DO SUBSTRATO E ASSENTAMENTO</t>
  </si>
  <si>
    <t>VERIFICADO IN LOCO. QUANTITATIVO DO PROJETO DE ARQUITETURA - IMPLANTAÇÃO 1/2.</t>
  </si>
  <si>
    <t>PISO DE LADRILHO HIDRÁULICO COLORIDO MODELO TÁTIL ( ALERTA OU DIRECIONAL) SEM LASTRO</t>
  </si>
  <si>
    <t>ADMINISTRAÇÃO - MENSALISTAS</t>
  </si>
  <si>
    <t>ENGENHEIRO - (OBRAS CIVIS)</t>
  </si>
  <si>
    <t>H</t>
  </si>
  <si>
    <t xml:space="preserve"> -</t>
  </si>
  <si>
    <t>MESTRE DE OBRA - (OBRAS CIVIS)</t>
  </si>
  <si>
    <t>ENCARREGADO - (OBRAS CIVIS)</t>
  </si>
  <si>
    <t>TÉCNICO EM SEGURANÇA DO TRABALHO (O. CIVIS)</t>
  </si>
  <si>
    <t>PINTURA</t>
  </si>
  <si>
    <t>CAIAÇAO 2 DEMAOS EM MEIO FIO(OC)</t>
  </si>
  <si>
    <t>PINTURA EM FLOREIRAS</t>
  </si>
  <si>
    <t>PINTURA TEXTURIZADA C/SELADOR ACRILICO</t>
  </si>
  <si>
    <t>DIVERSOS</t>
  </si>
  <si>
    <t>PLANTIO GRAMA ESMERALDA PLACA C/ M.O. IRRIG., ADUBO,TERRA
VEGETAL (O.C.) A&lt;11.000,00M2</t>
  </si>
  <si>
    <t>QUANTIDADE REFERENTE DE GRAMA ESMERALDA - PROJETO DE ARQUITETURA - IMPLANTAÇÃO / FOLHA 1/2</t>
  </si>
  <si>
    <t>ABERTURA DE CAVA 60X60X60CM C/ ADUBAÇÃO E PLANTIO DE FOLHAGEM,ARBUSTO, ÁRVORE OU PALMEIRA C/ H=0,50 A 0,70M - EXCLUSO O CUSTO DE AQUISIÇÃO DA MUDA</t>
  </si>
  <si>
    <t>und</t>
  </si>
  <si>
    <t>QUANTIDADE REFERENTE À QUANTIDADE DE MUDAS DE ÁRVORES - PROJETO DE ARQUITETURA - IMPLANTAÇÃO / FOLHA 1/2</t>
  </si>
  <si>
    <t>PLANTIO DE GRAMA AMENDOIM EM MUDAS</t>
  </si>
  <si>
    <t>muda</t>
  </si>
  <si>
    <t>QUANTITATIVO RETIRADO DO PROJETO DE ARQUITETURA - IMPLANTAÇÃO / FOLHA 1/2</t>
  </si>
  <si>
    <t>BARBA DE SERPENTE (Liriope muscari)</t>
  </si>
  <si>
    <t>JASMIM MANGA (PLUMERIA RUBRA)</t>
  </si>
  <si>
    <t>JERIVÁ (Syagrus romanzoffiana)</t>
  </si>
  <si>
    <t xml:space="preserve">CICA  (Cycas revoluteo) </t>
  </si>
  <si>
    <t xml:space="preserve">PAINEIRA ROSA (Ceiba speciosa) </t>
  </si>
  <si>
    <t xml:space="preserve">ARECA BAMBU (Dypsis lutescens) </t>
  </si>
  <si>
    <t xml:space="preserve">IPÊ  ROSA  (Handroanthus heptaphyllus) </t>
  </si>
  <si>
    <t>QUARESMEIRA (Tibouchina granulosa)</t>
  </si>
  <si>
    <t>AMOR AGARRADINHO (Antigonon leptopus )</t>
  </si>
  <si>
    <t>PLACA DE INAUGURAÇÃO AÇO ESCOVADO 60 X 120 CM</t>
  </si>
  <si>
    <t>CONFORME ITEM 8.17 DO MEMORIAL DESCRITIVO</t>
  </si>
  <si>
    <t>MEIO FIO PD. GOINFRA EM CONC. PRÉ MOLD. RETO/CURVO (
9v12X30X100CM), FC28=30MPA COM ARGAM.(1CI:3ARMLC) P/
ARREMATE DO REJUNT. - INCLUSO ESCAV./APILOAM./REATERRO E
CONC.FC28= 10MPA P/ ASSENTAM. E CHUMBAMENTO</t>
  </si>
  <si>
    <t>BANCO DE CONCRETO</t>
  </si>
  <si>
    <t>REFORMA E DESLOCAMENTO DOS BANCOS DE JARDIM EXISTENTES - INCLUSO TROCA DA MADEIRA, TRATAMENTO, PINTURA DE TODA ESTRUTURA, METÁLICA E DE MADEIRA</t>
  </si>
  <si>
    <t>PROJETO DE ARQUITETURA - IMPLANTAÇÃO / FOLHA 1/2</t>
  </si>
  <si>
    <t>REFORMA DE MASTROS PARA BANDEIRAS EM  FERRO GALVANIZADO (TRATAMENTO ANTICORROSÃO E PINTURA) -  3 UNIDADES</t>
  </si>
  <si>
    <t>cj</t>
  </si>
  <si>
    <t>LIXEIRA METÁLICA DUPLA 50 LITROS ACABAMENTO EM AÇO ZINCADO E PINTURA TINTA ACRILICA ACABAMENTO ACETINADO NA COR - PAVÃO DA CORAL (COMPLETO, CONFORME PROJETO DE ARQUITETURA)</t>
  </si>
  <si>
    <t xml:space="preserve">BICICLETÁRIO DE PISO PARA 5 BICICLETAS </t>
  </si>
  <si>
    <t>REPARO DO PLAYGROUND EXISTENTE - INCLUSO TRATAMENTO E PINTURA DE MADEIRA</t>
  </si>
  <si>
    <t>Obs. 1: Não foram encontrados informações sobre iluminação externa em projetos.</t>
  </si>
  <si>
    <t>Obs. 2: Por não haver considerações em projeto, as floreiras foram levantadas como executadas em alvenaria, rebocadas, impermeabilizadas e pintadas.</t>
  </si>
  <si>
    <t>Obs. 3: O levantamento quantitativo foi realizado em conjunto com a engenheira Thaynara da Silva Brito.</t>
  </si>
  <si>
    <t>DATA: 04/06/2025</t>
  </si>
  <si>
    <t>LEVANTAMENTOS REFORMA</t>
  </si>
  <si>
    <t>DEMOLIÇÃO MANUAL - COBERTURA TELHA METÁLICA C/ TRANSP. ATÉ CB. E CARGA</t>
  </si>
  <si>
    <t>PROJETO DE ARQUITETURA - DEMOLIR/CONSTRUIR 4/5.</t>
  </si>
  <si>
    <t>DEMOLICAO MANUAL COBERTURA TELHA FIBROCIMENTO/FIBRA DE VIDRO/SIMILARES C/ TRANSP. ATÉ CB. E CARGA</t>
  </si>
  <si>
    <t>DEMOLIÇÃO MANUAL DE ESTRUTURA DO TELHADO DE FIBROCIMENTO C/ TRANSP. ATÉ CB. E CARGA</t>
  </si>
  <si>
    <t>REMOÇÃO MANUAL DE JANELA OU PORTAL C/ TRANSP. ATÉ CB. E CARGA</t>
  </si>
  <si>
    <t>DEMOLIÇÃO MANUAL DE REVESTIMENTO C/ARGAMASSA C/TR.ATE CB.E CARGA</t>
  </si>
  <si>
    <t>DEMOLIÇÃO MANUAL ALVENARIA TIJOLO S/REAP. C/TR.ATE CB. E CARGA</t>
  </si>
  <si>
    <t xml:space="preserve">m3    </t>
  </si>
  <si>
    <t>DEMOLIÇÃO MANUAL EM CONCRETO SIMPLES C/TR.ATE CB.E CARGA (O.C.)</t>
  </si>
  <si>
    <t>REMOÇÃO MANUAL DE BACIA SANITÁRIA C/ TRANSP. ATÉ CB. E CARGA</t>
  </si>
  <si>
    <t xml:space="preserve">un    </t>
  </si>
  <si>
    <t>DEMOLIÇÃO MANUAL DE BANCADA C/ TRANSP. ATÉ CB. E CARGA</t>
  </si>
  <si>
    <t>DEMOLIÇÃO DE ELEMENTO VAZADO</t>
  </si>
  <si>
    <t>DEMOLIÇÃO DE CORRIMÃO METÁLICO</t>
  </si>
  <si>
    <t xml:space="preserve">m     </t>
  </si>
  <si>
    <t>DEMOLIÇÃO ESTRUTURA METÁLICA - BASQUETE</t>
  </si>
  <si>
    <t>REMOÇÃO DE PAVIFLEX</t>
  </si>
  <si>
    <t>DEMOLIÇÃO DE CUMEEIRA</t>
  </si>
  <si>
    <t>TRANSPORTE DE ENTULHO CAÇAMBA ESTACIONÁRIA SEM CARGA</t>
  </si>
  <si>
    <t>ESCAVACAO MANUAL DE VALAS &lt; 1 MTS. (OBRAS CIVIS) - CIRCULAÇÃO INTERNA</t>
  </si>
  <si>
    <t xml:space="preserve">PROJETO DE FUNDAÇÃO - ESTACAS E BLOCOS </t>
  </si>
  <si>
    <t>APILOAMENTO</t>
  </si>
  <si>
    <t xml:space="preserve">FUNDO DE VALAS BLOCOS - PROJETO DE ESTRUTURA DE CONCRETO </t>
  </si>
  <si>
    <t xml:space="preserve">FUNDAÇÕES </t>
  </si>
  <si>
    <t>ESTACA A TRADO DIAM.30 CM SEM FERRO</t>
  </si>
  <si>
    <t>ESCAVACAO MANUAL DE VALAS (SAPATAS/BLOCOS)</t>
  </si>
  <si>
    <t>PROJETO DE FUNDAÇÃO - ESTACAS E BLOCOS (ACRÉSCIMO DE 15 CM PARA CADA LADO NÃO CONSIDERADO POIS O CRITÉRIO SÓ ORIENTA PARA VIGAS.</t>
  </si>
  <si>
    <t>FORMA TABUA PINHO PARA FUNDACOES U=3V - (OBRAS CIVIS)</t>
  </si>
  <si>
    <t>PREPARO COM BETONEIRA E TRANSPORTE MANUAL DE CONCRETO PARA LASTRO -
(O.C.)</t>
  </si>
  <si>
    <t>LANÇAMENTO/APLICAÇÃO/ADENSAMENTO DE CONCRETO EM FUNDAÇÃO- (O.C.)</t>
  </si>
  <si>
    <t>CONCRETO USINADO CONVENCIONAL FCK=25 MPA COM TRANSPORTE MANUAL (O.C.)</t>
  </si>
  <si>
    <t>ACO CA-60 - 5,0 MM - (OBRAS CIVIS)</t>
  </si>
  <si>
    <t>kg</t>
  </si>
  <si>
    <t xml:space="preserve">TABELA RESUMO DE AÇO PROJETO DE FUNDAÇÃO - ESTACAS E BLOCOS </t>
  </si>
  <si>
    <t>ACO CA 50-A - 8,0 MM (5/16") - (OBRAS CIVIS)</t>
  </si>
  <si>
    <t>ACO CA-50A - 10,0 MM (3/8") - (OBRAS CIVIS)</t>
  </si>
  <si>
    <t>ESTRUTURAS</t>
  </si>
  <si>
    <t>FORMA DE TABUA CINTA BALDRAME U=8 VEZES</t>
  </si>
  <si>
    <t>TABELA PROJETO DE ESTRUTURA DE CONCRETO FOLHA 03/07</t>
  </si>
  <si>
    <t>FORMA DE TABUA CINTA/PILAR SOBRE/ENTRE ALVENARIA U=8 VEZES</t>
  </si>
  <si>
    <t>TABELA PROJETO DE ESTRUTURA DE CONCRETO FOLHAS 04 E 05/07</t>
  </si>
  <si>
    <t>FORMA CHAPA DE COMPENSADO PLASTIFICADO 17MM U=4 V (OBRAS CIVIS)</t>
  </si>
  <si>
    <t>FORMA CHAPA DE COMPENSADO RESINADO 12 MM U=3 V (OBRAS CIVIS)</t>
  </si>
  <si>
    <t>TABELA PROJETO DE ESTRUTURA DE CONCRETO FOLHA 05/07</t>
  </si>
  <si>
    <t>ACO CA-50A - 6,3 MM (1/4") - (OBRAS CIVIS)</t>
  </si>
  <si>
    <t xml:space="preserve">PROJETO DE ESTRUTURA DE CONCRETO </t>
  </si>
  <si>
    <t>ACO CA-60 - 4,2 MM - (OBRAS CIVIS)</t>
  </si>
  <si>
    <t>Kg</t>
  </si>
  <si>
    <t>LASTRO DE BRITA - (OBRAS CIVIS)</t>
  </si>
  <si>
    <t>LASTRO DE BRITA PARA VIGAS BALDRAMES</t>
  </si>
  <si>
    <t>LANÇAMENTO/APLICAÇÃO/ADENSAMENTO MANUAL DE CONCRETO - (OBRAS CIVIS</t>
  </si>
  <si>
    <t>PREPARO COM BETONEIRA E TRANSPORTE MANUAL DE CONCRETO FCK=25 MPA</t>
  </si>
  <si>
    <t>MURO DE ARRIMO PADRÃO GOINFRA - ALTURA MÉDIA 80 CM</t>
  </si>
  <si>
    <t>VERGA/CONTRAVERGA EM CONCRETO ARMADO FCK = 20 MP</t>
  </si>
  <si>
    <t xml:space="preserve">PROJETO DE ARQUITETURA - PLANTA BAIXA 1/5. - MEMORIAL DE ESQUADRIA METÁLICA </t>
  </si>
  <si>
    <t>ANDAIME METALICO TORRE (ALUGUEL/MES)</t>
  </si>
  <si>
    <t>PREVISTO PARA SERVIÇOS EM ALTURA. * VERIFICAR CRONOGRAMA DA OBRA</t>
  </si>
  <si>
    <t xml:space="preserve">Composição </t>
  </si>
  <si>
    <t>PROJETO DE ESTRUTURA DE CONCRETO 7/7</t>
  </si>
  <si>
    <t>RECUPERAÇÃO ARQUIBANCADA</t>
  </si>
  <si>
    <t>TRATAMENTO DE JUNTA DE DILATAÇÃO, COM TARUGO DE POLIETILENO E SELANTE PU, INCLUSO PREENCHIMENTO COM ESPUMA EXPANSIVA PU. AF_09/2023</t>
  </si>
  <si>
    <t>Levantamento 'in loco'</t>
  </si>
  <si>
    <t>RECUPERAÇÃO DA ESTRUTURA EM CONCRETO</t>
  </si>
  <si>
    <t>ESCARIFICAÇÃO MANUAL, CORTE DE CONCRETO ATÉ 3CM DE PROFUNDIDADE</t>
  </si>
  <si>
    <t>LIMPEZA DE ARMADURA OU CHAPA METÁLICA COM FURADEIRA E BROCA</t>
  </si>
  <si>
    <t>LIMPEZA DE SUPERFÍCIE COM JATO DE ALTA PRESSÃO. AF_04/2019</t>
  </si>
  <si>
    <t>GRAUTE FGK=25 MPA; TRAÇO 1:0,02:1,3:1,6 (EM MASSA SECA DE CIMENTO/ CAL/ AREIA GROSSA/ BRITA 0) - PREPARO MECÂNICO COM BETONEIRA 400 L. AF_09/2021</t>
  </si>
  <si>
    <t>ESTRUTURA DE LIGAÇÃO (CONCRETO NOVO - VELHO)</t>
  </si>
  <si>
    <t>FURO MECANIZADO EM CONCRETO, COM PERFURATRIZ, PARA INSTALAÇÕES ELÉTRICAS, DIÂMETROS MENORES OU IGUAIS A 40 MM. AF_09/2023</t>
  </si>
  <si>
    <t>MASSA EPOXI CAIXA DE 250 G</t>
  </si>
  <si>
    <t>M3</t>
  </si>
  <si>
    <t>Entrada de energia elétrica, subterrânea, trifásica, com caixa de embutir, cabo de 35mm² com isolação em HEPR, disjuntor de 100A.</t>
  </si>
  <si>
    <t xml:space="preserve">PROJETO ELÉTRICO  - LISTA DE MATERIAIS </t>
  </si>
  <si>
    <t>Quadro geral de distribuição (QD1) 60x80 cm, em chapa de aço pintada de cinza MUNSELL N6.5, placa de montagem laranja para: 8 mini-disjuntores monopolares de 10A, 8 mini-disjuntores monopolares de 16A, 3 mini-disjuntores monopolares 20A, 2 mini-disjuntores monopolares de 25A, 1 disjuntor tripolar de 70A, 1 disjuntor tripolar de 100A, 3 DPS (20A - 20 kA) e 7 DR's (20A - 30 mA), capacidade total de no mínimo 45 componentes, com barramento trifásico em cobre com capacidade de 140A por fase (13x3mm), pintado de amarelo (fase A), magenta (fase B) e vermelho (fase C), barramento de terra na cor verde e barramento de neutro na cor azul, com canaletas organizadoras de cabo 50x50mm, proteção em acrílico para evitar contato acidental, etiquetas de identificação em gravite (coladas, fundo branco e letras pretas), tensão nominal 220/380 Vca, grau de proteção IP-54, uso interno, NBI: 3 kV, fornecido completo. Demais requisitos conforme projetos (desenho orientativo da folha 2) e memorial descritivo.</t>
  </si>
  <si>
    <t>Quadro geral de distribuição (QD2) 60x80 cm, em chapa de aço pintada de cinza MUNSELL N6.5, placa de montagem laranja para: 5 mini-disjuntores monopolares de 10A, 5 mini-disjuntores monopolares de 16A, 3 mini-disjuntores monopolares 20A, 7 mini-disjuntores monopolares de 32A, 1 disjuntor tripolar de 70A, 3 DPS (20A - 20 kA), 5 DR's (20A - 30 mA), 7 DR's (32A - 30 mA), capacidade total de no mínimo 45 componentes, com barramento trifásico em cobre com capacidade de 140A por fase (13x3mm), pintado de amarelo (fase A), magenta (fase B) e vermelho (fase C), barramento de terra na cor verde e barramento de neutro na cor azul, com canaletas organizadoras de cabo 50x50mm, proteção em acrílico para evitar contato acidental, etiquetas de identificação em gravite (coladas, fundo branco e letras pretas), tensão nominal 220/380 Vca, grau de proteção IP-54, uso interno, NBI: 3 kV, fornecido completo. Demais requisitos conforme projetos (desenho orientativo da folha 2) e memorial descritivo.</t>
  </si>
  <si>
    <t>Luminária de sobrepor, quadrada, 18W, em LED, temperatura de cor de 4000K, tensão 110-240V, corpo em alumínio e difusor em policarbonato. Ref. Taschibra ou equivalente.</t>
  </si>
  <si>
    <t>Luminária LED industrial de 200W para iluminação de quadra esportiva, temperatura de cor 6500K, uso interno ou externo, à prova de corrosão, tensão 110-277V, IP65, IRC80, vida útil &gt; 30.000 horas, fator de potência &gt;0,9, suporte com ajuste, material em alumínio. Ref. Philips ou equivalente.</t>
  </si>
  <si>
    <t>Bloco autônomo para luminária de emergência, 24 a 45 LEDs (conforme fabricante), IP 66, autonomia mínima de 3 horas, no  mínimo 200 lm, temperatura de cor de 6000K, potência mínima de 13W em 220V, alimentação de 100 a 240 Vca, 50/60 Hz, com proteção de surtos embutida, temperatura ambiente de 0 a 40°C, corpo injetado em ABS anti-chama com aditivo UVA e UVB, com sistema de verificação de funcionameto, cor branca. Ref. Segurimax ou equivalente.</t>
  </si>
  <si>
    <t>Luminária de emergência em LED, autônoma, 2200 lumens, 2 faróis, pelo menos 20 LEDs em cada farol, LED indicativo de funcionamento, autonomia mínima de 2 horas, tensão 110-220V, temperatura de operação de 0 a 50°C, temperatura de cor 6000K, potência mínima de 20W, corpo em ABS,  com botão de teste, cor branca. Ref. Segurimax ou equivalente.</t>
  </si>
  <si>
    <t>Monobloco para uma tomada monofásica, 1 módulo (2P+T), completo, com parafusos, espelho e caixa de passagem 4x2", 10A, 250V, padrão brasileiro. Ref. Tramontina ou equivalente.</t>
  </si>
  <si>
    <t>Monobloco de sobrepor para uma tomada monofásica para instalação de luminária de emergência, 1 módulo (2P+T), completo, com parafusos, espelho e caixa de passagem 4x2", 10A, 250V, padrão brasileiro. Ref. Tramontina ou equivalente.</t>
  </si>
  <si>
    <t>Monobloco para duas tomadas monofásicas, 2 módulos (2P+T), completos, com parafusos, espelho e caixa de passagem 4x2", 10A, 250V, padrão brasileiro. Ref. Tramontina ou equivalente.</t>
  </si>
  <si>
    <t>Monobloco para um interruptor simples, completo, com parafusos, espelho e caixa de passagem 4x2", 10A, 250V. Ref. Tramontina ou equivalente.</t>
  </si>
  <si>
    <t>Monobloco para um interruptor paralelo, completo, com parafusos, espelho e caixa de passagem 4x2", 10A, 250V. Ref. Tramontina ou equivalente.</t>
  </si>
  <si>
    <t>Monobloco para um interruptor fourway, completo, com parafusos, espelho e caixa de passagem 4x2", 10A, 250V. Ref. Tramontina ou equivalente.</t>
  </si>
  <si>
    <t>Monobloco para um interruptor simples + uma tomada (2P+T), completo, com parafusos, espelho e caixa de passagem 4x2", 10A, 250V. Ref. Tramontina ou equivalente.</t>
  </si>
  <si>
    <t>Monobloco com tampa cega, completo, com parafusos, espelho e caixa de passagem 4x2" para futura instalação de ar condicionado. Ref. Tramontina ou equivalente.</t>
  </si>
  <si>
    <t>Monobloco com tampa com furo central, completo, com parafusos, espelho e caixa de passagem 4x2" para instalação de chuveiro. Ref. Tramontina ou equivalente.</t>
  </si>
  <si>
    <t>Condulete em liga de alumínio, com tampa, com entradas rosqueadas para eletrodutos de ø1", tipo "E". Ref. DAISA ou equivalente técnico.</t>
  </si>
  <si>
    <t>Condulete em liga de alumínio, com tampa, com entradas rosqueadas para eletrodutos de ø1", tipo "LB". Ref. DAISA ou equivalente técnico.</t>
  </si>
  <si>
    <t>Condulete em liga de alumínio, com tampa, com entradas rosqueadas para eletrodutos de ø1", tipo "LL". Ref. DAISA ou equivalente técnico.</t>
  </si>
  <si>
    <t>Condulete em liga de alumínio, com tampa, com entradas rosqueadas para eletrodutos de ø1", tipo "LR". Ref. DAISA ou equivalente técnico.</t>
  </si>
  <si>
    <t>Condulete em liga de alumínio, com tampa, com entradas rosqueadas para eletrodutos de ø1", tipo "T". Ref. DAISA ou equivalente técnico.</t>
  </si>
  <si>
    <t>Condulete em liga de alumínio, com tampa, com entradas rosqueadas para eletrodutos de ø1", tipo "TB". Ref. DAISA ou equivalente técnico.</t>
  </si>
  <si>
    <t>Condulete em liga de alumínio, com tampa, com entradas rosqueadas para eletrodutos de ø1", tipo "Múltiplo". Ref. DAISA ou equivalente técnico.</t>
  </si>
  <si>
    <t>Condulete em liga de alumínio, com tampa, com entradas rosqueadas para eletrodutos de ø1 1/2", tipo "LB". Ref. DAISA ou equivalente técnico.</t>
  </si>
  <si>
    <t>Condulete em liga de alumínio, com tampa, com entradas rosqueadas para eletrodutos de ø1 1/2", tipo "LR". Ref. DAISA ou equivalente técnico.</t>
  </si>
  <si>
    <t>Condulete em liga de alumínio, com tampa, com entradas rosqueadas para eletrodutos de ø1 1/2", tipo "T". Ref. DAISA ou equivalente técnico.</t>
  </si>
  <si>
    <t>Condulete em liga de alumínio, com tampa, com entradas rosqueadas para eletrodutos de ø1 1/2", tipo "TB". Ref. DAISA ou equivalente técnico.</t>
  </si>
  <si>
    <t>Condulete em liga de alumínio, com tampa, com entradas rosqueadas para eletrodutos de ø1 1/2", tipo "Múltiplo". Ref. DAISA ou equivalente técnico.</t>
  </si>
  <si>
    <t>Condulete em liga de alumínio, com tampa, com entradas rosqueadas para eletrodutos de ø2", tipo "LB". Ref. DAISA ou equivalente técnico.</t>
  </si>
  <si>
    <t>Condulete em liga de alumínio, com tampa, com entradas rosqueadas para eletrodutos de ø2", tipo "LR". Ref. DAISA ou equivalente técnico.</t>
  </si>
  <si>
    <t>Condulete em liga de alumínio, com tampa, com entradas rosqueadas para eletrodutos de ø2", tipo "T". Ref. DAISA ou equivalente técnico.</t>
  </si>
  <si>
    <t>Condulete em liga de alumínio, com tampa, com entradas rosqueadas para eletrodutos de ø2", tipo "TB". Ref. DAISA ou equivalente técnico.</t>
  </si>
  <si>
    <t>Condulete em liga de alumínio, com tampa, com entradas rosqueadas para eletrodutos de ø2", tipo "X". Ref. DAISA ou equivalente técnico.</t>
  </si>
  <si>
    <t>Condulete em liga de alumínio, com tampa, com entradas rosqueadas para eletrodutos de ø2", tipo "Múltiplo". Ref. DAISA ou equivalente técnico.</t>
  </si>
  <si>
    <t>Eletroduto de aço galvanizado , tipo pesado, roscável, em barras de 3 metros, diâmetro ø1". Ref. Tramontina ou equivalente.</t>
  </si>
  <si>
    <t>Eletroduto de aço galvanizado , tipo pesado, roscável, em barras de 3 metros, diâmetro ø1 1/2". Ref. Tramontina ou equivalente.</t>
  </si>
  <si>
    <t>Eletroduto de aço galvanizado , tipo pesado, roscável, em barras de 3 metros, diâmetro ø2". Ref. Tramontina ou equivalente.</t>
  </si>
  <si>
    <t>Eletroduto de PVC flexível, corrugado, antichama, reforçado, diâmetro ø3/4". Ref. Trige ou equivalente.</t>
  </si>
  <si>
    <t>Eletroduto de PVC flexível, corrugado, antichama, reforçado, diâmetro ø1". Ref. Trige ou equivalente.</t>
  </si>
  <si>
    <t>Bucha de redução para eletroduto de aço galvanizado de ø2" para ø1 1/2"</t>
  </si>
  <si>
    <t>pç</t>
  </si>
  <si>
    <t>Bucha de redução para eletroduto de aço galvanizado de ø2" para ø1"</t>
  </si>
  <si>
    <t>Bucha de redução para eletroduto de aço galvanizado de ø1 1/2" para ø1"</t>
  </si>
  <si>
    <t>Abraçadeira em aço carbono zincado, tipo "D", para fixação de eletroduto ø1".</t>
  </si>
  <si>
    <t>Abraçadeira em aço carbono zincado, tipo "D", para fixação de eletroduto ø1 1/2".</t>
  </si>
  <si>
    <t>Abraçadeira em aço carbono zincado, tipo "D", para fixação de eletroduto ø2".</t>
  </si>
  <si>
    <t>Bucha de nylon SXR8 para aplicação em paredes de tijolo oco, bloco oco ou concreto celular, e parafuso cabeça sextavada, rosca soberba, de 5x50mm de comprimento</t>
  </si>
  <si>
    <t>Luva em ferro nodular galvanizado a fogo, ø 1", com rosca.</t>
  </si>
  <si>
    <t>Luva em ferro nodular galvanizado a fogo, ø 1 1/2", com rosca.</t>
  </si>
  <si>
    <t>Luva em ferro nodular galvanizado a fogo, ø 2", com rosca.</t>
  </si>
  <si>
    <t>Arruela, ferro nodular, galvanizado a fogo, para fixação de eletroduto ø1", com rosca.</t>
  </si>
  <si>
    <t>Arruela, ferro nodular, galvanizado a fogo, para fixação de eletroduto ø1 1/2", com rosca.</t>
  </si>
  <si>
    <t>Arruela, ferro nodular, galvanizado a fogo, para fixação de eletroduto ø2", com rosca.</t>
  </si>
  <si>
    <t>Bucha terminal em ferro nodular, galvanizado à fogo, para fixação de eletroduto ø1", com rosca.</t>
  </si>
  <si>
    <t>Bucha terminal em ferro nodular, galvanizado à fogo, para fixação de eletroduto ø1 1/2", com rosca.</t>
  </si>
  <si>
    <t>Bucha terminal em ferro nodular, galvanizado à fogo, para fixação de eletroduto ø2", com rosca.</t>
  </si>
  <si>
    <t>Conector a compressão por mola para condutores até 6,0mm² (conexão dos chuveiros). WAGO ou equivalente técnico.</t>
  </si>
  <si>
    <t>Cabo de cobre flexível 1,5mm²,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</si>
  <si>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2,5mm²,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</si>
  <si>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4,0mm², encordoamento classe 5, isolação 450/750V, material de isolação em PVC, temperatura máxima 70°C, baixa emissão de fumaça e gases tóxicos, não propagante de chama, cor preta, NBR NM 247-3. Ref. Prysmian ou equivalente.</t>
  </si>
  <si>
    <t>Cabo de cobre flexível 6,0mm², encordoamento classe 5, isolação 450/750V, material de isolação em PVC, temperatura máxima 70°C, baixa emissão de fumaça e gases tóxicos, não propagante de chama, cor preta, NBR NM 247-3. Ref. Prysmian ou equivalente.</t>
  </si>
  <si>
    <t>Cabo de cobre isolado para baixa tensão, classe de encordoamento 5, extraflexível, 0,6/1kV, isolação e cobertura de HEPR antichama e livre de gases tóxicos, temperatura no condutor em serviço contínuo 90°C, NBR 13248, NBR 13570, NBR NM IEC 60332-3-24, seção 25mm², cor da cobertura preta. Ref. Prysmian ou equivalente.</t>
  </si>
  <si>
    <t>Cabo de cobre isolado para baixa tensão, classe de encordoamento 5, extraflexível, 0,6/1kV, isolação e cobertura de HEPR antichama e livre de gases tóxicos, temperatura no condutor em serviço contínuo 90°C, NBR 13248, NBR 13570, NBR NM IEC 60332-3-24, seção 35mm², cor da cobertura preta. Ref. Prysmian ou equivalente.</t>
  </si>
  <si>
    <t>SPDA</t>
  </si>
  <si>
    <t>CABO DE COBRE NÚ No. 50 MM2</t>
  </si>
  <si>
    <t xml:space="preserve">M     </t>
  </si>
  <si>
    <t xml:space="preserve">PROJETO DE SPDA   - LISTA DE MATERIAIS </t>
  </si>
  <si>
    <t>TERMINAL DE PRESSAO 50 MM2</t>
  </si>
  <si>
    <t>U</t>
  </si>
  <si>
    <t>ATERRAMENTO - SOLDA EXOTÉRMICA - CARTUCHO 115 G</t>
  </si>
  <si>
    <t>HASTE REV.COBRE(COPPERWELD)  5/8" X 3,00 M C/CONECTOR</t>
  </si>
  <si>
    <t>ELETRODUTO DE PVC RIGIDO DIAMETRO 1"</t>
  </si>
  <si>
    <t>BRACADEIRA METALICA TIPO "D" DIAM. 1"</t>
  </si>
  <si>
    <t>PARAFUSO INOX 5/16" x 1.1/4"</t>
  </si>
  <si>
    <t>PORCA INOX 5/16"</t>
  </si>
  <si>
    <t>CAIXA DE INSPEÇÃO DE PVC PARA ATERRAMENTO 300MM</t>
  </si>
  <si>
    <t>TAMPA REFORÇADA DE FERRO FUNDIDO COM BOCAL INTERIOR QUADRADA ARTICULADA DIAM 300MM</t>
  </si>
  <si>
    <t>CAIXA DE INSPEÇÃO EM PVC SUSPENSA COM BOCAL DIAMETRO 1"</t>
  </si>
  <si>
    <t xml:space="preserve">CONECTOR DE MEDIÇÃO </t>
  </si>
  <si>
    <t>PARA RAIOS FRANKLIM 4 PONTAS</t>
  </si>
  <si>
    <t>MASTRO TELESCÓPICO 3m (2m x ∅2" + 1m x ∅1.1/2")</t>
  </si>
  <si>
    <t>BASE METÁLICA PARA MASTRO 2"</t>
  </si>
  <si>
    <t>CONJUNTO DE ESTAIS TUBULARES TIPO RIGIDO 1 METRO PARA MASTRO 2"</t>
  </si>
  <si>
    <t>SINALIZADOR DE OBSTÁCULO COMPOSTO POR GLOBO DE VIDRO DIFRATOR COM LAMPADA DE LONGA DURAÇÃO (&gt; 10.000 Hs)  ACIONADA POR CÉLULA FOTOELÉTRICA</t>
  </si>
  <si>
    <t>ABRACADEIRA-GUIA REFORCADA 1.1/2" UMA DESCIDA</t>
  </si>
  <si>
    <t>ABRACADEIRA-GUIA REFORCADA 2" UMA DESCIDA</t>
  </si>
  <si>
    <t>ABRACADEIRA-GUIA SIMPLES 2" UMA DESCIDA</t>
  </si>
  <si>
    <t>SUPORTE-GUIA SIMPLES</t>
  </si>
  <si>
    <t>PARAFUSO SEXTAVADO D = 1/4" X 5/8"</t>
  </si>
  <si>
    <t>BUCHA DE NYLON S-10</t>
  </si>
  <si>
    <t>LOUÇAS E METAIS</t>
  </si>
  <si>
    <t>V A S O  S A N I T A R I O / A C E S S O R I O S</t>
  </si>
  <si>
    <t>VASO SANITÁRIO CONVENCIONAL (1ª LINHA)</t>
  </si>
  <si>
    <t xml:space="preserve">Un    </t>
  </si>
  <si>
    <t>VASO SANITÁRIO PARA PcD SEM ABERTURA FRONTAL (1ª LINHA)</t>
  </si>
  <si>
    <t>ANEL DE VEDAÇÃO PARA VASO SANITÁRIO</t>
  </si>
  <si>
    <t>TUBO PARA VÁLVULA DE DESCARGA ( CURTO 1.1/4" )</t>
  </si>
  <si>
    <t>TUBO DE LIGACAO PVC CROMADO 1.1/2" / ESPUDE  - (ENTRADA)</t>
  </si>
  <si>
    <t>VÁLVULA DE DESCARGA DUPLO ACIONAMENTO COM ACABAMENTO CROMADO ANTIVANDALISMO</t>
  </si>
  <si>
    <t xml:space="preserve">VÁLVULA DE DESCARGA PARA PcD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</si>
  <si>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</si>
  <si>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</si>
  <si>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</si>
  <si>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L A V A T O R I O / A C E S S O R I O S</t>
  </si>
  <si>
    <t xml:space="preserve">LAVATÓRIO DE CANTO SEM COLUNA </t>
  </si>
  <si>
    <t>FIXACAO P/LAVATORIO (PAR)</t>
  </si>
  <si>
    <t xml:space="preserve">PAR   </t>
  </si>
  <si>
    <t>LIGAÇÃO FLEXÍVEL METÁLICA DIAM.1/2"(ENGATE)</t>
  </si>
  <si>
    <t>SIFAO PARA LAVATORIO METALICO DIAM.1"X1.1/2"</t>
  </si>
  <si>
    <t>TORNEIRA DE MESA COM FECHAMENTO AUTOMÁTICO TEMPORIZADO PARA LAVATÓRIO DIÂMETRO DE 1/2"</t>
  </si>
  <si>
    <t>TABELA DE LOUÇAS E METAIS - PROJETO DE ARQUITETURA PLANTA BAIXA FOLHA 01/05</t>
  </si>
  <si>
    <t xml:space="preserve">CUBA DE LOUCA DE EMBUTIR OVAL MÉDIA </t>
  </si>
  <si>
    <t>M I C T O R I O/A C E S S O R I O S</t>
  </si>
  <si>
    <t>MICTORIO DE LOUCA C/SIFAO INTEGRADO</t>
  </si>
  <si>
    <t>KIT DE FIXAÇÃO PARA MICTORIO DE LOUCA (ESPUDE,CONEXÃO ENTR.PARAFUSOS)</t>
  </si>
  <si>
    <t>VÁLVULA DE DESCARGA PARA MICTÓRIO DIÂMETRO 1/2" FECHAMENTO AUTOMÁTICO TEMPORIZADO</t>
  </si>
  <si>
    <t>P I A / A C E S S O R I O S</t>
  </si>
  <si>
    <t>TORNEIRA DE MESA PARA PIA DIÂMETRO DE 1/2" - BICA MÓVEL</t>
  </si>
  <si>
    <t>SIFAO PARA PIA 1.1/2" X 2" METAL</t>
  </si>
  <si>
    <t>VALVULA PARA PIA TIPO AMERICANA DIAMETRO 3.1/2" (METALICA)</t>
  </si>
  <si>
    <t>CUBA DE AÇO INOX ISIS 2C 34BL DE 72X40CM OU EQUIVALENTE</t>
  </si>
  <si>
    <t>F I L T R O / C H U V E I R O</t>
  </si>
  <si>
    <t>CHUVEIRO ELÉTRICO EM PVC 220V 5500W</t>
  </si>
  <si>
    <t>CHUVEIRO METÁLICO COM DESVIADOR PARA DUCHA MANUAL</t>
  </si>
  <si>
    <t>T A N Q U E S / T O R N E I R A S  J A R D I M S</t>
  </si>
  <si>
    <t>TANQUE DE AÇO INOX - CHAPA 0,7MM</t>
  </si>
  <si>
    <t>TORNEIRA DE PAREDE PARA TANQUE COM AREJADOR DIÂMETRO DE 1/2" E 3/4"</t>
  </si>
  <si>
    <t>SIFÃO METÁLICO PARA TANQUE DE 1 1/4" X 1 1/2"</t>
  </si>
  <si>
    <t>VÁLVULA PARA TANQUE METÁLICA DIAM. 1" SEM LADRAO</t>
  </si>
  <si>
    <t>REGISTRO DE GAVETA BRUTO DIAMETRO 2"</t>
  </si>
  <si>
    <t>REGISTRO DE GAVETA C/CANOPLA DIAMETRO 3/4"</t>
  </si>
  <si>
    <t>REGISTRO DE GAVETA C/CANOPLA DIAMETRO 1"</t>
  </si>
  <si>
    <t>REGISTRO DE GAVETA C/CANOPLA DIAMETRO 1.1/2"</t>
  </si>
  <si>
    <t>REGISTRO DE PRESSAO C/CANOPLA CROMADA DIAM.3/4"</t>
  </si>
  <si>
    <t>T U B O S   DE  P V C   S O L D A V E L</t>
  </si>
  <si>
    <t>A D A P T A D O R E S  DE   P V C    S O L D A V E</t>
  </si>
  <si>
    <t>ADAPTADOR SOLDÁVEL CURTO C/ BOLSA E ROSCA PARA REGISTRO 25X3/4"</t>
  </si>
  <si>
    <t>ADAPTADOR SOLDÁVEL CURTO C/ BOLSA E ROSCA PARA REGISTRO 32X1"</t>
  </si>
  <si>
    <t>ADAPTADOR SOLDÁVEL CURTO COM BOLSA E ROSCA PARA REGISTRO 50MMX1.1/2"</t>
  </si>
  <si>
    <t>ADAPTADOR SOLDÁVEL CURTO C/ BOLSA E ROSCA PARA REGISTRO 60X2"</t>
  </si>
  <si>
    <t>L U V A S  DE  P V C</t>
  </si>
  <si>
    <t>LUVA SOLDAVEL C/ROSCA DIAMETRO 25 X 3/4"</t>
  </si>
  <si>
    <t>BUCHA DE REDUCAO SOLDÁVEL CURTA 32 X 25 MM</t>
  </si>
  <si>
    <t>BUCHA DE REDUCAO SOLDAVEL LONGA 60 X 25 mm</t>
  </si>
  <si>
    <t>BUCHA DE REDUCAO SOLDAVEL LONGA 60 X 50 mm</t>
  </si>
  <si>
    <t>JOELHO DE REDUCAO 90 GRAUS SOLDÁVEL COM BUCHA LATAO 25X1/2"</t>
  </si>
  <si>
    <t>JOELHO 90 GRAUS SOLDAVEL COM BUCHA DE LATAO 25 X 3/4"</t>
  </si>
  <si>
    <t>TE 90 GRAUS SOLDAVEL DIAMETRO 25 MM</t>
  </si>
  <si>
    <t>TE 90 GRAUS SOLDAVEL DIAMETRO 32 MM</t>
  </si>
  <si>
    <t>TE REDUCAO 90 GRAUS SOLDAVEL 32 X 25 mm</t>
  </si>
  <si>
    <t>TE 90 GRAUS SOLDAVEL COM BUCHA DE LATÃO NA BOLSA CENTRAL 25 X 25 X 1/2"</t>
  </si>
  <si>
    <t>ADESIVO PLASTICO - FRASCO 850 G</t>
  </si>
  <si>
    <t>SOLUCAO LIMPADORA 1000 CM3</t>
  </si>
  <si>
    <t>E S G O T O   S A N I T A R I O</t>
  </si>
  <si>
    <t>BUCHA DE REDUCAO LONGA 50 X 40 MM - (ESGOTO)</t>
  </si>
  <si>
    <t>C O R P O  DE C A I X A  S I F O N A D A/R A L O</t>
  </si>
  <si>
    <t>CORPO CAIXA SIFONADA DIAM. 100 X 100 X 50</t>
  </si>
  <si>
    <t>CORPO CAIXA SIFONADA DIAM. 150 X 150 X 50</t>
  </si>
  <si>
    <t>CORPO CAIXA SIFONADA DIAM. 150 X 185 X 75</t>
  </si>
  <si>
    <t>PROLONGAMENTO PARA CAIXA SIFONADA 150 MM</t>
  </si>
  <si>
    <t>C U R V A S</t>
  </si>
  <si>
    <t>CURVA 90 GRAUS CURTA DIAM. 40 MM (ESGOTO)</t>
  </si>
  <si>
    <t>CURVA 90 GRAUS CURTA DIAM. 50 MM (ESGOTO)</t>
  </si>
  <si>
    <t>CURVA 90 GRAUS CURTA DIAM. 100 MM (ESGOTO)</t>
  </si>
  <si>
    <t>G R E L H A S</t>
  </si>
  <si>
    <t>GRELHA REDONDA ACO INOX ROTATIVA DIAM. 100 MM</t>
  </si>
  <si>
    <t>GRELHA REDONDA ACO INOX ROTATIVA DIAM. 150 MM</t>
  </si>
  <si>
    <t>CAIXA DE PASSAGEM 60X60X80 CM (MEDIDAS INTERNAS) SEM TAMPA</t>
  </si>
  <si>
    <t>TAMPA  PARA CAIXA PASSAGEM FERRO FUNDIDO T-33 - TRÁFEGO LEVE</t>
  </si>
  <si>
    <t>TERMINAL DE VENTILAÇÃO DIAMETRO 50 MM (ESGOTO)</t>
  </si>
  <si>
    <t>JOELHO 45 GRAUS DIAMETRO 40 MM (ESGOTO)</t>
  </si>
  <si>
    <t>JOELHO 45 GRAUS DIAMETRO 50 MM (ESGOTO)</t>
  </si>
  <si>
    <t>JOELHO 45 GRAUS DIAMETRO 75 MM (ESGOTO)</t>
  </si>
  <si>
    <t>JOELHO 90 GRAUS C/ANEL 40 MM</t>
  </si>
  <si>
    <t>JOELHO 90 GRAUS C/ANEL 50 MM</t>
  </si>
  <si>
    <t>JOELHO 90 GRAUS DIAMETRO 40 MM (ESGOTO)</t>
  </si>
  <si>
    <t>JOELHO 90 GRAUS DIAMETRO 50 MM (ESGOTO)</t>
  </si>
  <si>
    <t>JOELHO 90 GRAUS DIAMETRO 75 MM (ESGOTO)</t>
  </si>
  <si>
    <t>J U N C O E S</t>
  </si>
  <si>
    <t>JUNCAO SIMPLES DIAMETRO 50 X 50 MM (ESGOTO)</t>
  </si>
  <si>
    <t>JUNCAO SIMPLES DIAMETRO 75 X 75 MM (ESGOTO)</t>
  </si>
  <si>
    <t>JUNCAO SIMPLES DIAM. 100 X 100 MM (ESGOTO)</t>
  </si>
  <si>
    <t>LUVA SIMPLES DIAMETRO 75 MM - (ESGOTO)</t>
  </si>
  <si>
    <t>P O R T A / G R E L H A</t>
  </si>
  <si>
    <t>PORTA GRELHA QUADRADA PARA GRELHA REDONDA CROMADA 100 MM (ESGOTO)</t>
  </si>
  <si>
    <t>PORTA GRELHA REDONDO CROMADO DIAMETRO 150 MM</t>
  </si>
  <si>
    <t>R E D U C O E S</t>
  </si>
  <si>
    <t>REDUCAO EXCENTRICA 75 X 50 MM (ESGOTO)</t>
  </si>
  <si>
    <t>TE SANITARIO DIAMETRO 50 X 50 MM (ESGOTO)</t>
  </si>
  <si>
    <t>TE SANITARIO DIAMETRO 75 X 50 MM (ESGOTO)</t>
  </si>
  <si>
    <t>TE SANITARIO DIAMETRO 75 X 75 MM (ESGOTO)</t>
  </si>
  <si>
    <t>TE SANITARIO DIAMETRO 100 X 50 MM (ESGOTO)</t>
  </si>
  <si>
    <t>TE SANITARIO DIAMETRO 100 X 75 MM (ESGOTO)</t>
  </si>
  <si>
    <t>TUBO SOLDAVEL PARA ESGOTO DIAMETRO 40 MM</t>
  </si>
  <si>
    <t>TUBO SOLDAVEL PARA ESGOTO DIAMETRO 50 MM</t>
  </si>
  <si>
    <t>TUBO SOLDAVEL PARA ESGOTO DIAMETRO 75 MM</t>
  </si>
  <si>
    <t>TERMINAL DE VENTILACAO DIAMETRO 75 MM</t>
  </si>
  <si>
    <t>RALO LINEAR DE 70 CM COM GRELHA CINZA (TIGRE ou EQUIVALENTE)</t>
  </si>
  <si>
    <t>ACESSÓRIOS</t>
  </si>
  <si>
    <t>BANCO ARTICULADO PARA BANHO, EM ACO INOX POLIDO, 70* CM X 45* CM</t>
  </si>
  <si>
    <t>PROJETO DE ARQUITETURA - PLANTA BAIXA 01/05.</t>
  </si>
  <si>
    <t>BARRA DE APOIO INOX 40CM LINHA CONFORTO, DECA, CROMADO ESCOVADO - 2310.I.040.ESC - OU EQUIVALENTE</t>
  </si>
  <si>
    <t>BARRA DE APOIO INOX 70CM LINHA CONFORTO, DECA, CROMADO ESCOVADO - 2310.I.070.ESC - OU EQUIVALENTE</t>
  </si>
  <si>
    <t>BARRA DE APOIO INOX 80CM LINHA CONFORTO, DECA, CROMADO ESCOVADO - 2310.I.080.ESC - OU EQUIVALENTE</t>
  </si>
  <si>
    <t>DISPENSER DE SABONETE LÍQUIDO COMPACTO - PREMISSE BRANCO OU EQUIVALENTE</t>
  </si>
  <si>
    <t>DISPENSER DE PAPEL TOALHA, INTERFOLHA - PREMISSE BRANCO OU EQUIVALENTE</t>
  </si>
  <si>
    <t>DISPENSER DE PAPEL HIGIÊNICO TIPO ROLO - PREMISSE BRANCO OU EQUIVALENTE</t>
  </si>
  <si>
    <t>INCENDIOS</t>
  </si>
  <si>
    <t>EXTINTOR MULTI USO EM PO A B C (6 KG) - CAPACIDADE EXTINTORA 3A 20BC</t>
  </si>
  <si>
    <t xml:space="preserve">PROJETO DE INCÊNDIO   - LISTA DE MATERIAIS </t>
  </si>
  <si>
    <t>PLACA SINALIZAÇÃO DE EQUIPAMENTOS - EXTINTOR DE INCÊNDIO - CÓDIGO E5 (20x20cm)</t>
  </si>
  <si>
    <t>PLACA SAÍDA DE EMERGÊNCIA - SETA DIREITA - CÓDIGO S2 (24x12cm)</t>
  </si>
  <si>
    <t>PLACA SAÍDA DE EMERGÊNCIA - SETA DIREITA - CÓDIGO S2 (48x24cm)</t>
  </si>
  <si>
    <t>PLACA SAÍDA DE EMERGÊNCIA - SETA ESQUERDA - CÓDIGO S2 (48x24cm)</t>
  </si>
  <si>
    <t>PLACA SAÍDA DE EMERGÊNCIA - SETA ESQUERDA - CÓDIGO S2 (24x12cm)</t>
  </si>
  <si>
    <t>PLACA SAÍDA DE EMERGÊNCIA - SAÍDA - CÓDIGO S12 (24x12cm)</t>
  </si>
  <si>
    <t>PLACA SAÍDA DE EMERGÊNCIA - SAÍDA - CÓDIGO S12 (48x24cm)</t>
  </si>
  <si>
    <t>PLACA SINALIZAÇÃO EDIFICAÇÃO - CÓDIGO M1 (25x35cm)</t>
  </si>
  <si>
    <t>PLACA SINALIZAÇÃO LOTAÇÃO MÁXIMA - CÓDIGO M2 (40x20cm)</t>
  </si>
  <si>
    <t>PLACA SINALIZAÇÃO APERTE E EMPURRE - CÓDIGO M3 (30x15cm)</t>
  </si>
  <si>
    <t>ALVENARIA DE TIJOLO FURADO 1/2 VEZ 14X29X9 - 6 FUROS -  ARG. (1CALH:4ARML+100KG DE CI/M3)</t>
  </si>
  <si>
    <t>PROJETO DE ARQUITETURA - PLANTA BAIXA 1/5.</t>
  </si>
  <si>
    <t>CUNHAMENTO EM ALVENARIA COM CUNHA DE CONCRETO</t>
  </si>
  <si>
    <t>ALVENARIA EM BLOCO CELULAR 7,5 CM</t>
  </si>
  <si>
    <t>ELEMENTO VAZADO COBOGÓ EM CONCRETO - MODELO TACO CHINÊS 39X39X7 CM - PINTADO EM ESMALTE SINTÉTICO BRILHANTE NA COR PAVÃO - INCLUSO AÇO CA-60 DE 5 MM EM TODAS AS FIADAS (HORIZONTAL) PARA AMARRAÇÃO E FERRO CABELO NA ESTRUTURA DE CONCRETO COM APLICAÇÃO DE ADESIVO EPÓXI E SOLDA NA TRELIÇA METÁLICA</t>
  </si>
  <si>
    <t>TABELA QUANTITATIVO DE MATERIAIS - PROJETO DE ARQUITETURA - PLANTA BAIXA 1/5.</t>
  </si>
  <si>
    <t>TELA ARTÍSTICA</t>
  </si>
  <si>
    <t>DIVISORIA DE GRANITO POLIDO</t>
  </si>
  <si>
    <t xml:space="preserve">IMPERMEABILIZAÇÃO </t>
  </si>
  <si>
    <t xml:space="preserve">IMPERMEABILIZAÇÃO DE VIGAS BALDRAMES </t>
  </si>
  <si>
    <t>PROJETO DE ESTRUTURA DE CONCRETO FOLHA 06/07</t>
  </si>
  <si>
    <t>ESTRUTURAS METÁLICAS</t>
  </si>
  <si>
    <t xml:space="preserve">ESTRUTURA METÁLICA CONVENCIONAL EM AÇO DO TIPO MR-250 /
ASTM A36 COM FUNDO ANTICORROSIVO - PERGOLADO </t>
  </si>
  <si>
    <t xml:space="preserve">ESTRUTURA METÁLICA CONVENCIONAL EM AÇO DO TIPO MR-250 /
ASTM A36 COM FUNDO ANTICORROSIVO - COBERTURA SECUNDÁRIA </t>
  </si>
  <si>
    <t>ESTRUTURA METÁLICA CONVENCIONAL EM AÇO DO TIPO MR-250 /
ASTM A36 COM FUNDO ANTICORROSIVO - FECHAMENTOS</t>
  </si>
  <si>
    <t>ESTRUTURA METÁLICA CONVENCIONAL EM AÇO DO TIPO MR-250 /
ASTM A36 COM FUNDO ANTICORROSIVO - FECHAMENTO FRONTAL E FUNDO</t>
  </si>
  <si>
    <t>UN</t>
  </si>
  <si>
    <t>CHUMBADOR 9,525 MM - COMPRIMENTO 127 MM</t>
  </si>
  <si>
    <t>ARRUELA 10,5 MM - DIÂMETRO EXTERNO 20 MM</t>
  </si>
  <si>
    <t>PARAFUSO AUTOBROCANTE 4,2 - COMPRIMENTO 32 MM</t>
  </si>
  <si>
    <t>ARRUELA 4,3  MM - DIÂMETRO EXTERNO 9 MM</t>
  </si>
  <si>
    <t>CHUMBADOR TIPO PARABOLT C/FIXAÇÃO QUÍMICA 9.525 MM - COMPRIMENTO 127 MM</t>
  </si>
  <si>
    <t>CABO DE AÇO φ8mm</t>
  </si>
  <si>
    <t>COBERTURAS</t>
  </si>
  <si>
    <t>CALHA DE CHAPA GALVANIZADA</t>
  </si>
  <si>
    <t>PROJETO DE ARQUITETURA - COBERTURA E FACHADAS  2/5.</t>
  </si>
  <si>
    <t>SUPORTE PARA CALHA</t>
  </si>
  <si>
    <t>RUFO DE CHAPA GALVANIZADA</t>
  </si>
  <si>
    <t>FECHAMENTO LATERAL COM TELHA METÁLICA COM PINTURA ELETROSTÁTICA 0,50 MM COM ACESSÓRIOS</t>
  </si>
  <si>
    <t xml:space="preserve">m²   </t>
  </si>
  <si>
    <t>COBERTURA COM TELHA FIBERGLASS COM VÉU PROTEÇÃO 1,5 MM COM ACESSÓRIOS</t>
  </si>
  <si>
    <t>COBERTURA COM TELHA CHAPA GALVANIZADA TRAPEZOIDAL 0,5 MM COM ACESSÓRIOS</t>
  </si>
  <si>
    <t xml:space="preserve">PROJETO DE ARQUITETURA - DEMOLIR/CONSTRUIR 2/5 A TROCA DE TELHA SERÁ REALIZADA PARA PADRONIZAÇÃO COM OS GINÁSIOS JÁ ENTREGUES </t>
  </si>
  <si>
    <t xml:space="preserve">CUMEEIRA PARA TELHA GALVANIZADA TRAPEZOIDAL 0,5 MM </t>
  </si>
  <si>
    <t xml:space="preserve">m   </t>
  </si>
  <si>
    <t>PROJETO DE ARQUITETURA - DEMOLIR/CONSTRUIR 2/5.  ACRÉSCIMO DE VALOR SEGUINDO ORIENTAÇÃO</t>
  </si>
  <si>
    <t>PORTA METÁLICA LISA DE ABRIR, 2 FOLHAS, C/ BARRA ANTIPÂNICO, C/ FERRAGENS (3 PORTAS)</t>
  </si>
  <si>
    <t>PORTA DE CORRER EM GRADE METÁLICA C/ FERRAGENS (1 PORTA)</t>
  </si>
  <si>
    <t>PORTA DE ALUMÍNIO LISA DE ABRIR, 1 FOLHA, COM PLACA DE PROTEÇÃO DE IMPACTO, C/ PUXADOR INOX HORIZONTAL, C/ FERRAGENS - PINTURA ELETROSTÁTICA COR BRANCA (3 PORTAS)</t>
  </si>
  <si>
    <t>PORTA DE ALUMÍNIO TIPO VENEZIANA DE ABRIR, 1 FOLHA, C/ FERRAGENS - PINTURA ELETROSTATICA COR BRANCA (10 PORTAS)</t>
  </si>
  <si>
    <t>PORTA DE ALUMÍNIO TIPO VENEZIANA DE ABRIR, 1 FOLHA, C/ FERRAGENS (TARGETA LIVRE OCUPADO) - PINTURA ELETROSTATICA COR BRANCA (12 PORTAS)</t>
  </si>
  <si>
    <t>ESQUADRIA BASCULANTE EM ALUMÍNIO COM PINTURA ELETROSTÁTICA COR BRANCA - SEM VIDRO</t>
  </si>
  <si>
    <t>PORTA DE ENROLAR DE AÇO PERFURADO C/ FERRAGENS</t>
  </si>
  <si>
    <t>CORRIMÃO DUPLO EM TUBO INDUSTRIAL DE 1.1/2" FIXADO EM
PAREDE</t>
  </si>
  <si>
    <t>PROJETO DE ARQUITETURA - CORTES E DETALHES 1/5.</t>
  </si>
  <si>
    <t>CORRIMÃO DUPLO EM TUBO INDUSTRIAL DE 1.1/2" FIXADO EM PISO
COM MONTANTES VERTICAIS DE 2" (H=1,10 M)</t>
  </si>
  <si>
    <t>CORRIMÃO DUPLO PARA OS DOIS LADOS EM TUBO INDUSTRIAL DE 1.1/2" FIXADO EM PISO COM MONTANTES VERTICAIS DE 2"</t>
  </si>
  <si>
    <t>VIDROS</t>
  </si>
  <si>
    <t xml:space="preserve">ESPELHO CRISTAL 6 MM </t>
  </si>
  <si>
    <t>PROJETO DE ARQUITETURA - DETALHAMENTO DE ÁREAS MOLHADAS - TODAS AS PRANCHAS</t>
  </si>
  <si>
    <t>COSTURA DE TRINCA EM ALVENARIA DE TIJOLO</t>
  </si>
  <si>
    <t>EMBOÇO (1CI:4 ARML)</t>
  </si>
  <si>
    <t>MOLDURA TIPO "U" INVERTIDO EM ARGAMASSA COM 2CM DE ESPESSURA TIPO
PINGADEIRA EM MURO/PLATIBANDA (A PARTE VERTICAL DESCE 2,5CM)</t>
  </si>
  <si>
    <t xml:space="preserve">m² </t>
  </si>
  <si>
    <t xml:space="preserve">REBOCO PAULISTA A-14 </t>
  </si>
  <si>
    <t>PORCELANATO GAUDI QUEBECDARK GREY 61X61 ACETINADO OU EQUIVALENTE</t>
  </si>
  <si>
    <t>FORROS</t>
  </si>
  <si>
    <t>CHAPISCO EM FORRO (1CI: 3 ARG)</t>
  </si>
  <si>
    <t>REBOCO PAULISTA EM FORRO(1CALH:4ARML+150KG CI/M3)</t>
  </si>
  <si>
    <t>PISO LAMINADO COM CONCRETO USINADO 20MPA E=5CM</t>
  </si>
  <si>
    <t>QUADRA - PROJETO DE ARQUITETURA - PLANTA BAIXA 1/5.</t>
  </si>
  <si>
    <t xml:space="preserve">PISO LAMINADO COM CONCRETO USINADO 20MPA E=7 CM </t>
  </si>
  <si>
    <t>TABELA  QUANTITATIVO DE MATERIAIS - PROJETO DE ARQUITETURA - PLANTA BAIXA 1/5.</t>
  </si>
  <si>
    <t>LONA PLÁSTICA</t>
  </si>
  <si>
    <t>PROTEÇÃO DO PISO DE PORCELANADO PROJETO DE ARQUITETURA - PLANTA BAIXA 1/5.</t>
  </si>
  <si>
    <t>LASTRO DE CONCRETO REGULARIZADO IMPERMEABILIZADO 1:3:6 ESP=5CM (BASE)</t>
  </si>
  <si>
    <t>SOLEIRA EM GRANITO IMPERMEABILIZADA COM CONTRAPISO (1CI:3ARML)</t>
  </si>
  <si>
    <t>PISO DE BORRACHA COLORIDO MODELO TÁTIL ( ALERTA OU DIRECIONAL) INCLUSO CONTRAPISO (1CI:3ARML) C/ E=2CM E NATA DE CIMENTO</t>
  </si>
  <si>
    <t>RODAPÉ DE PORCELANATO GAUDI QUEBECDARK GREY 10 CM</t>
  </si>
  <si>
    <t>FERRAGENS</t>
  </si>
  <si>
    <t> </t>
  </si>
  <si>
    <t>FECHADURA TIPO LIVRE OCUPADO PARA SANITÁRIO REF.: (819 IMAB/719 LA FONTE) OU EQUIV.</t>
  </si>
  <si>
    <t xml:space="preserve">UND   </t>
  </si>
  <si>
    <t>REMOCAO DE PINTURA ANTIGA A LATEX</t>
  </si>
  <si>
    <t>PINTURA ACRILICA 2 DEMAOS C/SELADOR</t>
  </si>
  <si>
    <t>PROJETO DE ARQUITETURA - PLANTA BAIXA 1 E 3/5.</t>
  </si>
  <si>
    <t>PINTURA EPOXI 3 DEMÃOS</t>
  </si>
  <si>
    <t>QUADRA - TABELA  QUANTITATIVO DE MATERIAIS - PROJETO DE ARQUITETURA - PLANTA BAIXA 1/5.</t>
  </si>
  <si>
    <t>FUNDO PRIMER PARA ESTRUTURA METALICA (2 DEMAOS)</t>
  </si>
  <si>
    <t>PINTURA GUARDA CORPO E CORRIMÃOS - PROJETO DE ARQUITETURA - PLANTA BAIXA 1/5.</t>
  </si>
  <si>
    <t>EMASSAMENTO COM MASSA PVA UMA DEMAO</t>
  </si>
  <si>
    <t>PINTURA EM TINTA PVA FOSCA BRANCO NEVE MARCA CORAL OU EQUIVALENTE</t>
  </si>
  <si>
    <t>EMASSAMENTO ACRILICO 2 DEMAOS</t>
  </si>
  <si>
    <t>PINTURA ESMALTE SEM FUNDO ANTICORROSIVO 2 DEMAOS</t>
  </si>
  <si>
    <t>PINTURA ESMALTE 2 DEMÃOS PARA ESQUADRIAS DE FERRO (SEM
FUNDO ANTICORROSIVO)</t>
  </si>
  <si>
    <t>PINTURA REFERENTE À 17 FAIXAS PRETAS DA TRAVE DE FUTEBOL: PROJETO DE ARQUITETURA - DETALHES EQUIPAMENTOS 5/5.</t>
  </si>
  <si>
    <t>COBOGÓ - PROJETO DE ARQUITETURA - PLANTA BAIXA 1/5.</t>
  </si>
  <si>
    <t xml:space="preserve">PINTURA  ALQUÍDICA BRILHANTE DUPLA FUNÇÃO 2 DEMÃOS = 50 MÍCRONS- ESTRUTURA METÁLICA </t>
  </si>
  <si>
    <t>LEVANTAMENTO DE TELHA GALVANIZADA - PROJETO DE ARQUITETURA - DEMOLIR/CONSTRUIR 2/5</t>
  </si>
  <si>
    <t>LETREIRO MÉDIO A GRANDE PORTE EM PAREDE FEITO A PINCEL</t>
  </si>
  <si>
    <t>ACABAMENTO CIMENTO QUEIMADO COR CINZA - PADRÃO ACRÍLICA DA CORAL OU EQUIVALENTE</t>
  </si>
  <si>
    <t>DEMARCAÇÃO DEMARC.QUADRA/VAGAS TINTA EPOXI</t>
  </si>
  <si>
    <t>ESMALTE SINTÉTICO: 2 DEMÃOS</t>
  </si>
  <si>
    <t>PERGOLADO - PROJETO DE ESTRUTURA METÁLICA: EST - Ginásio Padrão - R0A DETALHAMENTO, PEÇAS E LISTA DE MATERIAIS 01/01</t>
  </si>
  <si>
    <t>LIMPEZA FINAL DE OBRA - (OBRAS CIVIS)</t>
  </si>
  <si>
    <t>ÁREA CONSTRUÍDA FINAL DE ACORDO COM PROJETO DE ARQUITETURA - PLANTA BAIXA 1/5.</t>
  </si>
  <si>
    <t>REDE PROTECAO DE NYLON COM GANCHOS E BUCHAS S8</t>
  </si>
  <si>
    <t xml:space="preserve">PERIMETRO DA QUADRA, CONSIDERADO 2,3O METROS ACIMA DA MURETA CONFORME ORIENTAÇÃO DO ENGENHEIRO Rafael Pereira Teixeira, PROJETO DE ARQUITETURA - PLANTA BAIXA 1/5. </t>
  </si>
  <si>
    <t>PROJETO DE ARQUITETURA - DETALHES EQUIPAMENTOS 5/5.</t>
  </si>
  <si>
    <t>TABELA BASQUETEBOL EM MATERIAL TRANSPARENTE COM SUPORTE PARA REDE (ASSENT./PINTADOS)- 2 UNID.</t>
  </si>
  <si>
    <t>TRAVES FERRO GALVANIZADO PARA FUTEBOL DE SALÃO PINTADAS - 3,00 x 2,00M - 2 UNID.</t>
  </si>
  <si>
    <t>CONJUNTO PARA VOLEIBOL EM FERRO GALVANIZADO COM PINTURA (2 SUPORTES)</t>
  </si>
  <si>
    <t>REDES PARA TRAVE - 2 UNID.</t>
  </si>
  <si>
    <t>par</t>
  </si>
  <si>
    <t>REDES PARA ARO DE BASQUETE - 2 UNID.</t>
  </si>
  <si>
    <t>CADEADO 50 MM</t>
  </si>
  <si>
    <t>UM CADEADO PARA CADA ENTRADA, CONFORME PADRÃO DOS GINÁSIOS JÁ ENTREGUES.</t>
  </si>
  <si>
    <t>BANCO DE CONCRETO POLIDO BASE EM ALVENARIA REBOCADA E
PINTADA - PADRÃO GOINFRA</t>
  </si>
  <si>
    <t>BANCO DE RESERVA: PROJETO DE ARQUITETURA - DETALHES EQUIPAMENTOS 5/5.</t>
  </si>
  <si>
    <t xml:space="preserve">BANCADA DE GRANITO </t>
  </si>
  <si>
    <t>ASSENTO REBATÍVEL EM POLIPROPILENO COM SUPORTE PARA FIXAÇÃO EM ARQUIBANCADA</t>
  </si>
  <si>
    <t>PEITORIL EM GRANITO CINZA ANDORINHA</t>
  </si>
  <si>
    <t xml:space="preserve">m    </t>
  </si>
  <si>
    <t xml:space="preserve">GAIOLA PADRÃO EM AÇO CA 50 8MM PARA PROTEÇÃO DAS LUMINARIAS </t>
  </si>
  <si>
    <t xml:space="preserve">ACRECENTADO POR ORIENTAÇÃO DO ENGENHERIO Rafael Pereira Teixeira PARA CADA LUMINÁRIA DA QUADRA - PROJETO ELÉTRICO  - LISTA DE MATERIAIS </t>
  </si>
  <si>
    <t xml:space="preserve">PLACA INDICATIVA DE SINALIZAÇÃO EM ALUMÍNIO COM SUPERFÍCIE ADESIVADA 25x35cm </t>
  </si>
  <si>
    <t>ALARME PCD - CAMPANHA SANITÁRIO - OU EQUIVALENTE</t>
  </si>
  <si>
    <t>Obs. 1: Os equipamentos não foram considerados para o quantitativo.</t>
  </si>
  <si>
    <t>Obs. 2: O levantamento quantitativo foi realizado em conjunto com a engenheira Thaynara da Silva Brito.</t>
  </si>
  <si>
    <t>MEMORIAL DE CÁLCULO IMPLANTAÇÃO</t>
  </si>
  <si>
    <t>OBJETO:</t>
  </si>
  <si>
    <t>Reforma do Ginásio Moiséis Riberio da Costa</t>
  </si>
  <si>
    <t>LOCAL:</t>
  </si>
  <si>
    <t>Avelinópilis - GO</t>
  </si>
  <si>
    <t>SERVIÇOS:</t>
  </si>
  <si>
    <t>REVISÃO:</t>
  </si>
  <si>
    <t>Ref</t>
  </si>
  <si>
    <t>Material</t>
  </si>
  <si>
    <t>Local</t>
  </si>
  <si>
    <t>Und</t>
  </si>
  <si>
    <t>Perimetro</t>
  </si>
  <si>
    <t xml:space="preserve">Área </t>
  </si>
  <si>
    <t>DEMOLICÃO MANUAL DE PISO INTERTRAVADO COM EMPILHAMENTO (ADEQUAÇÃO DA PAVIMENTÇÃO EXISTENTE)</t>
  </si>
  <si>
    <t>ESTACIONAMENTO</t>
  </si>
  <si>
    <t>DEMOLIÇÃO MANUAL MEIO FIO SEM REAPROVEITAMENTO COM TRANSPORTE ATÉ CAÇAMBA E CARGA</t>
  </si>
  <si>
    <t>TAPUME EM CHAPA COMPENSADA RESINADA 6MM COM PORTÕES E FERRAGENS - PADRÃO GOINFRA</t>
  </si>
  <si>
    <t>REPARO PISO CONCRETO DESEMPENADO EXISTENTE ESTACIONAMENTO</t>
  </si>
  <si>
    <t>Imagem 1: PROJETO DE ARQUITETURA - IMPLANTAÇÃO DEMOLIR/CONSTRUIR 1/2.</t>
  </si>
  <si>
    <t>Imagem 2: PROJETO DE ARQUITETURA - IMPLANTAÇÃO DEMOLIR/CONSTRUIR 1/2.</t>
  </si>
  <si>
    <t>Quantitativos (levantado in loco)</t>
  </si>
  <si>
    <t xml:space="preserve">Projeto </t>
  </si>
  <si>
    <t xml:space="preserve">Área complementar </t>
  </si>
  <si>
    <t>Reparo dos blocos intertravados existentes (m²)</t>
  </si>
  <si>
    <t>Transporte e Serviços em Terra</t>
  </si>
  <si>
    <t>Empolamento</t>
  </si>
  <si>
    <t>Total</t>
  </si>
  <si>
    <t>MEMORIAL DE CÁLCULO</t>
  </si>
  <si>
    <t>HIDROSSANITÁRIO - IMPLANTAÇÃO</t>
  </si>
  <si>
    <t>Este levantamento foi retirado do memorial do projeto.</t>
  </si>
  <si>
    <t>Código</t>
  </si>
  <si>
    <t>Descrição</t>
  </si>
  <si>
    <t>Unidade</t>
  </si>
  <si>
    <t>Referência</t>
  </si>
  <si>
    <t>LISTA DE MATERIAIS_IMPLANTAÇÃO_Ginásio Avelinopolis</t>
  </si>
  <si>
    <t>RESERVATÓRIO METALICO TIPO TAÇA EM AÇO PATINÁVEL - V=10M3-COLUNA SECA H=6M+FUNDAÇÃO+LOGOTIPO</t>
  </si>
  <si>
    <t>CAIXA DE INSPEÇÃO - LASTRO DE CONCRETO (COM ADIÇÃO DE IMPERMEABILIZANTE) 20
 MPA E=5CM PARA O FUNDO</t>
  </si>
  <si>
    <t>FLOREIRA 1</t>
  </si>
  <si>
    <t>FLOREIRA 3</t>
  </si>
  <si>
    <t xml:space="preserve">FLOREIRA ALTURA 0,7 mts </t>
  </si>
  <si>
    <t>Comprimento</t>
  </si>
  <si>
    <t>Largura</t>
  </si>
  <si>
    <t>Área Útil</t>
  </si>
  <si>
    <t>Floreira 1 e 2</t>
  </si>
  <si>
    <t>Bloco cerâmico de 9cm</t>
  </si>
  <si>
    <t>FLOREIRA 2</t>
  </si>
  <si>
    <t>Chapisco, reboco e emboço</t>
  </si>
  <si>
    <t>FLOREIRA 4</t>
  </si>
  <si>
    <t xml:space="preserve">Impermeabilização </t>
  </si>
  <si>
    <t>Floreira 3</t>
  </si>
  <si>
    <t>Floreira 4</t>
  </si>
  <si>
    <t>Floreira 5</t>
  </si>
  <si>
    <t>Pintura</t>
  </si>
  <si>
    <t>FLOREIRA 5</t>
  </si>
  <si>
    <t>Comprimento (m)</t>
  </si>
  <si>
    <t>Fixação a cada  (m)</t>
  </si>
  <si>
    <t>Quantidade de blocos</t>
  </si>
  <si>
    <t>Projeto de Arquitetura Implantação Folha 01/02</t>
  </si>
  <si>
    <t>Guarda corpo</t>
  </si>
  <si>
    <t>BLOCO DE CONCRETO MACIÇO 20X20X30</t>
  </si>
  <si>
    <t>GUARDA CORPO E CORRIMÃOS EXTERNOS</t>
  </si>
  <si>
    <t>Área Unitária</t>
  </si>
  <si>
    <t>Área total</t>
  </si>
  <si>
    <t>Fator "X" Pintura</t>
  </si>
  <si>
    <t>Área Pintura</t>
  </si>
  <si>
    <t>Área Pintura Total</t>
  </si>
  <si>
    <t>Rampa de Acesso 01</t>
  </si>
  <si>
    <t>Rampa de Acesso 02</t>
  </si>
  <si>
    <t>Rampa de Acesso 03</t>
  </si>
  <si>
    <t>PISOS</t>
  </si>
  <si>
    <t xml:space="preserve">1. Calçada Existente </t>
  </si>
  <si>
    <t>2. Estacionamento</t>
  </si>
  <si>
    <t>3. Gramado</t>
  </si>
  <si>
    <t>Perímetro</t>
  </si>
  <si>
    <t>Acréscimos</t>
  </si>
  <si>
    <t>Descontos</t>
  </si>
  <si>
    <t xml:space="preserve">Concreto Desempenado 5cm (conforme memorial descritivo) </t>
  </si>
  <si>
    <t>Reparo das forrações de grama</t>
  </si>
  <si>
    <t>Reparo dos blocos intertravados existentes</t>
  </si>
  <si>
    <t>Piso de ladrilho hidráulico colorido modelo tátil</t>
  </si>
  <si>
    <t>Meio fio padrão Goinfra em concreto pré moldado</t>
  </si>
  <si>
    <t>Imagem 1:</t>
  </si>
  <si>
    <t>Imagem 2:</t>
  </si>
  <si>
    <t>Imagem3:</t>
  </si>
  <si>
    <t>DATA:</t>
  </si>
  <si>
    <t>Altura</t>
  </si>
  <si>
    <t>Profundidade</t>
  </si>
  <si>
    <t>área 1</t>
  </si>
  <si>
    <t>área 2</t>
  </si>
  <si>
    <t>Area total</t>
  </si>
  <si>
    <t>PADRÃO DE ENERGIA</t>
  </si>
  <si>
    <t>Padrão de energia:</t>
  </si>
  <si>
    <t>Subtrair</t>
  </si>
  <si>
    <t>Perímetro total</t>
  </si>
  <si>
    <t>Perímetro de rebaixo (rampas)</t>
  </si>
  <si>
    <t>Perímetro de rebaixo (acesso de veículos)</t>
  </si>
  <si>
    <t>Perímetro de caiação:</t>
  </si>
  <si>
    <t>Meio Fio:</t>
  </si>
  <si>
    <t>Rampas:</t>
  </si>
  <si>
    <t>BANCOS 1, 2 e 3</t>
  </si>
  <si>
    <t>BANCOS 4 E 5</t>
  </si>
  <si>
    <t>BANCOS 6 E 7</t>
  </si>
  <si>
    <t>Banco 1</t>
  </si>
  <si>
    <t>Banco 2</t>
  </si>
  <si>
    <t>Banco 3</t>
  </si>
  <si>
    <t>Banco 4</t>
  </si>
  <si>
    <t>Banco 5</t>
  </si>
  <si>
    <t>Banco 6</t>
  </si>
  <si>
    <t>Banco 7</t>
  </si>
  <si>
    <t>Canaletas de drenagem conforme projeto de arquitetura</t>
  </si>
  <si>
    <t>Grelha de concreto armado</t>
  </si>
  <si>
    <t>Banco de concreto existente Projeto de arquitetura implantação folha 01/02</t>
  </si>
  <si>
    <t>Lixeiras - Projeto de arquitetura implantação folha 01/02</t>
  </si>
  <si>
    <t>Bicicletário - Projeto de arquitetura implantação folha 01/02</t>
  </si>
  <si>
    <t>Payground - Projeto de arquitetura implantação folha 01/02</t>
  </si>
  <si>
    <t>Parede</t>
  </si>
  <si>
    <t>Perímetro (m)</t>
  </si>
  <si>
    <t>Pé Direito (m)</t>
  </si>
  <si>
    <t>Área Bruta (m²)</t>
  </si>
  <si>
    <t>Desconto (m²)</t>
  </si>
  <si>
    <t>Área Líquida (m²)</t>
  </si>
  <si>
    <t>Repetições</t>
  </si>
  <si>
    <t>Área Total (m²)</t>
  </si>
  <si>
    <t xml:space="preserve">Espessura da parede </t>
  </si>
  <si>
    <t>Volume  (m³)</t>
  </si>
  <si>
    <t>Tipo de Alvenaria:</t>
  </si>
  <si>
    <t>TIJOLO CERÂMICO</t>
  </si>
  <si>
    <t>Dimensões:</t>
  </si>
  <si>
    <t>Parede 1</t>
  </si>
  <si>
    <t>Parede 2</t>
  </si>
  <si>
    <t>Parede 3</t>
  </si>
  <si>
    <t>Parede 4</t>
  </si>
  <si>
    <t>Parede 5</t>
  </si>
  <si>
    <t>Parede 6</t>
  </si>
  <si>
    <t>Parede 7</t>
  </si>
  <si>
    <t>Parede 8</t>
  </si>
  <si>
    <t>Parede 9</t>
  </si>
  <si>
    <t>Parede 10</t>
  </si>
  <si>
    <t>Parede 11</t>
  </si>
  <si>
    <t>Parede 12</t>
  </si>
  <si>
    <t>Parede 15</t>
  </si>
  <si>
    <t>Parede 17</t>
  </si>
  <si>
    <t>Parede 18</t>
  </si>
  <si>
    <t>Parede 19</t>
  </si>
  <si>
    <t>Parede 20</t>
  </si>
  <si>
    <t>Parede 21</t>
  </si>
  <si>
    <t>Parede 22</t>
  </si>
  <si>
    <t>Parede 23</t>
  </si>
  <si>
    <t>Parede 24</t>
  </si>
  <si>
    <t>Parede 25</t>
  </si>
  <si>
    <t>Parede 26</t>
  </si>
  <si>
    <t>Parede *</t>
  </si>
  <si>
    <t>Parede 27</t>
  </si>
  <si>
    <t>Parede 28</t>
  </si>
  <si>
    <t>Parede 29</t>
  </si>
  <si>
    <t>Parede 30</t>
  </si>
  <si>
    <t>Parede 31</t>
  </si>
  <si>
    <t>Parede 32</t>
  </si>
  <si>
    <t>Parede 33</t>
  </si>
  <si>
    <t>Parede 34</t>
  </si>
  <si>
    <t>Parede 35</t>
  </si>
  <si>
    <t>Parede 36</t>
  </si>
  <si>
    <t>Parede 37</t>
  </si>
  <si>
    <t>Parede 38</t>
  </si>
  <si>
    <t>Parede 39</t>
  </si>
  <si>
    <t>Parede 40</t>
  </si>
  <si>
    <t>Parede 41</t>
  </si>
  <si>
    <t>Parede 43</t>
  </si>
  <si>
    <t>Parede 44</t>
  </si>
  <si>
    <t>Parede 46</t>
  </si>
  <si>
    <t>Parede 47</t>
  </si>
  <si>
    <t>Parede 48</t>
  </si>
  <si>
    <t>Parede 49</t>
  </si>
  <si>
    <t>Parede 50</t>
  </si>
  <si>
    <t>Parede 51</t>
  </si>
  <si>
    <t>Parede 52</t>
  </si>
  <si>
    <t>Parede 53</t>
  </si>
  <si>
    <t>Parede 54</t>
  </si>
  <si>
    <t>Parede 55</t>
  </si>
  <si>
    <t>Parede 56</t>
  </si>
  <si>
    <t>Parede 57</t>
  </si>
  <si>
    <t>Parede 58</t>
  </si>
  <si>
    <t>Parede 59</t>
  </si>
  <si>
    <t>Parede 60</t>
  </si>
  <si>
    <t>Parede 61</t>
  </si>
  <si>
    <t xml:space="preserve">Parede 62 - área variavel </t>
  </si>
  <si>
    <t xml:space="preserve">Parede 63 - área variavel </t>
  </si>
  <si>
    <t xml:space="preserve">Parede 64 - área variavel </t>
  </si>
  <si>
    <t xml:space="preserve">Parede 65 - área variavel </t>
  </si>
  <si>
    <t xml:space="preserve">Parede 66 - área variavel </t>
  </si>
  <si>
    <t xml:space="preserve">Parede 67 - área variavel </t>
  </si>
  <si>
    <t xml:space="preserve">Parede 68 - área variavel </t>
  </si>
  <si>
    <t xml:space="preserve">Parede 69 - área variavel </t>
  </si>
  <si>
    <t xml:space="preserve">Parede 70 - área variavel </t>
  </si>
  <si>
    <t xml:space="preserve">Parede 71 - área variavel </t>
  </si>
  <si>
    <t xml:space="preserve">Parede 72 - área variavel </t>
  </si>
  <si>
    <t xml:space="preserve">Parede 73 - área variavel </t>
  </si>
  <si>
    <t xml:space="preserve">Parede 74 - área variavel </t>
  </si>
  <si>
    <t xml:space="preserve">Parede 75 - área variavel </t>
  </si>
  <si>
    <t>TOTAL</t>
  </si>
  <si>
    <t>Demolição em concreto (de pisos, bancos e arquibancada)</t>
  </si>
  <si>
    <t>Área (m3)</t>
  </si>
  <si>
    <t xml:space="preserve">Pisos </t>
  </si>
  <si>
    <t xml:space="preserve">Bancos </t>
  </si>
  <si>
    <t xml:space="preserve">Mictórios </t>
  </si>
  <si>
    <t xml:space="preserve">Pias </t>
  </si>
  <si>
    <t xml:space="preserve">TOTAL </t>
  </si>
  <si>
    <t xml:space="preserve">Remoção de bacia sanitária e pia </t>
  </si>
  <si>
    <t>uni.</t>
  </si>
  <si>
    <t>Bacia Sanitária</t>
  </si>
  <si>
    <t xml:space="preserve">Pia </t>
  </si>
  <si>
    <t xml:space="preserve">Demolição de bancada </t>
  </si>
  <si>
    <t>Área (m2)</t>
  </si>
  <si>
    <t xml:space="preserve">Bancadas </t>
  </si>
  <si>
    <t xml:space="preserve">Demolição manual - cobertura </t>
  </si>
  <si>
    <t xml:space="preserve">Telha goyana branco leitoso </t>
  </si>
  <si>
    <t>DEMOLIÇÃO DE COBERTURA TELHA METÁLICA C/ TRANSP. ATÉ CB. E CARGA</t>
  </si>
  <si>
    <t xml:space="preserve">Descontos (telhas transparentes) </t>
  </si>
  <si>
    <t xml:space="preserve">Reparo de telha galvanizada </t>
  </si>
  <si>
    <t xml:space="preserve">DEMOLIÇÃO DE REVESTIMENTO </t>
  </si>
  <si>
    <t>a</t>
  </si>
  <si>
    <t xml:space="preserve">Demolição de argamassa com revestimento </t>
  </si>
  <si>
    <t xml:space="preserve">Remoção de pintura 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</si>
  <si>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</si>
  <si>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</si>
  <si>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</si>
  <si>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</si>
  <si>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</si>
  <si>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</si>
  <si>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</si>
  <si>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</si>
  <si>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</si>
  <si>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</si>
  <si>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</si>
  <si>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</si>
  <si>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</si>
  <si>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</si>
  <si>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</si>
  <si>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</si>
  <si>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</si>
  <si>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</si>
  <si>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</si>
  <si>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</si>
  <si>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</si>
  <si>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</si>
  <si>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</si>
  <si>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</si>
  <si>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</si>
  <si>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</si>
  <si>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</si>
  <si>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</si>
  <si>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</si>
  <si>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</si>
  <si>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</si>
  <si>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</si>
  <si>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</si>
  <si>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</si>
  <si>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</si>
  <si>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</si>
  <si>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</si>
  <si>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A39</t>
  </si>
  <si>
    <t xml:space="preserve">Remoção manual de janelas e portas </t>
  </si>
  <si>
    <t>Dimensões</t>
  </si>
  <si>
    <t>Área</t>
  </si>
  <si>
    <t>A</t>
  </si>
  <si>
    <t>B</t>
  </si>
  <si>
    <t>PORTAS</t>
  </si>
  <si>
    <t>P1</t>
  </si>
  <si>
    <t>P2</t>
  </si>
  <si>
    <t>P3</t>
  </si>
  <si>
    <t>M1</t>
  </si>
  <si>
    <t xml:space="preserve">JANELAS </t>
  </si>
  <si>
    <t>J1</t>
  </si>
  <si>
    <t>J2</t>
  </si>
  <si>
    <t>J3</t>
  </si>
  <si>
    <t xml:space="preserve">Demolição de elemento vazado </t>
  </si>
  <si>
    <t>Demolição GOGOBÓ</t>
  </si>
  <si>
    <t xml:space="preserve">Demolição paviflex </t>
  </si>
  <si>
    <t>Demolição de estrutura metálica - Basquete</t>
  </si>
  <si>
    <t xml:space="preserve">Muro de Arrimo </t>
  </si>
  <si>
    <t>DEMOLIÇÃO MANUAL EM CONCRETO SIMPLES</t>
  </si>
  <si>
    <t>Cumeeira</t>
  </si>
  <si>
    <t>Telha fibrocimento</t>
  </si>
  <si>
    <t>Qauntidade</t>
  </si>
  <si>
    <t>Transporte</t>
  </si>
  <si>
    <t xml:space="preserve">Transporte de entulho caçamba estacionária sem carga </t>
  </si>
  <si>
    <t xml:space="preserve">Espessura </t>
  </si>
  <si>
    <t>Volume (m³)</t>
  </si>
  <si>
    <t>Total (m³)</t>
  </si>
  <si>
    <t>DEMOLIÇÃO DE CUMEEIRA COM 30CM DE ABA PARA CADA LADO</t>
  </si>
  <si>
    <t>SERVIÇOS DE TERRA</t>
  </si>
  <si>
    <t>MEMÓRIA DE CÁLCULO</t>
  </si>
  <si>
    <t>FUNDAÇÕES E ESTRUTURAS</t>
  </si>
  <si>
    <t>FUNDAÇÃO/ SERVIÇOS EM TERRA</t>
  </si>
  <si>
    <t>Memorial</t>
  </si>
  <si>
    <t xml:space="preserve">Elemento </t>
  </si>
  <si>
    <t xml:space="preserve">Comprimento </t>
  </si>
  <si>
    <t xml:space="preserve">Largura </t>
  </si>
  <si>
    <t xml:space="preserve">Profundidade </t>
  </si>
  <si>
    <t>Repetição</t>
  </si>
  <si>
    <t>Área (m²)</t>
  </si>
  <si>
    <t>ESCAVACAO MANUAL DE VALAS &lt; 1 MTS. BLOCOS</t>
  </si>
  <si>
    <t xml:space="preserve">Bloco </t>
  </si>
  <si>
    <t>ESCAVACAO MANUAL DE VALAS &lt; 1 MTS. VIGAS BALDRAME</t>
  </si>
  <si>
    <t>ESTACA DIÂMETRO DE 30CM</t>
  </si>
  <si>
    <t>2+2+2+2+3+2+5+2+5+2+5+2+7+2+7+2+7+7+2*11+9*2+5+5+3*4=128m</t>
  </si>
  <si>
    <t>APILOAMENTO FUNDO DE VALA</t>
  </si>
  <si>
    <t>M2</t>
  </si>
  <si>
    <t>LASTRO DE CONCRETO MAGRO, APLICADO EM BLOCOS DE COROAMENTO OU SAPATAS, ESPESSURA DE 5 CM. AF_01/2024</t>
  </si>
  <si>
    <t>FÔRMA BLOCOS</t>
  </si>
  <si>
    <t>TABELA PROJETO</t>
  </si>
  <si>
    <t>CONCRETO FCK = 25MPA, TRAÇO 1:2,3:2,7 (EM MASSA SECA DE CIMENTO/ AREIA MÉDIA/ BRITA 1) - PREPARO MECÂNICO COM BETONEIRA 600 L. AF_05/2021</t>
  </si>
  <si>
    <t>ARMAÇÃO DE BLOCO UTILIZANDO AÇO CA-60 DE 5 MM - MONTAGEM. AF_01/2024</t>
  </si>
  <si>
    <t>KG</t>
  </si>
  <si>
    <t>ARMAÇÃO DE BLOCO UTILIZANDO AÇO CA-50 DE 8 MM - MONTAGEM. AF_01/2024</t>
  </si>
  <si>
    <t>ARMAÇÃO DE BLOCO UTILIZANDO AÇO CA-50 DE 10 MM - MONTAGEM. AF_01/2024</t>
  </si>
  <si>
    <t>ESTRUTURA</t>
  </si>
  <si>
    <t>PROJETO DE ESTRUTURA DE CONCRETO FOLHA 03/07</t>
  </si>
  <si>
    <t>FORMA DE TABUA CINTA/PILAR SOBRE/ENTRE ALVENARIA U=8 VEZES PILARES</t>
  </si>
  <si>
    <t>PROJETO DE ESTRUTURA DE CONCRETO FOLHA 04 E 05/07</t>
  </si>
  <si>
    <t>FORMA CHAPA DE COMPENSADO PLASTIFICADO 17MM U=4 V VIGAS</t>
  </si>
  <si>
    <t>FORMA CHAPA DE COMPENSADO RESINADO 12 MM U=3 V LAJE</t>
  </si>
  <si>
    <t>PROJETO DE ESTRUTURA DE CONCRETO FOLHA 05/07</t>
  </si>
  <si>
    <t>PROJETO DE ESTRUTURA DE CONCRETO FOLHA 02/07</t>
  </si>
  <si>
    <t>PROJETO DE ESTRUTURA DE CONCRETO FOLHA 02, 06 E 05/07</t>
  </si>
  <si>
    <t>ACO CA-60 - 4,3 MM - (OBRAS CIVIS)</t>
  </si>
  <si>
    <t xml:space="preserve">VIGOTAS TRELIÇADAS TR08634 </t>
  </si>
  <si>
    <t>LASTRO BALDRAME</t>
  </si>
  <si>
    <t>PROJETO DE ESTRUTURA DE CONCRETO FOLHA 07/07</t>
  </si>
  <si>
    <t>&gt;MURO DE ARRIMO PADRÃO GOINFRA - ALTURA MÉDIA 80 CM</t>
  </si>
  <si>
    <t>TRATAMENTO DE JUNTA DE DILATAÇÃO, COM TARUGO DE POLIETILENO E SELANTE PU,INCLUSO PREENCHIMENTO COM ESPUMA EXPANSIVA PU. AF_09/2023</t>
  </si>
  <si>
    <t>LIMPEZA DO SUBSTRATO COM APLICAÇÃO DE JATO DE ÁGUA FRIA</t>
  </si>
  <si>
    <t>ÁREA DE EXECUÇÃO DE PISO DE CONCRETO. PROJETO DE ARQUITETURA - PLANTA BAIXA 1/5.</t>
  </si>
  <si>
    <t>INSTALAÇÕES ELÉTRICAS</t>
  </si>
  <si>
    <t>LISTA DE MATERIAIS E QUANTITATIVOS</t>
  </si>
  <si>
    <t>INFORMAÇÕES TÉCNICAS</t>
  </si>
  <si>
    <t>OBRA:</t>
  </si>
  <si>
    <t>GINÁSIO PADRÃO</t>
  </si>
  <si>
    <t>ENDEREÇO:</t>
  </si>
  <si>
    <t>ESTADO DE GOIÁS</t>
  </si>
  <si>
    <t>DISCIPLINA:</t>
  </si>
  <si>
    <t>RESPONSÁVEL TÉCNICO:  ENG. ELETRICISTA. BRUNO LOPES DE ABREU</t>
  </si>
  <si>
    <t xml:space="preserve">REGISTRO PROFISSIONAL:  CREA: 24.497/D-GO </t>
  </si>
  <si>
    <t>DATA:  30/10/2023</t>
  </si>
  <si>
    <t>LISTA DE QUANTITATIVOS E MATERIAIS | INSTALAÇÕES ELÉTRICAS</t>
  </si>
  <si>
    <t>CÓDIGO</t>
  </si>
  <si>
    <t>DESCRIÇÃO</t>
  </si>
  <si>
    <t xml:space="preserve">UNIDADE </t>
  </si>
  <si>
    <t>QUANTIDADE</t>
  </si>
  <si>
    <t>CONDULETES</t>
  </si>
  <si>
    <t>ELETRODUTOS</t>
  </si>
  <si>
    <t>ACESSÓRIOS PARA ELETRODUTOS E CONDULETES</t>
  </si>
  <si>
    <t>ACESSÓRIOS PARA CONEXÕES</t>
  </si>
  <si>
    <t>CABOS DE COBRE</t>
  </si>
  <si>
    <t>INSTALAÇÃO ELETRICAS</t>
  </si>
  <si>
    <t>Item</t>
  </si>
  <si>
    <t>Quantidades</t>
  </si>
  <si>
    <t>Referênica</t>
  </si>
  <si>
    <t>Bloco autônomo para luminária de emergência, 24 a 45 LEDs (conforme fabricante), IP 66, autonomia mínima de 3 horas, no mínimo 200 lm, temperatura de cor de 6000K, potência mínima de 13W em 220V, alimentação de 100 a 240 Vca, 50/60 Hz, com proteção de surtos embutida, temperatura ambiente de 0 a 40°C, corpo injetado em ABS anti-chama com aditivo UVA e UVB, com sistema de verificação de funcionameto, cor branca. Ref. Segurimax ou equivalente.</t>
  </si>
  <si>
    <t>Luminária de emergência em LED, autônoma, 2200 lumens, 2 faróis, pelo menos 20 LEDs em cada farol, LED indicativo de funcionamento, autonomia mínima de 2 horas, tensão 110-220V, temperatura de operação de 0 a 50°C, temperatura de cor 6000K, potência mínima de 20W, corpo em ABS, com botão de teste, cor branca. Ref. Segurimax ou equivalente.</t>
  </si>
  <si>
    <t>INSTALAÇÃO DE SPDA</t>
  </si>
  <si>
    <t xml:space="preserve">Referância </t>
  </si>
  <si>
    <t>HASTE REV.COBRE(COPPERWELD) 5/8" X 3,00 M C/CONECTOR</t>
  </si>
  <si>
    <t>CONECTOR DE MEDIÇÃO</t>
  </si>
  <si>
    <t>SINALIZADOR DE OBSTÁCULO COMPOSTO POR GLOBO DE VIDRO DIFRATOR COM LAMPADA DE LONGA DURAÇÃO (&gt; 10.000 Hs) ACIONADA POR CÉLULA FOTOELÉTRICA</t>
  </si>
  <si>
    <t>INSTALAÇÃO DE INCÊNDIO</t>
  </si>
  <si>
    <t xml:space="preserve">Referencial </t>
  </si>
  <si>
    <t xml:space="preserve">PROJETO DE INCÊNDIO  - LISTA DE MATERIAIS </t>
  </si>
  <si>
    <t xml:space="preserve">INSTALAÇÃO HIDROSSANITÁRIAS </t>
  </si>
  <si>
    <t>V A S O S A N I T A R I O / A C E S S O R I O S</t>
  </si>
  <si>
    <t>MEMORIAL DESCRITIVO GINÁSIO PADRÃO - HIDROSSANITÁRIO</t>
  </si>
  <si>
    <t>TUBO DE LIGACAO PVC CROMADO 1.1/2" / ESPUDE - (ENTRADA)</t>
  </si>
  <si>
    <t>VÁLVULA DE DESCARGA PARA PcD COM ACABAMENTO CROMADO ANTIVANDALISMO</t>
  </si>
  <si>
    <t>CJ</t>
  </si>
  <si>
    <t>LAVATÓRIO DE CANTO SEM COLUNA</t>
  </si>
  <si>
    <t>PAR</t>
  </si>
  <si>
    <t>CUBA DE LOUCA DE EMBUTIR OVAL MÉDIA</t>
  </si>
  <si>
    <t>T A N Q U E S / T O R N E I R A S J A R D I M S</t>
  </si>
  <si>
    <t>A D A P T A D O R E S DE P V C S O L D A V E</t>
  </si>
  <si>
    <t>L U V A S DE P V C</t>
  </si>
  <si>
    <t>C O R P O DE C A I X A S I F O N A D A/R A L O</t>
  </si>
  <si>
    <t>TERMINAL DE VENTILAÇÃO DE 50 MM</t>
  </si>
  <si>
    <t>BEBEDOURO ELÉTRICO DE ÁGUA, INDUSTRIAL DE COLUNA, 2 TORNEIRAS, 25 LITROS, EM INOX</t>
  </si>
  <si>
    <t xml:space="preserve">Barra de apoio inox 40cm Linha conforto, DECA, cromado escovado - 2310.I.040.ESC - ou equivalente </t>
  </si>
  <si>
    <t>Barra de apoio inox 70cm Linha conforto, DECA, cromado escovado - 2310.I.070.ESC - ou equivalente</t>
  </si>
  <si>
    <t>Barra de apoio inox 80cm Linha conforto, DECA, cromado escovado - 2310.I.080.ESC - ou equivalente</t>
  </si>
  <si>
    <t>Dispenser de Sabonete liquido Linha compacta, premisse, branco - ou equivalente</t>
  </si>
  <si>
    <t>Dispenser de Papel toalha Linha interfolha, premisse, branco - ou equivalente</t>
  </si>
  <si>
    <t>Dispenser de Papel Higiênico tipo rolo Linha clean velox, premisse, branco - ou equivalente</t>
  </si>
  <si>
    <t>Banco Articulado para Banho em Inox cromado 45x70cm NBR 9050 -ou equivalente</t>
  </si>
  <si>
    <r>
      <t>LISTA DE MATERIAIS E QUANTITATIVOS</t>
    </r>
    <r>
      <rPr>
        <b/>
        <sz val="10"/>
        <rFont val="Tahoma"/>
        <family val="2"/>
      </rPr>
      <t xml:space="preserve">
INFORMAÇÕES TÉCNICAS</t>
    </r>
  </si>
  <si>
    <r>
      <t>OBRA: ENDEREÇ D</t>
    </r>
    <r>
      <rPr>
        <b/>
        <vertAlign val="superscript"/>
        <sz val="7.5"/>
        <rFont val="Tahoma"/>
        <family val="2"/>
      </rPr>
      <t>O</t>
    </r>
    <r>
      <rPr>
        <b/>
        <sz val="7.5"/>
        <rFont val="Tahoma"/>
        <family val="2"/>
      </rPr>
      <t>I</t>
    </r>
    <r>
      <rPr>
        <b/>
        <vertAlign val="superscript"/>
        <sz val="7.5"/>
        <rFont val="Tahoma"/>
        <family val="2"/>
      </rPr>
      <t>:</t>
    </r>
    <r>
      <rPr>
        <b/>
        <sz val="7.5"/>
        <rFont val="Tahoma"/>
        <family val="2"/>
      </rPr>
      <t>SCIPLIN
A:</t>
    </r>
  </si>
  <si>
    <t>GINÁSIO DE ESPORTES PADRÃO DIVERSOS
INSTALAÇÕES HIDROSSANITÁRIAS/PLUVIAL</t>
  </si>
  <si>
    <r>
      <t xml:space="preserve">DATA:                            </t>
    </r>
    <r>
      <rPr>
        <sz val="8.5"/>
        <rFont val="Tahoma"/>
        <family val="2"/>
      </rPr>
      <t xml:space="preserve">05/12/2023                                                                                                      </t>
    </r>
    <r>
      <rPr>
        <b/>
        <vertAlign val="superscript"/>
        <sz val="6"/>
        <rFont val="Tahoma"/>
        <family val="2"/>
      </rPr>
      <t>REVISÃO:</t>
    </r>
    <r>
      <rPr>
        <vertAlign val="superscript"/>
        <sz val="6"/>
        <rFont val="Times New Roman"/>
        <family val="1"/>
      </rPr>
      <t xml:space="preserve">                               </t>
    </r>
    <r>
      <rPr>
        <b/>
        <sz val="7.5"/>
        <rFont val="Tahoma"/>
        <family val="2"/>
      </rPr>
      <t>00</t>
    </r>
  </si>
  <si>
    <t>GOIFRA
OU SINAPI</t>
  </si>
  <si>
    <t>UNIDADE</t>
  </si>
  <si>
    <t>GOINFRA</t>
  </si>
  <si>
    <t>S/U</t>
  </si>
  <si>
    <t>ESGOTO PLUVIAL - IMPLANTAÇÃO</t>
  </si>
  <si>
    <t>VÁLVULA DE DESCARGA DUPLO ACIONAMENTO COM ACABAMENTO CROMADO
ANTIVANDALISMO</t>
  </si>
  <si>
    <t>TORNEIRA DE MESA COM FECHAMENTO AUTOMÁTICO TEMPORIZADO PARA LAVATÓRIO
DIÂMETRO DE 1/2"</t>
  </si>
  <si>
    <t>A D A P T A D O R E S  DE   P V C   S O L D A V E</t>
  </si>
  <si>
    <t>BEBEDOURO ELÉTRICO</t>
  </si>
  <si>
    <t>ROGER PACHECO PIAGGIO COUTO</t>
  </si>
  <si>
    <t>Eng. Civil - CREA 2001/D-GO</t>
  </si>
  <si>
    <t>ALVENARIAS</t>
  </si>
  <si>
    <t>Marcação (m)</t>
  </si>
  <si>
    <t>Acunhamento (m)</t>
  </si>
  <si>
    <t>Taliscamento (m²)</t>
  </si>
  <si>
    <t>Emboço</t>
  </si>
  <si>
    <t>Reboco Paulista</t>
  </si>
  <si>
    <t>Não especificado em projeto</t>
  </si>
  <si>
    <t>P9</t>
  </si>
  <si>
    <t>P4</t>
  </si>
  <si>
    <t>P10</t>
  </si>
  <si>
    <t>P11</t>
  </si>
  <si>
    <t>P5</t>
  </si>
  <si>
    <t>P6</t>
  </si>
  <si>
    <t>P13</t>
  </si>
  <si>
    <t>P7</t>
  </si>
  <si>
    <t>P14</t>
  </si>
  <si>
    <t>P12D</t>
  </si>
  <si>
    <t>P8</t>
  </si>
  <si>
    <t>P15</t>
  </si>
  <si>
    <t>P16</t>
  </si>
  <si>
    <t>P17</t>
  </si>
  <si>
    <t>P18</t>
  </si>
  <si>
    <t>P19</t>
  </si>
  <si>
    <t>P21</t>
  </si>
  <si>
    <t>P22</t>
  </si>
  <si>
    <t>P20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</si>
  <si>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</si>
  <si>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</si>
  <si>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</si>
  <si>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</si>
  <si>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</si>
  <si>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</si>
  <si>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</si>
  <si>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</si>
  <si>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</si>
  <si>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</si>
  <si>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</si>
  <si>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</si>
  <si>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</si>
  <si>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</si>
  <si>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P37 - Mureta</t>
  </si>
  <si>
    <t>P38 - Mureta</t>
  </si>
  <si>
    <t>P39</t>
  </si>
  <si>
    <t>Chapisco comum (m²)</t>
  </si>
  <si>
    <t>BLOCO CELULAR</t>
  </si>
  <si>
    <t>B1 a B10</t>
  </si>
  <si>
    <t>PD1</t>
  </si>
  <si>
    <t>Não especificado em proejto</t>
  </si>
  <si>
    <t>Degraus da arquibancada face 1</t>
  </si>
  <si>
    <t>Degraus da arquibancada face 2</t>
  </si>
  <si>
    <t>RESUMO</t>
  </si>
  <si>
    <t>Marcação de alvenaria</t>
  </si>
  <si>
    <t>Encunhamento</t>
  </si>
  <si>
    <t>Divisoria de bloco celular</t>
  </si>
  <si>
    <t>Chapisco comum</t>
  </si>
  <si>
    <t>Laterais</t>
  </si>
  <si>
    <t>ACRÉSCIMO</t>
  </si>
  <si>
    <t>Parte superior</t>
  </si>
  <si>
    <t>fundo das valas</t>
  </si>
  <si>
    <t>escavação</t>
  </si>
  <si>
    <t>área fôrma</t>
  </si>
  <si>
    <t>área a impermeabilizar</t>
  </si>
  <si>
    <t>V1</t>
  </si>
  <si>
    <t>V2</t>
  </si>
  <si>
    <t>V3</t>
  </si>
  <si>
    <t>V4</t>
  </si>
  <si>
    <t>V5</t>
  </si>
  <si>
    <t>V6</t>
  </si>
  <si>
    <t>V7</t>
  </si>
  <si>
    <t>V8</t>
  </si>
  <si>
    <t>VARIÁVEL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</si>
  <si>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</si>
  <si>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</si>
  <si>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</si>
  <si>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</si>
  <si>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</si>
  <si>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</si>
  <si>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</si>
  <si>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</si>
  <si>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</si>
  <si>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</si>
  <si>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</si>
  <si>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</si>
  <si>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</si>
  <si>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</si>
  <si>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</si>
  <si>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</si>
  <si>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</si>
  <si>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V26</t>
  </si>
  <si>
    <t>V27</t>
  </si>
  <si>
    <t>V28</t>
  </si>
  <si>
    <t>V29</t>
  </si>
  <si>
    <t>V30</t>
  </si>
  <si>
    <t>V31</t>
  </si>
  <si>
    <t>V32</t>
  </si>
  <si>
    <t>V33</t>
  </si>
  <si>
    <t>V34</t>
  </si>
  <si>
    <t>V35</t>
  </si>
  <si>
    <t>V36</t>
  </si>
  <si>
    <t>V37</t>
  </si>
  <si>
    <t>V38</t>
  </si>
  <si>
    <t>V39</t>
  </si>
  <si>
    <t>V40</t>
  </si>
  <si>
    <t>ESTRUTURA METÁLICA</t>
  </si>
  <si>
    <t>EST-GINÁSIO PADRÃO-R0A.pdf (PERGOLADO 01/01)</t>
  </si>
  <si>
    <t>VER TABELA PERGOLADO ABAIXO</t>
  </si>
  <si>
    <t>EST-GINÁSIO PADRÃO-R0A.pdf (COB. SECUNDÁRIA 03/03)</t>
  </si>
  <si>
    <t>VER TABELA COB. SECUNDÁRIO ABAIXO</t>
  </si>
  <si>
    <t>ESTRUTURA METÁLICA CONVENCIONAL EM AÇO DO TIPO MR-250 /
ASTM A36 COM FUNDO ANTICORROSIVO - FECHAMENTOS LATERAL</t>
  </si>
  <si>
    <t>EST-GINÁSIO PADRÃO-R0A.pdf (FECHAMENTO LATERAL 03/05)</t>
  </si>
  <si>
    <t>VER TABELA FECHAMENTO ABAIXO</t>
  </si>
  <si>
    <t>EST-GINÁSIO PADRÃO-R0A.pdf (FECHAMENTO 05/05)</t>
  </si>
  <si>
    <t xml:space="preserve">Composição  </t>
  </si>
  <si>
    <t>EST-GINÁSIO PADRÃO-R0A.pdf (FECHAMENTO 03/05) -   (COB. SECUNDÁRIA 03/03) - (PERGOLADO 01/01)</t>
  </si>
  <si>
    <t>VER TABELA QUANTITATIVO ABAIXO</t>
  </si>
  <si>
    <t>EST-GINÁSIO PADRÃO-R0A.pdf (FECHAMENTO LATERAL 03/05 - 05/05)</t>
  </si>
  <si>
    <t>EST-GINÁSIO PADRÃO-R0A.pdf (SUPORTE TABELAS DE BASQUETE - 02/02)</t>
  </si>
  <si>
    <t>TOTAL (672+3140)</t>
  </si>
  <si>
    <t>ESTRUTURA METÁLICA CONVENCIONAL EM AÇO DO TIPO MR-250 /
ASTM A36 COM FUNDO ANTICORROSIVO - FECHAMENTO FRONTAL E FUNDO  - APENAS MÃO DE OBRA</t>
  </si>
  <si>
    <t>TOTAL (280+200+64)</t>
  </si>
  <si>
    <t>total (280+200+64)</t>
  </si>
  <si>
    <t>Cobertura</t>
  </si>
  <si>
    <t>Telha Termoacustica</t>
  </si>
  <si>
    <t>Telha Goyana Trapezoidal - Branco Leitoso</t>
  </si>
  <si>
    <t>Pingadeira</t>
  </si>
  <si>
    <t>Calha</t>
  </si>
  <si>
    <t>Rufo</t>
  </si>
  <si>
    <t xml:space="preserve">Telha galvanizada </t>
  </si>
  <si>
    <t xml:space="preserve">Cumeeira </t>
  </si>
  <si>
    <t>Fechamento telha galvanizada</t>
  </si>
  <si>
    <t>area</t>
  </si>
  <si>
    <t>Esquadrias</t>
  </si>
  <si>
    <t>Legenda</t>
  </si>
  <si>
    <t xml:space="preserve">Peitoril </t>
  </si>
  <si>
    <t>Requadração</t>
  </si>
  <si>
    <t>Vergas</t>
  </si>
  <si>
    <t>Vergas (m³)</t>
  </si>
  <si>
    <t>PROJETO DE ARQUITETURA - PLAMTA BAIXA 1/5.</t>
  </si>
  <si>
    <t>2 FLS, de abrir, metalica com barra anti-panico</t>
  </si>
  <si>
    <t>Pt1</t>
  </si>
  <si>
    <t>Pt2</t>
  </si>
  <si>
    <t>Pt3</t>
  </si>
  <si>
    <t>1 FLS, de correr, grade metálica</t>
  </si>
  <si>
    <t>Pt4</t>
  </si>
  <si>
    <t>1 FL, porta lisa de abrir, aluminio, placa de proteção de impacto, puxador inox horizontal ou equivalente. *No memorial descritivo solicita: Maçaneta tipo alavanca, rebatidas, com puxador cromado. Referência 6236 I da LA FONTE, 447R184ML270 da 721/801R da PADO ou 8766 I 18 da IMAB</t>
  </si>
  <si>
    <t>1 FL, de abrir, veneziana, - Pintura eletroestática cor branco, modelo palheta linha magnum - Marca Atlânica ou equivalente. *No memorial descritivo solicita: Maçaneta tipo alavanca, rebatidas, com puxador cromado. Referência 6236 I da LA FONTE, 447R184ML270 da 721/801R da PADO ou 8766 I 18 da IMAB</t>
  </si>
  <si>
    <t>Divisória veneziana - Pintura eletroestática cor branco - com fecho tarjeta</t>
  </si>
  <si>
    <t>d1</t>
  </si>
  <si>
    <t>Ferragems</t>
  </si>
  <si>
    <t>Maçaneta tipo alavanca, rebatidas, com puxador cromado. Referência 6236 I da LA FONTE, 341R18 da PAPAIZ, 725/801R da PADO ou 8766 I 17 da IMAB</t>
  </si>
  <si>
    <t>Dobradiças referência 298, de ferro polido, previamente soldadas, da marca MERKEL, LA FONTE ou Equivalente.</t>
  </si>
  <si>
    <t>Janelas</t>
  </si>
  <si>
    <t>Basculante em alumínio e vidro mini-boreal 4mm - 4fls</t>
  </si>
  <si>
    <t>Abertura com fechamento em cobogó modelo taco chinês 0,39x0,39</t>
  </si>
  <si>
    <t>J4</t>
  </si>
  <si>
    <t>De enrolar aço perfurado - natural - transvision - manual</t>
  </si>
  <si>
    <t>J5</t>
  </si>
  <si>
    <t>Fixa - vidro mini boreal 6 mm</t>
  </si>
  <si>
    <t>J6</t>
  </si>
  <si>
    <t>J7</t>
  </si>
  <si>
    <t>J8</t>
  </si>
  <si>
    <t>Fachada</t>
  </si>
  <si>
    <t>Elemento vazado cogobó em concreto - Modelo: Taco chinês 39x39x7 cm - Esmaltados em esmalte sintetico brilhante na cor - Pavão da coral ou equivalente</t>
  </si>
  <si>
    <t>Fechamento Brise metálica - Permetal BRP 17, almínio, fixados com moldura metálica, pintados na cor Pavão da coral ou equivalente</t>
  </si>
  <si>
    <t>Fechamento lateral</t>
  </si>
  <si>
    <t>Tela artistica</t>
  </si>
  <si>
    <t>Guarda Corpo e corrimão</t>
  </si>
  <si>
    <t>Materiais</t>
  </si>
  <si>
    <t>Ambiente</t>
  </si>
  <si>
    <t>Comprimento Total</t>
  </si>
  <si>
    <t>FATOR PINTURA</t>
  </si>
  <si>
    <t>Área pintura</t>
  </si>
  <si>
    <t xml:space="preserve">Guarda Corpo com corrimão </t>
  </si>
  <si>
    <t xml:space="preserve">guarda corpo com corrimão </t>
  </si>
  <si>
    <t>Corrimão</t>
  </si>
  <si>
    <t>Corrimão de parede - arquibancada lateral</t>
  </si>
  <si>
    <t>Corrimão de parede rampa hall</t>
  </si>
  <si>
    <t>Corrimão de parede - rampas entrada</t>
  </si>
  <si>
    <t>Corrimão de parede - rampa acesso quadra</t>
  </si>
  <si>
    <t>Corrimão de parede - rampa hall entrada</t>
  </si>
  <si>
    <t>Corrimão de piso - rampa hall entrada</t>
  </si>
  <si>
    <t>Corrimão "quadruplo"</t>
  </si>
  <si>
    <t>Corrimão de piso - arquibancada central</t>
  </si>
  <si>
    <t>Guarda Corpo</t>
  </si>
  <si>
    <t xml:space="preserve">Guarda corpo - arquibancada </t>
  </si>
  <si>
    <t>Guarda corpo - arquibancada PCD</t>
  </si>
  <si>
    <t>=SOMA('Memorial de Esquadrias Metálica'!'Memorial de Esquadrias Metálica'!F:F22:K30)</t>
  </si>
  <si>
    <t xml:space="preserve">VIDROS </t>
  </si>
  <si>
    <t>Espelho Cristal</t>
  </si>
  <si>
    <t>Banheiro feminino</t>
  </si>
  <si>
    <t>PCD 1</t>
  </si>
  <si>
    <t>Banheiro masc.</t>
  </si>
  <si>
    <t>Banheiro PCD 1</t>
  </si>
  <si>
    <t>Banheiro PCD 2</t>
  </si>
  <si>
    <t>Banheiro arbitragem</t>
  </si>
  <si>
    <t>Vestiário 1</t>
  </si>
  <si>
    <t>Vestiário 2</t>
  </si>
  <si>
    <t>J1:</t>
  </si>
  <si>
    <t>item</t>
  </si>
  <si>
    <t>Vidro mini boreal 4mm</t>
  </si>
  <si>
    <t>Fachada frontal</t>
  </si>
  <si>
    <t>fachada posterior</t>
  </si>
  <si>
    <t>J6 E J7</t>
  </si>
  <si>
    <t>hall entrada</t>
  </si>
  <si>
    <t>Vidro mini boreal 6mm</t>
  </si>
  <si>
    <t>REVESTIMENTO DE PAREDES INTERNAS</t>
  </si>
  <si>
    <t>Bilheteria</t>
  </si>
  <si>
    <t>PCD1</t>
  </si>
  <si>
    <t>Hall</t>
  </si>
  <si>
    <t>Copa</t>
  </si>
  <si>
    <t>Banheiro Masc.</t>
  </si>
  <si>
    <t>Circulação 1</t>
  </si>
  <si>
    <t>Circulação 2</t>
  </si>
  <si>
    <t>Hall vestiário 1</t>
  </si>
  <si>
    <t>Vestiário PCD 1</t>
  </si>
  <si>
    <t>Vest. Árbit.</t>
  </si>
  <si>
    <t>DML</t>
  </si>
  <si>
    <t>Depósito</t>
  </si>
  <si>
    <t>Hall vestiário 2</t>
  </si>
  <si>
    <t>Vestiário PCD 2</t>
  </si>
  <si>
    <t>Arquibancada 2x</t>
  </si>
  <si>
    <t>Arquibancada área variada 2x</t>
  </si>
  <si>
    <t>Pilares metalicos</t>
  </si>
  <si>
    <t>Pergolado</t>
  </si>
  <si>
    <t>Pé-direito</t>
  </si>
  <si>
    <t>Área Bruta</t>
  </si>
  <si>
    <t>Área Líquida</t>
  </si>
  <si>
    <t>REVESTIMENTOS CERÂMICOS / PORCELANATOS</t>
  </si>
  <si>
    <t>Porcelanato Gaudi Quebecdark grey 61x61 acetinado ou equivalente</t>
  </si>
  <si>
    <t>Rejunte Quartzolit cor Ype 3 mm ou equivalente</t>
  </si>
  <si>
    <t>PINTURAS</t>
  </si>
  <si>
    <t>Emassamento acrilico e pintura em tinta acrilica acabamento acetinado na cor - Sávia, DA CORAL, ou equivalente, no restante sem revestimento cerâmico</t>
  </si>
  <si>
    <t>Textura acrilica cor - Crômico, da Coral ou equivalente</t>
  </si>
  <si>
    <t>Emassamento acrilico e pintura em tinta acrilica acabamento acetinado na cor - Pavão da coral ou equivalente</t>
  </si>
  <si>
    <t>Pilar metalico e viga metálica revestidos com pintura em tinta alquímia dupla função na cor - Pavão da coral ou equivalente</t>
  </si>
  <si>
    <t>Pintura em esmalte sintetico acabamento acetinado na cor - Pavão da Coralou equivalente</t>
  </si>
  <si>
    <t>Pintura acrilica acabamento acetinado na cor - Crômio da Coral, ou equivalente</t>
  </si>
  <si>
    <t>Pintura acrilica acabamento acetinado na cor - Sombra Pálida da Coral, ou Equivalente</t>
  </si>
  <si>
    <t>Primer anti-corrosivo alquidico marrom ou primaria de zarcao</t>
  </si>
  <si>
    <t>Esmalte sintético 2 demãos</t>
  </si>
  <si>
    <t>REVESTIMENTO DE PAREDES EXTERNAS (FACHADAS)</t>
  </si>
  <si>
    <t>Fachada posterior</t>
  </si>
  <si>
    <t>Lateral direita</t>
  </si>
  <si>
    <t>Lateral Esquerda</t>
  </si>
  <si>
    <t>Telha trapezoidal 2x</t>
  </si>
  <si>
    <t>Textura acrilica cor - Crômio, Da CORAL ou Equivalente</t>
  </si>
  <si>
    <t>Emassamento acrilico e pintura em tinta acrilica acabamento acetinado na cor - PAVÃO DA CORAL, ou equivalente</t>
  </si>
  <si>
    <t>Acabamento em cimento queimado cor cinza - Padrão Acrilica da CORAL ou equipavente</t>
  </si>
  <si>
    <t>Pintura esmalte sintetico acabamento acetinado na cor - Pavão da CORALOU ou equivalente</t>
  </si>
  <si>
    <t xml:space="preserve">Letreiro </t>
  </si>
  <si>
    <t>Laterais direita e esquerda</t>
  </si>
  <si>
    <t>TETO E REVESTIMENTO DE PISOS INTERNOS / SOLEIRAS</t>
  </si>
  <si>
    <t>EXEMPLOS</t>
  </si>
  <si>
    <t>Vest. PCD 1</t>
  </si>
  <si>
    <t>Hall Vest. 1</t>
  </si>
  <si>
    <t>Vest. 1</t>
  </si>
  <si>
    <t>Circulação</t>
  </si>
  <si>
    <t>Vest. 2</t>
  </si>
  <si>
    <t>Hall Vest. 2</t>
  </si>
  <si>
    <t>Vest. PCD 2</t>
  </si>
  <si>
    <t>Banheiro Fem.</t>
  </si>
  <si>
    <t>Perímetro de Ambientes com Rodapé</t>
  </si>
  <si>
    <t>PISO</t>
  </si>
  <si>
    <t>Revestimento Porcelanato Gaudi Quebecdark Grey 61X61 Granilhado; Rejunte Quartzolit cor Ype 3 mm ou equivalente.</t>
  </si>
  <si>
    <t>Piso com Acabamento em Concreto Polido com Junta Plástica (2 x 2 m)</t>
  </si>
  <si>
    <t>Rodapé de Porcelanato Gaudi Quebecdark Grey 10 cm.</t>
  </si>
  <si>
    <t>TETO</t>
  </si>
  <si>
    <t>Laje Rebocada e Emassada com Massa Corrida PVA, com Tinta PVA Fosca Branco Neve (RM00), Marca Coral ou Equivalente.</t>
  </si>
  <si>
    <t>Chapisco</t>
  </si>
  <si>
    <t xml:space="preserve">Reboco paulista </t>
  </si>
  <si>
    <t>Emassamento</t>
  </si>
  <si>
    <t>TIPO 1</t>
  </si>
  <si>
    <t>TIPO 2</t>
  </si>
  <si>
    <t>TIPO 3</t>
  </si>
  <si>
    <t>TIPO 4</t>
  </si>
  <si>
    <t>Soleiras</t>
  </si>
  <si>
    <t>Área Unit.</t>
  </si>
  <si>
    <t>Área Total</t>
  </si>
  <si>
    <t>Tipo 1</t>
  </si>
  <si>
    <t>Tipo 2</t>
  </si>
  <si>
    <t>Tipo 3</t>
  </si>
  <si>
    <t>Tipo 4</t>
  </si>
  <si>
    <t>Área unit</t>
  </si>
  <si>
    <t>PISO TÁTIL</t>
  </si>
  <si>
    <t xml:space="preserve">PINTURA - Paredes internas e fachada Ajuste de levantamento </t>
  </si>
  <si>
    <t xml:space="preserve">Porta PT1 </t>
  </si>
  <si>
    <t>Porta PT2</t>
  </si>
  <si>
    <t>Porta PT3</t>
  </si>
  <si>
    <t>Porta PT4</t>
  </si>
  <si>
    <t xml:space="preserve">TELA METALICA </t>
  </si>
  <si>
    <t xml:space="preserve">GUARDA CORPO </t>
  </si>
  <si>
    <t xml:space="preserve">CORRIMÃO </t>
  </si>
  <si>
    <t xml:space="preserve">TELHAS FRONTAIS </t>
  </si>
  <si>
    <t xml:space="preserve">TELHAS LATERAIS </t>
  </si>
  <si>
    <t>Acréscimos X</t>
  </si>
  <si>
    <t>PINTURA ESMALTE ALQUIDICO ESTRUTURA METALICA 2 DEMAOS</t>
  </si>
  <si>
    <t xml:space="preserve">PINTURA  ALQUÍDICA BRILHANTE DUPLA FUNÇÃO 2 DEMÃOS = 50 MÍCRONS - TELHAS LATERAIS e FRONTAIS </t>
  </si>
  <si>
    <t>PINTURA ESMALTE ALQUIDICO TELA</t>
  </si>
  <si>
    <t>CIMENTO QUEIMADO FACHADAS</t>
  </si>
  <si>
    <t>TABELA PAREDE - PROJETO DE ARQUITETURA - PLANTA BAIXA 1/5.</t>
  </si>
  <si>
    <t>TABELA QUANTITATIVOS - PROJETO DE ARQUITETURA - PLANTA BAIXA 1/5.</t>
  </si>
  <si>
    <t>DEMARCAÇÃO</t>
  </si>
  <si>
    <t>Equipamentos</t>
  </si>
  <si>
    <t>Unid</t>
  </si>
  <si>
    <t>Tipo de Equipamento:</t>
  </si>
  <si>
    <t>BALIZA DE HANDEBOL</t>
  </si>
  <si>
    <t>PINTURA PRETA EM ESMALTE SINTÉTICO</t>
  </si>
  <si>
    <t>META DE FUTEBOL DE SALÃO</t>
  </si>
  <si>
    <t>TRAVES FERRO GALVANIZADO PARA FUTEBOL DE SALÃO PINTADAS EM BRANCO- 3,00 x 2,00M - 2 UNID.</t>
  </si>
  <si>
    <t xml:space="preserve">REDE DE PROTEÇÃO </t>
  </si>
  <si>
    <t>TABELA E CESTA DE BASQUETEBOL</t>
  </si>
  <si>
    <t>TABELA EM MATERIAL TRANSPARENTE (FEITA EM PEÇA ÚNICA COM O MESMO GRAU DE RIGIDEZ DO QUE AS FEITA EM MADEIRA DURA DE 3CM DE ESPESSURA) - 2 UNID.</t>
  </si>
  <si>
    <t>PILAR DE CONCRETO ARMADO COM ESTRUTURA DE REFORÇO PARA TABELA - 2 UNID.</t>
  </si>
  <si>
    <t>REDE PARA BASQUETEBOL - 2 UNID.</t>
  </si>
  <si>
    <t>REDE DE VOLEIBOL</t>
  </si>
  <si>
    <t>REDE PARA VOLEIBOL ARMADA</t>
  </si>
  <si>
    <t>SUPORTE/POSTE PARA REDE DE VOLEIBOL EM TUBO DE AÇO GALVANIZADO D=3" COM 3M (SENDO 0,45M ENTERRADOS), MANIVELA COM CATRACA E CARRETILHA - 2 UNID.</t>
  </si>
  <si>
    <t>TAMPA DE CANO COM PREENCHIMENTO DE CONCRETO PARA REDE DE VOLEIBOL - 2 UNID.</t>
  </si>
  <si>
    <t>BANCOS</t>
  </si>
  <si>
    <t>BANCO DE RESERVA</t>
  </si>
  <si>
    <t>BANCO ARTICULADO PARA BANHO, EM ACO INOX POLIDO NBR 9050</t>
  </si>
  <si>
    <t>Linha</t>
  </si>
  <si>
    <t>Marca</t>
  </si>
  <si>
    <t>Cor</t>
  </si>
  <si>
    <t>Observações</t>
  </si>
  <si>
    <t>EQUIPAMENTOS DA COZINHA</t>
  </si>
  <si>
    <t xml:space="preserve">CONSERVADOR / REFRIGERADOR PLANO GELOPAR </t>
  </si>
  <si>
    <t xml:space="preserve">VIDRO RETO </t>
  </si>
  <si>
    <t xml:space="preserve">GELOPAR </t>
  </si>
  <si>
    <t xml:space="preserve">BRANCO </t>
  </si>
  <si>
    <t>534 LITROS - GHDE-510 - 220V \ 282W</t>
  </si>
  <si>
    <t>FORNO ELÉTRICO DE BANCADA GOURMET FISCHER CROMADO 44 LITROS INOX 220V \ 1750W</t>
  </si>
  <si>
    <t>FORNO DE MICRO-ONDAS MEF41 ELECTROLUX BRANCO 44 LITROS INOX 220V \ 1750W</t>
  </si>
  <si>
    <t>EXPOSITOR REFRIGERADO VERTICAL PORTA DE VIDRO FROST FREE METALFRIO BRANCO VB40R - 220V \ 543 W</t>
  </si>
  <si>
    <t>BEBEDOURO ELÉTRICO DE ÁGUA, INDUSTRIAL DE COLUNA, 2 TORNEIRAS</t>
  </si>
  <si>
    <t>MODELO: B25</t>
  </si>
  <si>
    <t>FRISBEL</t>
  </si>
  <si>
    <t>INOX</t>
  </si>
  <si>
    <t>25 LITROS/ 220V</t>
  </si>
  <si>
    <t>Granito Cinza Andorinha Polido para divisória Mictórios</t>
  </si>
  <si>
    <t>Mictórios</t>
  </si>
  <si>
    <t>Granito Cinza Andorinha Polido para bancadas</t>
  </si>
  <si>
    <t>Lavatótio sanitário masculino</t>
  </si>
  <si>
    <t>Lavatório vestiários</t>
  </si>
  <si>
    <t>Pia cozinha</t>
  </si>
  <si>
    <t>Lavatório sanitário feminino</t>
  </si>
  <si>
    <t>Bancada DML</t>
  </si>
  <si>
    <t>Balcão lanchonete</t>
  </si>
  <si>
    <t>Granito Cinza Andorinha Polido para soleira</t>
  </si>
  <si>
    <t>Soleira P2 e P1 - 90X15</t>
  </si>
  <si>
    <t>Soleira PT1 e PT2 -275x15</t>
  </si>
  <si>
    <t>Soleira PT1 e PT2 -265x16</t>
  </si>
  <si>
    <t>Soleira PT3 - 160x16</t>
  </si>
  <si>
    <t>PLACA INDICATIVA DE SINALIZAÇÃO (FORNECIDO PELA ARQUITETURA)</t>
  </si>
  <si>
    <t>PERIMETRO DA QUADRA PARA CÁLCULO DA REDE DE NYLON</t>
  </si>
  <si>
    <t>PERIMETRO</t>
  </si>
  <si>
    <t>ALTURA</t>
  </si>
  <si>
    <t>Assento rebativel em polipropileno com suporte para fixação em arquibancada</t>
  </si>
  <si>
    <t>DATA : 07/02/2025</t>
  </si>
  <si>
    <t xml:space="preserve">Aveinópolis - GO </t>
  </si>
  <si>
    <t xml:space="preserve">Domingos Paschoal Cardoso </t>
  </si>
  <si>
    <t>Gabriel Pereira da Silva</t>
  </si>
  <si>
    <t>020230</t>
  </si>
  <si>
    <t>LOCAÇÃO DE CONTAINER SEM REVESTIMENTO INTERNO PARA
ALMOXARIFADO / DEPÓSITO 6,00 X 2,40 M, INCLUSIVE MOBILIÁRIO (
EXCLUSO MOBILIZAÇÃO / DESMOBILIZAÇÃO)</t>
  </si>
  <si>
    <t>020231</t>
  </si>
  <si>
    <t>LOCAÇÃO DE CONTAINER COM REVESTIMENTO INTERNO, PARA
ESCRITÓRIO SEM SANITÁRIOS 6,00 X 2,40 M, INCLUSIVE APARELHO
DE AR CONDICIONADO E MOBILIÁRIO (EXCLUSO MOBILIZAÇÃO /
DESMOBILIZAÇÃO)</t>
  </si>
  <si>
    <t>020232</t>
  </si>
  <si>
    <t>LOCAÇÃO DE CONTAINER SANITÁRIO MISTO 6,00 X 2,40 M, COM 3
VASOS, 6 CHUVEIROS, LAVATÓRIO E MICTÓRIO (EXCLUSO
MOBILIZAÇÃO / DESMOBILIZAÇÃO)</t>
  </si>
  <si>
    <t>020400</t>
  </si>
  <si>
    <t>LIGAÇÃO PROVISÓRIA DE ÁGUA (INCLUSO RETIRADA DO ESGOTO
SANITÁRIO) - PD. GOINFRA</t>
  </si>
  <si>
    <t>020501</t>
  </si>
  <si>
    <t>LIGAÇÃO PROVISÓRIA LUZ E FORÇA - PD. GOINFRA</t>
  </si>
  <si>
    <t>FORAM CONSIDERADOS PLACAS DE COMPENSADO DE 2,2X1,1M NUM PERÍMETRO DE 164,99</t>
  </si>
  <si>
    <t>021399</t>
  </si>
  <si>
    <t>CONSUMO DE ESGOTO</t>
  </si>
  <si>
    <t>ÁREA CONSTRUÍDA CONFORME PROJETO DE ARQUITETURA - PLANTA BAIXA 1/5.</t>
  </si>
  <si>
    <t>*NÃO FOI POSSÍVEL REALIZAR OS QUANTITATIVO SEM OS PROJETOS COMPLEMENTARES</t>
  </si>
  <si>
    <t>*PROJETO NÃO CONTÉM DETALHAMENTOS/ ESPECIFICAÇÕES</t>
  </si>
  <si>
    <t xml:space="preserve">Item referente ao assentamento de piso tátil, estacionamento e reparo das rampas da calçada: PROJETO DE ARQUITETURA - IMPLANTAÇÃO 1/2. </t>
  </si>
  <si>
    <t>*NÃO FOI POSSÍVEL REALIZAR TODOS OS QUANTITATIVO SEM OS PROJETOS COMPLEMENTARES</t>
  </si>
  <si>
    <t>REMOCAO DE PINTURA ANTIGA (TEXTURA)E PREPARAÇÃO DE SUPERFÍCIE</t>
  </si>
  <si>
    <t>LIXEIRA METÁLICA DUPLA 50 LITROS ACABAMENTO EM AÇO ZINCADO E PINTURA EM ESMALTE SINTÉTICO MARROM (TAMPA) E CHUMBO (ESTRUTURA) (COMPLETO, CONFORME PROJETO DE ARQUITETURA)</t>
  </si>
  <si>
    <t>Obs. 2: Não foram encontrados informações sobre caixa d'água projetos.</t>
  </si>
  <si>
    <t xml:space="preserve">Gabriel Pereira da Silva </t>
  </si>
  <si>
    <t>DEMOLIÇÃO MANUAL DE RIPA C/ TRANSP. ATÉ CB. E CARGA</t>
  </si>
  <si>
    <t>&gt;DEMOLIÇÃO DE ELEMENTO VAZADO</t>
  </si>
  <si>
    <t>&gt;DEMOLIÇÃO DE CORRIMÃO METÁLICO</t>
  </si>
  <si>
    <t>ATERRO INTERNO SEM APILOAMENTO COM TRANSPORTE EM CARRINHO MÃO - CIRCULAÇÃO INTERNA</t>
  </si>
  <si>
    <t>COMPACTAÇÃO MECÂNICA SEM CONTROLE LABORATÓRIO - CIRCULAÇÃO INTERNA</t>
  </si>
  <si>
    <t xml:space="preserve"> TRANSPORTE DE MATERIAL ESCAVADO M3.KM - CIRCULAÇÃO INTERNA</t>
  </si>
  <si>
    <t>ESCAVACAO MANUAL DE VALAS &lt; 1 MTS. (OBRAS CIVIS)</t>
  </si>
  <si>
    <t>ESTACA BROCA DE CONCRETO, DIÂMETRO DE 30CM, ESCAVAÇÃO MANUAL COM TRADO CONCHA, COM ARMADURA DE ARRANQUE. AF_05/2020</t>
  </si>
  <si>
    <t>APILOAMENTO (BLOCOS/SAPATAS)</t>
  </si>
  <si>
    <t>LANÇAMENTO/APLICAÇÃO/ADENSAMENTO MANUAL DE CONCRETO - (O.C.)</t>
  </si>
  <si>
    <t>FORMA DE TABUA CINTA BALDRAME U=8 VEZES - PERGOLADO</t>
  </si>
  <si>
    <t>PREPARO COM BETONEIRA E TRANSPORTE MANUAL DE CONCRETO FCK-20 - 
(O.C.) - PERGOLADO</t>
  </si>
  <si>
    <t>APLICAÇÃO/ADENSAMENTO MANUAL DE CONCRETO - (OBRAS CIVIS) - PERGOLADO</t>
  </si>
  <si>
    <t>FORMA- CH.COMPENSADA 12 MM UTILIZAÇÃO 3 VEZES - (OBRAS CIVIS)</t>
  </si>
  <si>
    <t xml:space="preserve">PROJETO DE ARQUITETURA - PLAMTA BAIXA 1/5. - MEMORIAL DE SERVIÇOS PRELIMINARES </t>
  </si>
  <si>
    <t xml:space="preserve">PROJETO DE ARQUITETURA - PLAMTA BAIXA 1/5. - MEMORIAL DE ESQUADRIA METÁLICA </t>
  </si>
  <si>
    <t xml:space="preserve">Compoaição </t>
  </si>
  <si>
    <t>EPS Unidirecional H08/40/120</t>
  </si>
  <si>
    <t>Vigotas Treliçadas - TR08634</t>
  </si>
  <si>
    <t>&gt;BANCO ARTICULADO PARA BANHO, EM ACO INOX POLIDO, 70* CM X 45* CM</t>
  </si>
  <si>
    <t xml:space="preserve">BARRA DE APOIO INOX 70CM LINHA CONFORTO, DECA, CROMADO ESCOVADO - 2310.I.070.ESC - OU EQUIVALENTE
</t>
  </si>
  <si>
    <t xml:space="preserve">BARRA DE APOIO INOX 80CM LINHA CONFORTO, DECA, CROMADO ESCOVADO - 2310.I.080.ESC - OU EQUIVALENTE
</t>
  </si>
  <si>
    <t>&gt;DISPENSER DE PAPEL TOALHA, INTERFOLHA - PREMISSE BRANCO OU EQUIVALENTE</t>
  </si>
  <si>
    <t>&gt;DISPENSER DE SABONETE LÍQUIDO COMPACTO - PREMISSE BRANCO OU EQUIVALENTE</t>
  </si>
  <si>
    <t>&gt;DISPENSER DE PAPEL HIGIÊNICO TIPO ROLO - PREMISSE BRANCO OU EQUIVALENTE</t>
  </si>
  <si>
    <t>INSTALAÇÕES ESPECIAIS</t>
  </si>
  <si>
    <t>PLACA DE SINALIZAÇÃO EM ALUMÍNIO - PORTAS</t>
  </si>
  <si>
    <t>PROJETO DE ARQUITETURA - DEMOLIR/CONSTRUIR 2/5.</t>
  </si>
  <si>
    <t>ALVENARIA DE TIJOLO FURADO 1 VEZ -  ARG. (1CALH:4ARML+100KG DE CI/M3)</t>
  </si>
  <si>
    <t>&gt;ELEMENTO VAZADO COBOGÓ EM CONCRETO - MODELO TACO CHINÊS 39X39X7 CM - PINTADO EM ESMALTE SINTÉTICO BRILHANTE NA COR PAVÃO - INCLUSO AÇO CA-60 DE 5 MM EM TODAS AS FIADAS (HORIZONTAL) PARA AMARRAÇÃO E FERRO CABELO NA ESTRUTURA DE CONCRETO COM APLICAÇÃO DE ADESIVO EPÓXI E SOLDA NA TRELIÇA METÁLICA</t>
  </si>
  <si>
    <t>&gt;TELA PERMETAL BRP 17 ALUMÍNIO PINTADA NA COR PAVÃO</t>
  </si>
  <si>
    <t>&gt;TELA ARTÍSTICA</t>
  </si>
  <si>
    <t>JATEAMENTO ABRASIVO COM GRANALHA DE AÇO EM PERFIL METÁLICO EM FÁBRICA. AF_01/2020</t>
  </si>
  <si>
    <t>ESTRUTURA METÁLICA CONVENCIONAL EM AÇO DO TIPO MR-250 /
ASTM A36 COM FUNDO ANTICORROSIVO</t>
  </si>
  <si>
    <t>PROJETO DE ESTRUTURA METÁLICA: EST - Ginásio Padrão - R0A DETALHAMENTO, PEÇAS E LISTA DE MATERIAIS 01/01</t>
  </si>
  <si>
    <t>ESTRUTURA METÁLICA CONVENCIONAL EM AÇO TIPO AR-350 COR / ASTM A588 COM FUNDO ANTICORROSIVO</t>
  </si>
  <si>
    <t>&gt;SUPORTE PARA CALHA</t>
  </si>
  <si>
    <t>&gt;TELHAMENTO COM TELHA METÁLICA TERMOACÚSTICA TRAPEZOIDAL 0,5 MM DE ESPESSURA, DO TIPO TELHA/FILME, COM 30 MM DE ENCHIMENTO EM EPS</t>
  </si>
  <si>
    <t>&gt;PORTA METÁLICA LISA DE ABRIR, 2 FOLHAS, C/ BARRA ANTIPÂNICO, C/ FERRAGENS (3 PORTAS)</t>
  </si>
  <si>
    <t>&gt;PORTA DE CORRER EM GRADE METÁLICA C/ FERRAGENS (1 PORTA)</t>
  </si>
  <si>
    <t>&gt;PORTA DE ALUMÍNIO LISA DE ABRIR, 1 FOLHA, COM PLACA DE PROTEÇÃO DE IMPACTO, C/ PUXADOR INOX HORIZONTAL, C/ FERRAGENS - PINTURA ELETROSTÁTICA COR BRANCA (3 PORTAS)</t>
  </si>
  <si>
    <t>&gt;PORTA DE ALUMÍNIO TIPO VENEZIANA DE ABRIR, 1 FOLHA, C/ FERRAGENS - PINTURA ELETROSTATICA COR BRANCA (10 PORTAS)</t>
  </si>
  <si>
    <t>&gt;PORTA DE ALUMÍNIO TIPO VENEZIANA DE ABRIR, 1 FOLHA, C/ FERRAGENS (TARGETA LIVRE OCUPADO) - PINTURA ELETROSTATICA COR BRANCA (12 PORTAS)</t>
  </si>
  <si>
    <t xml:space="preserve">CORRIMÃO DUPLO EM TUBO INDUSTRIAL DE 1.1/2" FIXADO EM PISO
COM MONTANTES VERTICAIS DE 2" (H=1,10 M)
</t>
  </si>
  <si>
    <t>VIDRO MINI-BOREAL - COLOCADO</t>
  </si>
  <si>
    <t>ESPELHO CRISTAL 4 MM</t>
  </si>
  <si>
    <t>*Foi considerado chapisco e emboço nas alvenarias e bloco celular = 221+36,1= 257,1</t>
  </si>
  <si>
    <t>MOLDURA TIPO "U" INVERTIDO EM ARGAMASSA COM 2CM DE ESPESSURA TIPO
PINGADEIRA EM MURO/PLATIBANDA ( A PARTE VERTICAL DESCE 2,5CM)</t>
  </si>
  <si>
    <t xml:space="preserve">m  </t>
  </si>
  <si>
    <t>REBOCO PAULISTA A-14 (1CALH:4ARMLC+100kgCI/M3)</t>
  </si>
  <si>
    <t>&gt;PORCELANATO GAUDI QUEBECDARK GREY 61X61 ACETINADO OU EQUIVALENTE</t>
  </si>
  <si>
    <t>&gt;RODAPÉ DE PORCELANATO GAUDI QUEBECDARK GREY 10 CM</t>
  </si>
  <si>
    <t>PINTURA LATEX ACRILICA 2 DEMAOS C/SELADOR</t>
  </si>
  <si>
    <t>PINT.ESMALTE/ESQUAD.FERRO C/FUNDO ANTICOR. - COBOGÓ</t>
  </si>
  <si>
    <t>PINT.POLIESPORTIVA - 2 DEM.(PISOS E CIMENTADOS)</t>
  </si>
  <si>
    <t>&gt;DEMARCAÇÃO DEMARC.QUADRA/VAGAS TINTA EPOXI</t>
  </si>
  <si>
    <t xml:space="preserve">PRIMER ANTI-CORROSIVO ALQUÍDICO MARROM OU PRIMÁRIA DE ZARCÃO
</t>
  </si>
  <si>
    <t xml:space="preserve">ESMALTE SINTÉTICO: 2 DEMÃOS
</t>
  </si>
  <si>
    <t>EQUIPAMENTOS</t>
  </si>
  <si>
    <t>CONSERVADOR / REFRIGERADOR PLANO GELOPAR VIDRO RETO GELOPAR BRANCO 534 LITROS - GHDE-510 - 220V \ 282W</t>
  </si>
  <si>
    <t>PERÍMETRO DA MURETA: 94,93. ALTURA DA MURETA ATÉ A COBERTURA: 10,05M. PROJETOS DE ARQUITETURA: PLANTA BAIXA 1/5 E COBERTURAS E FACHADAS 2/5.</t>
  </si>
  <si>
    <t>PILAR DE CONCRETO ARMADO COM ESTRUTURA DE FIXAÇÃO PARA TABELA DE BASQUETEBOL - 2 UNID.</t>
  </si>
  <si>
    <t>PLANILHA DE LEVANTAMENTO DE QUANTITATIVOS</t>
  </si>
  <si>
    <t>CONSÓRCIO GESTOR SPU - GOIÁS</t>
  </si>
  <si>
    <t>Aveinópolis - GO</t>
  </si>
  <si>
    <t>Thaynara da Silva Brito</t>
  </si>
  <si>
    <t>BLOCOS PARA FIXAÇÃO DOS GUARDA CORPOS (CONSIDERANDO 322,15M LINEARES DE GUARDA CORPO COM FIXAÇÕES A CADA 1,5M DOS DOIS LADOS). PROJETO DE ARQUITETURA - IMPLANTAÇÃO DEMOLIR/CONSTRUIR 1/2.</t>
  </si>
  <si>
    <t xml:space="preserve">Acréscimo do restante da área de piso, seguindo orientação.                                       PROJETO DE ARQUITETURA - IMPLANTAÇÃO - DEMOLIR\CONSTRUIR - 1/2 </t>
  </si>
  <si>
    <t xml:space="preserve">PINTURA DAS LIXEIRAS TINTA ACRILICA ACABAMENTO ACETINADO NA COR - PAVÃO DA CORAL </t>
  </si>
  <si>
    <t xml:space="preserve">unid. </t>
  </si>
  <si>
    <t xml:space="preserve">DIVERSOS </t>
  </si>
  <si>
    <t xml:space="preserve">m²    </t>
  </si>
  <si>
    <t xml:space="preserve">PROJETO DE ARQUITETURA - DEMOLIR/CONSTRUIR 4/5. - CONSIDERADO APENAS O ACRESCIMO DA DEMOLIÇÃO DA TELHA GALVANIZADA. A TROCA DE TELHA SERÁ REALIZADA PARA PADRONIZAÇÃO COM OS GINÁSIOS JÁ ENTREGUES </t>
  </si>
  <si>
    <t xml:space="preserve">LIMPEZA DAS TRELIÇAS DA COBERTURA PRINCIPAL. PROJETO DE ESTRUTURA METÁLICA. </t>
  </si>
  <si>
    <t xml:space="preserve">ACRÉSCIMO DE VALOR SEGUINDO ORIENTAÇÃO. PROJETO DE ESTRUTURA </t>
  </si>
  <si>
    <t>PROJETO DE ESTRUTURA METÁLICA. ACRÉSCIMO DE VALOR SEGUINDO ORIENTAÇÃO</t>
  </si>
  <si>
    <t xml:space="preserve">COMPOSIÇÃO </t>
  </si>
  <si>
    <t>LISTA DE MATERIAIS. PROJETO DE ESTRUTURA METÁLICA. ACRÉSCIMO DE VALOR SEGUINDO ORIENTAÇÃO</t>
  </si>
  <si>
    <t>COBERTURA COM TELHA CHAPA GALVANIZADA ONDULADA 0,5 MM COM 
ACESSÓRIOS</t>
  </si>
  <si>
    <t>ACRÉSCIMO DE QUANTITATIVO DEVIDO A AJUSTE DE LEVANTMENTO SOLICITADO. PROJETO DE ARQUITETURA - PLAMTA BAIXA 2/5.</t>
  </si>
  <si>
    <t>CORRIMÃO DUPLO EM TUBO INDUSTRIAL DE 1.1/2 FIXADO EM
PISO COM MONTANTES VERTICAIS DE 2"</t>
  </si>
  <si>
    <t xml:space="preserve">VIDRO FIXO TIPO MINI BOREAL COM MOLDURAA EM ALUMINIO COM PINTURA ELETROSTATICA COR BRANCA </t>
  </si>
  <si>
    <t xml:space="preserve">m²  </t>
  </si>
  <si>
    <t xml:space="preserve">PROJETO DE ARQUITETURA - PLAMTA BAIXA 1/5. ACRÉSCIMO PARA PADRONIZAÇÃO COM OS GINÁSIOS JÁ ENTREGUES </t>
  </si>
  <si>
    <t>ACRÉSCIDO DE VALOR DEVIDO AO ERRO DE FORMULA DA PLANILHA DE QUANTITATIVOS. PROJETO DE ARQUITETURA - PLANTA BAIXA 1/5.</t>
  </si>
  <si>
    <t>ACRÉSCIMO DEVIDO AO ERRO DE FORMULA DA PLANILHA DE QUANTITATIVOS. PROJETO DE ARQUITETURA - PLANTA BAIXA 1/5.</t>
  </si>
  <si>
    <t>ACRÉSCIMO DE QUANTITATIVO DEVIDO A AJUSTE DE LEVANTMENTO SOLICITADO, ACRÉSCIMO DE 4 PORTÕES + GRADE + CORRIMÃO E GUARDA CORPO.  PROJETO DE ARQUITETURA - PLANTA BAIXA 3/5.</t>
  </si>
  <si>
    <t xml:space="preserve">ACRÉSCIMO DE QUANTITATIVO DEVIDO A AJUSTE DE LEVANTMENTO SOLICITADO, ACRÉSCIMO DAS PINTURAS LATERAIS E FRONTAIS. PROJETO DE ARQUITETURA - PLANTA BAIXA 3/5. </t>
  </si>
  <si>
    <t xml:space="preserve">ACRÉSCIMO DE QUANTITATIVO DEVIDO A AJUSTE DE LEVANTMENTO SOLICITADO. PROJETO DE ESTRUTURA METÁLICA </t>
  </si>
  <si>
    <t>RETIRAR DO QUANTITATIVO, SEGUINDO ORIENTAÇÃO. PROJETO DE ARQUITETURA - PLANTA BAIXA 01/05.</t>
  </si>
  <si>
    <t>RETIRAR 718,85 M² DO QUANTITATIVO POIS FOI CONSIDERADO REDE EM VOLTA DE TODO GINÁSIO DO CHÃO ATÉ A COBERTURA E É ENTREGUE SOMENTE NAS LATERAIS COM PÉ DIREITO DE 4M. SEGUINDO ORIENTAÇÃO.</t>
  </si>
  <si>
    <t>RETIRAR PILARES DO QUANTITATIVO, SEGUINDO ORIENTAÇÃO. PROJETO DE ARQUITETURA - DETALHES EQUIPAMENTOS 5/5.</t>
  </si>
  <si>
    <t xml:space="preserve">ACRÉSCIMO DE MAIS 4 CADEADOS SEGUINDO ORIENTAÇÃO. </t>
  </si>
  <si>
    <t>Obs. 3: Foi considerado a totalidade contida nos projetos de estrutura metálica devido parecer estrutural do Relatório de Visita Técnica 026/2025 - Consórcio Gestor SPU - Goiás (70096954).</t>
  </si>
  <si>
    <t>167</t>
  </si>
  <si>
    <t>FUNDAÇÕES E SONDAGENS</t>
  </si>
  <si>
    <t>168</t>
  </si>
  <si>
    <t>RAMPA 1</t>
  </si>
  <si>
    <t>RAMPA 2</t>
  </si>
  <si>
    <t>MEMORIAL DE CÁLCULO EDIFÍCIO</t>
  </si>
  <si>
    <t>REFORMA E ADEQUAÇÃO DO GINÁSIO DE ESPORTES DE SANTA TEREZINHA - GO</t>
  </si>
  <si>
    <t>Levantamento de VIGAS BALDRAMES</t>
  </si>
  <si>
    <t>A impermeabilização é total do conjunto (S/N)?</t>
  </si>
  <si>
    <t>S</t>
  </si>
  <si>
    <t>Distância da escavação em relação à peça:</t>
  </si>
  <si>
    <t xml:space="preserve"> m</t>
  </si>
  <si>
    <t>Altura lastro de concreto:</t>
  </si>
  <si>
    <t>Vigas</t>
  </si>
  <si>
    <t>Qtde.</t>
  </si>
  <si>
    <t>Comprim.</t>
  </si>
  <si>
    <t>Cota Superior da VB</t>
  </si>
  <si>
    <t>Escavação</t>
  </si>
  <si>
    <t>Apiloamento da Vala</t>
  </si>
  <si>
    <t>Reaterro c/ apiloamento</t>
  </si>
  <si>
    <t>Remoção</t>
  </si>
  <si>
    <t>Lastro</t>
  </si>
  <si>
    <t>Forma</t>
  </si>
  <si>
    <t>Volume</t>
  </si>
  <si>
    <t>Imperm.</t>
  </si>
  <si>
    <t>(unid.)</t>
  </si>
  <si>
    <t>(m)</t>
  </si>
  <si>
    <t>(m³)</t>
  </si>
  <si>
    <t>(m²)</t>
  </si>
  <si>
    <t>VB1</t>
  </si>
  <si>
    <t>VB2</t>
  </si>
  <si>
    <t>VB3</t>
  </si>
  <si>
    <t>SUBTOTAIS:</t>
  </si>
  <si>
    <t>Fôrma</t>
  </si>
  <si>
    <t>Concreto</t>
  </si>
  <si>
    <t>OBS.:</t>
  </si>
  <si>
    <t>No cálculo do reaterro não desconta o volume do lastro, pois este volume é compensado com o apiloamento da vala.</t>
  </si>
  <si>
    <t>Na remoção foi considerado empolamento de 25%</t>
  </si>
  <si>
    <t xml:space="preserve">Levantamento de AÇO </t>
  </si>
  <si>
    <t>AÇO DA FUNDAÇÃO - Conforme Projeto</t>
  </si>
  <si>
    <t>PRANCHA Nº</t>
  </si>
  <si>
    <t>UNID.</t>
  </si>
  <si>
    <t>AÇO CA-50</t>
  </si>
  <si>
    <t>AÇO CA-60</t>
  </si>
  <si>
    <t>6,3 – 1/4”</t>
  </si>
  <si>
    <t>8,0 – 5/16”</t>
  </si>
  <si>
    <t>10,0 – 3/8”</t>
  </si>
  <si>
    <t>12,5 – 1/2”</t>
  </si>
  <si>
    <t>16,0 – 5/8”</t>
  </si>
  <si>
    <t>20,0 – 3/4”</t>
  </si>
  <si>
    <t>22,0 – 7/8”</t>
  </si>
  <si>
    <t>25,0 – 1”</t>
  </si>
  <si>
    <t>Total:</t>
  </si>
  <si>
    <t>AÇO DA  ESTRUTURA - Conforme Projeto</t>
  </si>
  <si>
    <t>Obs: Foi retirado 10% do quantitativo de aço constante em projeto, pois a planilha já contempla essa perda no coeficiente de consumo</t>
  </si>
  <si>
    <t>Profund.</t>
  </si>
  <si>
    <t>Escavada FCK = 25 Mpa</t>
  </si>
  <si>
    <t>Total de Escavação de Estacas Convencionais (m)</t>
  </si>
  <si>
    <t xml:space="preserve">As estacas são medidas em metro linear, de acordo com o quantitativo do projeto de fundação. </t>
  </si>
  <si>
    <t>Planilha para Levantamento de PILARES</t>
  </si>
  <si>
    <t>Pilar</t>
  </si>
  <si>
    <t xml:space="preserve">Concreto </t>
  </si>
  <si>
    <t>Fundação</t>
  </si>
  <si>
    <t>Rampas</t>
  </si>
  <si>
    <t xml:space="preserve">Levantamento de BLOCOS </t>
  </si>
  <si>
    <t>Levantamento de ESTACAS</t>
  </si>
  <si>
    <t>E1</t>
  </si>
  <si>
    <r>
      <t xml:space="preserve">Estacas </t>
    </r>
    <r>
      <rPr>
        <b/>
        <sz val="8"/>
        <rFont val="Calibri"/>
        <family val="2"/>
        <charset val="1"/>
      </rPr>
      <t>ᴓ</t>
    </r>
    <r>
      <rPr>
        <b/>
        <i/>
        <sz val="8"/>
        <rFont val="Arial"/>
        <family val="2"/>
        <charset val="1"/>
      </rPr>
      <t xml:space="preserve"> 40cm</t>
    </r>
  </si>
  <si>
    <t>E2</t>
  </si>
  <si>
    <t>AVE - GIN - COM_RAM1 - IMP - PE - FL01DE04 R00</t>
  </si>
  <si>
    <t>AVE - GIN - COM_RAM1 - IMP - PE - FL02DE04 R00</t>
  </si>
  <si>
    <t>AVE - GIN - COM_RAM1 - IMP - PE - FL03DE04 R00</t>
  </si>
  <si>
    <t>AVE - GIN - COM_RAM1 - IMP - PE - FL04DE04 R00</t>
  </si>
  <si>
    <t>Blocos</t>
  </si>
  <si>
    <t>Blocos fundação</t>
  </si>
  <si>
    <t>CORPO DE PROVA</t>
  </si>
  <si>
    <t>PREPARO COM BETONEIRA E TRANSPORTE MANUAL DE CONCRETO PARA LASTRO - (O.C.)</t>
  </si>
  <si>
    <t>Cota Superior</t>
  </si>
  <si>
    <t>Apiloamento</t>
  </si>
  <si>
    <t>REATERRO COM APILOAMENTO MANUAL (BLOCOS/SAPATAS)</t>
  </si>
  <si>
    <t>25 Mpa (m³)</t>
  </si>
  <si>
    <t xml:space="preserve">PROJETO ESTRUTURAL RAMPAS 1 </t>
  </si>
  <si>
    <t>R01</t>
  </si>
  <si>
    <t>QUANTIDADE MÍNIMA DE CORPOS DE PROVA</t>
  </si>
  <si>
    <t>ACO CA-50-A - 6,3 MM (1/4") - (OBRAS CIVIS)</t>
  </si>
  <si>
    <t>ACO CA-50A - 12,5 MM (1/2") - (OBRAS CIVIS)</t>
  </si>
  <si>
    <t>ACO CA - 60 - 5,0 MM - (OBRAS CIVIS)</t>
  </si>
  <si>
    <t>LANÇAMENTO/APLICAÇÃO/ADENSAMENTO MANUAL DE CONCRETO - (OBRAS CIVIS)</t>
  </si>
  <si>
    <t>VB4</t>
  </si>
  <si>
    <t>VR1</t>
  </si>
  <si>
    <t>VR2</t>
  </si>
  <si>
    <t>PROJETO</t>
  </si>
  <si>
    <t>LEVANTAMENTO</t>
  </si>
  <si>
    <t>VR3</t>
  </si>
  <si>
    <t>VR4</t>
  </si>
  <si>
    <t>VR5</t>
  </si>
  <si>
    <t>Levantamento de VIGAS VR</t>
  </si>
  <si>
    <t>Planilha para Levantamento de LAJE</t>
  </si>
  <si>
    <t>PATAMAR 2</t>
  </si>
  <si>
    <t>PATAMAR 1</t>
  </si>
  <si>
    <t>PATAMAR 3</t>
  </si>
  <si>
    <t>VR6</t>
  </si>
  <si>
    <t>VR7</t>
  </si>
  <si>
    <t>VR8</t>
  </si>
  <si>
    <t>VR9</t>
  </si>
  <si>
    <t>VR10</t>
  </si>
  <si>
    <t>NIVEL INTERMEDIÁRIO</t>
  </si>
  <si>
    <t>PATAMAR 4</t>
  </si>
  <si>
    <t>P3, P4 E P12</t>
  </si>
  <si>
    <t>P5 E P6</t>
  </si>
  <si>
    <t>P7 E P8</t>
  </si>
  <si>
    <t>P10 E P15</t>
  </si>
  <si>
    <t>P11, P13 E P14</t>
  </si>
  <si>
    <t>P16 E P17</t>
  </si>
  <si>
    <t>040101</t>
  </si>
  <si>
    <t>REATERRO COM APILOAMENTO MECÂNICO</t>
  </si>
  <si>
    <t>040904</t>
  </si>
  <si>
    <t>041002</t>
  </si>
  <si>
    <t>IMPERMEABILIZACAO VIGAS BALDRAMES E=2,0 CM</t>
  </si>
  <si>
    <t>LAJES</t>
  </si>
  <si>
    <t>IMPERMEABILIZAÇÃO DAS VIGAS DAS RAMPAS</t>
  </si>
  <si>
    <t>PROJETO ESTRUTURAL DAS RAMPAS 1: AVE - GIN - CON_RAM1 - IMP - PE</t>
  </si>
  <si>
    <t>PROJETO ESTRUTURAL DAS RAMPAS 2: AVE - GIN - CON_RAM2 - IMP - PE</t>
  </si>
  <si>
    <t>VB5</t>
  </si>
  <si>
    <t>VB6</t>
  </si>
  <si>
    <t>NIVEL INTERMEDIÁRIO 1</t>
  </si>
  <si>
    <t>NIVEL INTERMEDIÁRIO 2</t>
  </si>
  <si>
    <t>AVE - GIN - COM_RAM2 - IMP - PE - FL01DE04 R00</t>
  </si>
  <si>
    <t>AVE - GIN - COM_RAM2 - IMP - PE - FL02DE04 R00</t>
  </si>
  <si>
    <t>AVE - GIN - COM_RAM3 - IMP - PE - FL03DE04 R00</t>
  </si>
  <si>
    <t xml:space="preserve">RAMPA 2 PISO ARMADO </t>
  </si>
  <si>
    <t>NIVEL PARAMAR 1</t>
  </si>
  <si>
    <t>NIVEL INTERMEDIÁRIO 3</t>
  </si>
  <si>
    <t>NIVEL INTERMEDIÁRIO 4</t>
  </si>
  <si>
    <t>NIVEL GINASIO</t>
  </si>
  <si>
    <t>P1 E P9</t>
  </si>
  <si>
    <t>P2 E P10</t>
  </si>
  <si>
    <t>P3 E P11</t>
  </si>
  <si>
    <t>P4, P5, P12 E P13</t>
  </si>
  <si>
    <t>P6 E P14</t>
  </si>
  <si>
    <t>P7 E P15</t>
  </si>
  <si>
    <t>P8 E P16</t>
  </si>
  <si>
    <t>Estrutura da rampa 2</t>
  </si>
  <si>
    <t>Estrutura da rampa 1</t>
  </si>
  <si>
    <t>ACO CA-50 A - 8,0 MM (5/16") - (OBRAS CIVIS)</t>
  </si>
  <si>
    <t xml:space="preserve">FORMA CHAPA DE COMPENSADO PLASTIFICADO 12MM-VIGA/PILAR U=2V - (OBRAS CIVIS) </t>
  </si>
  <si>
    <t>TELA Q159 (10 x 10 cm, d=4.5mm)</t>
  </si>
  <si>
    <t>PROJETO ESTRUTURAL RAMPAS 1 E 2</t>
  </si>
  <si>
    <t xml:space="preserve">LONA DE IMPERMEABILIZAÇÃO </t>
  </si>
  <si>
    <t>PROJETO ESTRUTURAL RAMPAS 1</t>
  </si>
  <si>
    <t>RAMPA 3</t>
  </si>
  <si>
    <t>Junta de retração</t>
  </si>
  <si>
    <t>PROJETO ESTRUTURAL RAMPAS 3</t>
  </si>
  <si>
    <t>Estrutura da rampa 3</t>
  </si>
  <si>
    <t>AVE - GIN - CON_RAM1 - IMP - PE - FLH01DE04 - R00</t>
  </si>
  <si>
    <t>AVE - GIN - CON_RAM1 - IMP - PE - FLH02DE04 - R00</t>
  </si>
  <si>
    <t>AVE - GIN - CON_RAM1 - IMP - PE - FLH03DE04 - R00</t>
  </si>
  <si>
    <t>AVE - GIN - CON_RAM1 - IMP - PE - FLH04DE04 - R00</t>
  </si>
  <si>
    <t>P4 E P17</t>
  </si>
  <si>
    <t>P3 E P16</t>
  </si>
  <si>
    <t>P12 E P25</t>
  </si>
  <si>
    <t>P15 E P18</t>
  </si>
  <si>
    <t>P2 E P15</t>
  </si>
  <si>
    <t>P10 E P23</t>
  </si>
  <si>
    <t>P6 E P19</t>
  </si>
  <si>
    <t>P7 E P20</t>
  </si>
  <si>
    <t>P11 E P24</t>
  </si>
  <si>
    <t>P8 E P21</t>
  </si>
  <si>
    <t>P9 E P22</t>
  </si>
  <si>
    <t>P1 E P13</t>
  </si>
  <si>
    <t>VB7</t>
  </si>
  <si>
    <t>VB8</t>
  </si>
  <si>
    <t>VP1</t>
  </si>
  <si>
    <t>VP2</t>
  </si>
  <si>
    <t>VP3</t>
  </si>
  <si>
    <t>VP4</t>
  </si>
  <si>
    <t>PATAMAR  2</t>
  </si>
  <si>
    <t>VP5</t>
  </si>
  <si>
    <t>VP6</t>
  </si>
  <si>
    <t>VP7</t>
  </si>
  <si>
    <t>VP8</t>
  </si>
  <si>
    <t>VP9</t>
  </si>
  <si>
    <t>FORMA TABUA COM REAPROVEITAMENTO 2 VEZES - (OBRAS CIVIS)</t>
  </si>
  <si>
    <t>PROJETO ESTRUTURAL DAS RAMPAS 3: AVE - GIN - CON_RAM2 - IMP - PE</t>
  </si>
  <si>
    <t>ESTACA DIAM.40 CM SEM FERRO FCK 25mpa</t>
  </si>
  <si>
    <t>LEVANTAMENTO QUANTITATIVO</t>
  </si>
  <si>
    <t>GINÁSIO DE CRISTIANÓPOLIS</t>
  </si>
  <si>
    <t>Autor:</t>
  </si>
  <si>
    <t>Data:</t>
  </si>
  <si>
    <t>Revisão:</t>
  </si>
  <si>
    <t>PROJETO DE CONTENÇÃO DA ARQUIBANCADA</t>
  </si>
  <si>
    <t>OBS.: LEVANTAMENTO DE UMA CONTENÇÃO, NECESSÁRIO MULTIPLICAR PELAS DUAS CONTENÇÕES EXISTENTES</t>
  </si>
  <si>
    <t>FOLHA 1 "CONTEÇÃO DE ARQUIBANCADA - GINÁSIO PADRÃO" - TABELA DE AÇO - ESTCAS</t>
  </si>
  <si>
    <t>FOLHA 1 "CONTEÇÃO DE ARQUIBANCADA - GINÁSIO" (VIGA BALDRAME)</t>
  </si>
  <si>
    <t>FOLHA 1 "CONTEÇÃO DE ARQUIBANCADA - GINÁSIO" (PILARES)</t>
  </si>
  <si>
    <t>FOLHA 2 "CONTEÇÃO DE ARQUIBANCADA - GINÁSIO" (PAREDES)</t>
  </si>
  <si>
    <t>Levantamento de BLOCOS E ESTACAS</t>
  </si>
  <si>
    <r>
      <rPr>
        <b/>
        <i/>
        <sz val="8"/>
        <rFont val="Arial"/>
        <family val="2"/>
        <charset val="1"/>
      </rPr>
      <t xml:space="preserve">Estacas </t>
    </r>
    <r>
      <rPr>
        <b/>
        <sz val="8"/>
        <rFont val="Calibri"/>
        <family val="2"/>
        <charset val="1"/>
      </rPr>
      <t>ᴓ</t>
    </r>
    <r>
      <rPr>
        <b/>
        <i/>
        <sz val="8"/>
        <rFont val="Arial"/>
        <family val="2"/>
        <charset val="1"/>
      </rPr>
      <t xml:space="preserve"> 30cm</t>
    </r>
  </si>
  <si>
    <t>E1 AO E6</t>
  </si>
  <si>
    <t>P1 = P2 = P3 = P4</t>
  </si>
  <si>
    <t>P5 = P6</t>
  </si>
  <si>
    <t>QUANTITATIVO BLOCOS PAREDE 01</t>
  </si>
  <si>
    <t xml:space="preserve">ÁREA PAREDE (m2) </t>
  </si>
  <si>
    <t>COD.</t>
  </si>
  <si>
    <t>BANCO</t>
  </si>
  <si>
    <t>QUANT.</t>
  </si>
  <si>
    <t>COF.</t>
  </si>
  <si>
    <t>M² BLOCO</t>
  </si>
  <si>
    <t>SINAPI</t>
  </si>
  <si>
    <t>BLOCO DE CONCRETO ESTRUTURAL 19 X 19 X 39 CM, FBK 4,5 MPA (NBR 6136)</t>
  </si>
  <si>
    <t>MAT6395</t>
  </si>
  <si>
    <t>COTAR</t>
  </si>
  <si>
    <t>BLOCO CANALETA 19x19x40 CM, FBK 4,5 MPA</t>
  </si>
  <si>
    <t>BLOCO MEIA CANALETA 19x19x20 CM, FBK 4,5 MPA</t>
  </si>
  <si>
    <t>MEIO BLOCO 19x19x20 CM, FBK 4,5 MPA</t>
  </si>
  <si>
    <t>QUANTITATIVO BLOCOS PAREDE 02</t>
  </si>
  <si>
    <t>QUANTITATIVO BLOCOS PAREDE 03</t>
  </si>
  <si>
    <t xml:space="preserve">COF. </t>
  </si>
  <si>
    <t>QUANTITATIVO BLOCOS DA CONTEÇÃO DE ARQUIBANCADA</t>
  </si>
  <si>
    <t xml:space="preserve">ÁREA UNTÁRIA BLOCO (m2) </t>
  </si>
  <si>
    <t>MAT6397</t>
  </si>
  <si>
    <t>MAT6398</t>
  </si>
  <si>
    <t>VOLUME DE GRAUTE</t>
  </si>
  <si>
    <t>GINÁSIO DE AVELINÓPOLIS</t>
  </si>
  <si>
    <t>R04</t>
  </si>
  <si>
    <t>CONTENÇÃO ARQUIBANCADA</t>
  </si>
  <si>
    <t>ESTACA</t>
  </si>
  <si>
    <t>TRANSPORTE DE MATERIAL ESCAVADO M3.KM - FUNDAÇÕES</t>
  </si>
  <si>
    <t>m3km</t>
  </si>
  <si>
    <t xml:space="preserve">CONTENÇÃO ARQUIBANCADA </t>
  </si>
  <si>
    <t>ESTACA A TRADO DIAM.30 CM SEM FERRO FCK 25 MPA</t>
  </si>
  <si>
    <t>PROJETO ESTRUTURA CONTENÇÃO DA ARQUIBANCADA FOLHA 01/02</t>
  </si>
  <si>
    <t>VOLUME DE GRAUTE CONFORME TABELA DO PROJETO ESTRUTURA CONTENÇÃO DA ARQUIBANCADA FOLHA 02/02</t>
  </si>
  <si>
    <t>VIGA BALDRAME</t>
  </si>
  <si>
    <t>PREPARO COM BETONEIRA E TRANSPORTE MANUAL DE CONCRETO FCK=30 MPA</t>
  </si>
  <si>
    <t>LANÇAMENTO/APLICAÇÃO/ADENSAMENTO MANUAL DE CONCRETO - (OBRAS CIVIS)
- PERGOLADO</t>
  </si>
  <si>
    <t>PROJETO ESTRUTURA CONTENÇÃO DA ARQUIBANCADA FOLHA 02/02</t>
  </si>
  <si>
    <t>PILAR</t>
  </si>
  <si>
    <t>FORMA CHAPA DE COMPENSADO RESINADO 12MM-VIGA/PILAR U=4V - (OBRAS CIVIS)</t>
  </si>
  <si>
    <t>PROJETO ESTRUTURA DO PERGOLADO</t>
  </si>
  <si>
    <t>CONTENÇÃO DA ARQUIBANCADA</t>
  </si>
  <si>
    <t>IMPERMEABILIZAÇÃO MURO DE ARRIMO COM 4 DEMÃOS DE EMULSÃO ASFÁLTICA</t>
  </si>
  <si>
    <t>EMASSAMENTO ACRILICO 2 DEMAOS - EXTERNO</t>
  </si>
  <si>
    <t>PINTURA LATEX ACRILICA 2 DEMAOS C/SELADOR - EXTERNO</t>
  </si>
  <si>
    <t>DATA: 15/07/2025</t>
  </si>
  <si>
    <t>FORRO EM LAJE PRE-MOLDADA INCLUSO CAPEAMENTO/ARMADURA DE DISTRIBUIÇÃO/ESCORAMENTO E FORMA/DESFORMA</t>
  </si>
  <si>
    <t>GRAUTE FCK=15 MPA; TRAÇO 1:0,04:2,2:2,5 (EM MASSA SECA DE CIMENTO/CAL/AREIA GROSSA/
BRITA 0) - PREPARO MECÂNICO</t>
  </si>
  <si>
    <t>Quadro de distribuição de embutir, em chapa de aço, para até 48 disjuntores, com barramento, padrão DIN, exclusive disjuntores</t>
  </si>
  <si>
    <t>ITEM REFERENTE AO QUADRO GERAL DE DISTRIBUIÇÃO QD1 E QD2</t>
  </si>
  <si>
    <t>DISJUNTOR MONOPOLAR DE 10 A 32-A</t>
  </si>
  <si>
    <t>DISPOSITIVO DE PROTEÇÃO CONTRA SURTOS (D.P.S.) 275V DE 8 A 40KA</t>
  </si>
  <si>
    <t>Interruptor diferencial residual - IDR 2P DR 2x25A/30mA</t>
  </si>
  <si>
    <t>Interruptor diferencial residual - IDR 2P DR 2x40A/30mA</t>
  </si>
  <si>
    <t>canaleta organizadora de cabos em quadro elétrico 50x50mm, 2m.</t>
  </si>
  <si>
    <t>DISJUNTOR TRIPOLAR DE 60 A 100-A</t>
  </si>
  <si>
    <t>FITA ISOLANTE, ROLO DE 20,00 M</t>
  </si>
  <si>
    <t>FITA DE AUTO FUSAO, ROLO E 10,00 MM</t>
  </si>
  <si>
    <t>ALVENARIA DE TIJOLO FURADO 1/2 VEZ - 9 x 19 x 19</t>
  </si>
  <si>
    <t>ALVENARIA DE TIJOLO FURADO 1 VEZ - 9X19X19</t>
  </si>
  <si>
    <t>ALVENARIA DE TIJOLO COMUM 1/2 VEZ</t>
  </si>
  <si>
    <t>P38.1</t>
  </si>
  <si>
    <t xml:space="preserve">P37.1 </t>
  </si>
  <si>
    <t>ALVENARIA DE TIJOLO COMUM 1/2 VEZ - ARGAMASSA (1CI : 2CH : 8ARML)</t>
  </si>
  <si>
    <t>ALVENARIA DE TIJOLO FURADO 1 VEZ - 9X19X19 CM - ARG. (1CALH:4ARML+100KG DE CI/M3)</t>
  </si>
  <si>
    <t>ALVENARIA DE TIJOLO FURADO 1/2 VEZ - 9 x 19 x 19 - ARG. (1CALH:4ARML+100KG DE CI/M3)</t>
  </si>
  <si>
    <t xml:space="preserve">ESTRUTURA METÁLICA CONVENCIONAL EM AÇO DO TIPO MR-250 / ASTM A36 COM FUNDO ANTICORROSIVO - PERGOLADO </t>
  </si>
  <si>
    <t xml:space="preserve">ESTRUTURA METÁLICA CONVENCIONAL EM AÇO DO TIPO MR-250 / ASTM A36 COM FUNDO ANTICORROSIVO - COBERTURA SECUNDÁRIA </t>
  </si>
  <si>
    <t>ESTRUTURA METÁLICA CONVENCIONAL EM AÇO DO TIPO MR-250 / ASTM A36 COM FUNDO ANTICORROSIVO - FECHAMENTOS</t>
  </si>
  <si>
    <t>ESTRUTURA METÁLICA CONVENCIONAL EM AÇO DO TIPO MR-250 / ASTM A36 COM FUNDO ANTICORROSIVO - FECHAMENTO FRONTAL E FUNDO</t>
  </si>
  <si>
    <t>VIDRO MINI-BOREAL - COLOCADO (4mm e 6mm)</t>
  </si>
  <si>
    <t>MOLDURA TIPO "U" INVERTIDO EM ARGAMASSA COM 2CM DE ESPESSURA TIPO PINGADEIRA</t>
  </si>
  <si>
    <t>Será dimensionado pela GECOC.</t>
  </si>
  <si>
    <t>4. Concreto existente</t>
  </si>
  <si>
    <t>5. Rampas</t>
  </si>
  <si>
    <t>5. Descontos das rampas</t>
  </si>
  <si>
    <t>PLACAS DAS PORTAS. PROJETO DETALHE DE COMUNICAÇÃO VISUAL - QUANTIDADE RETIRADA DO PROJETO (ACRESCENTADO AO "Memorial Placa Portas Impl.")</t>
  </si>
  <si>
    <t xml:space="preserve">SERVIÇOS: </t>
  </si>
  <si>
    <t>TABELA QUANTITATIVO DE MATERIAIS - PROJETO DE ARQUITETURA - PLANTA BAIXA 1/5. No que concerne ao material previsto em projeto como 'TELA PERIMETRAL BRP 17 ALUMÍNIO PINTADA NA COR PAVÃO', a substituição por aço carbono pode ser realizada, desde que não aumente o custo e sejam mantidas as especificações técnicas e modelo como realizado no SEI nº 72884435.</t>
  </si>
  <si>
    <t>TELA PERMETAL BRP 17 ALUMÍNIO PINTADA NA COR PAVÃO OU TELA PERMETAL BRP 17 AÇO CARBONO – EXCLUSO PINTURA</t>
  </si>
  <si>
    <t>Revisão solicitada pelo despacho SEI nº 75038420.</t>
  </si>
  <si>
    <t>DATA: 29/04/2025</t>
  </si>
  <si>
    <t>R02  29/04/2025</t>
  </si>
  <si>
    <t>R03 04/06/2025</t>
  </si>
  <si>
    <t>R04 15/07/2025</t>
  </si>
  <si>
    <t>Revisão realizada para unificação das planilhas</t>
  </si>
  <si>
    <t>SERVIÇOS PRELIMINARES IMPLANTAÇÃO</t>
  </si>
  <si>
    <t>030105</t>
  </si>
  <si>
    <t xml:space="preserve">TRANSPORTE DE ENTULHO EM CAÇAMBA ESTACIONÁRIA INCLUSO A CARGA MANUAL </t>
  </si>
  <si>
    <t>DEMOLIÇÕES - PROJETO DE ARQUITETURA - DEMOLIR/CONSTRUIR 4/5.</t>
  </si>
  <si>
    <t>GERAL</t>
  </si>
  <si>
    <t xml:space="preserve">PROJETO DE FUNDAÇÃO E ESTRUTURA DE CONCRETO </t>
  </si>
  <si>
    <t>CIRCULAÇÃO INTERNA</t>
  </si>
  <si>
    <t>Volume de Corte</t>
  </si>
  <si>
    <t>Volume de Aterro</t>
  </si>
  <si>
    <t>Carga</t>
  </si>
  <si>
    <t xml:space="preserve">Fornecimento de material para aterro </t>
  </si>
  <si>
    <t>Transporte de material escavado</t>
  </si>
  <si>
    <t>Compact.</t>
  </si>
  <si>
    <t>TRANSPORTE DE MATERIAL ESCAVADO M3.KM</t>
  </si>
  <si>
    <t>CARGA MECANIZADA</t>
  </si>
  <si>
    <t>Distância será dimensionado pela GECOC.</t>
  </si>
  <si>
    <t xml:space="preserve">PROJETO DE ARQUITETURA - DEMOLIR/CONSTRUIR 4/5. </t>
  </si>
  <si>
    <t>ESPALHAMENTO MECANICO</t>
  </si>
  <si>
    <t>PROJETOS DE ESTRUTURA DAS RAMPAS</t>
  </si>
  <si>
    <t>RAMPAS</t>
  </si>
  <si>
    <t>Levantamento contido no despacho 137 (72431131)</t>
  </si>
  <si>
    <t>041007</t>
  </si>
  <si>
    <t>Ver OBS. 2 ao final da página. PROJETO DE ARQUITETURA - IMPLANTAÇÃO DEMOLIR/CONSTRUIR 1/2.</t>
  </si>
  <si>
    <t>Ver OBS. 2 ao final da página. ITEM REFERENTE ÀS FLOREIRAS: PROJETO DE ARQUITETURA. IMPLANTAÇÃO DEMOLIR/CONSTRUIR 1/2.</t>
  </si>
  <si>
    <t>Ver OBS. 2 ao final da página. ITEM REFERENTE ÀS FLOREIRAS. PROJETO DE ARQUITETURA - IMPLANTAÇÃO DEMOLIR/CONSTRUIR 1/2.</t>
  </si>
  <si>
    <t>PROJETO DE ARQUITETURA - IMPLANTAÇÃO 1/2 EXCLUSO RAMPAS.</t>
  </si>
  <si>
    <t>Revisão realizada para acréscimo dos projetos: Rampas (SEI nº 75898475) projeto padrão da contenção da arquibancada (SEI nº 77050061).</t>
  </si>
  <si>
    <t>PROJETO ESTRUTURAL DAS RAMPAS 2: AVE - GIN - CON_RAM2 - IMP - PE E PROJETO ESTRUTURAL DAS RAMPAS 3: AVE - GIN - CON_RAM2 - IMP - PE</t>
  </si>
  <si>
    <t xml:space="preserve">BLOCO DE CONCRETO VAZADO 14x19x39 INCLUSO MÃO DE OBRA E MATERIAIS PARA ASSENTAMENTO - RAMPAS 2 E 3 </t>
  </si>
  <si>
    <t>FUNDAÇÃO DO GUARDA CORPO</t>
  </si>
  <si>
    <t>Quantidade de fundações (un)</t>
  </si>
  <si>
    <t>ESTACA A TRADO</t>
  </si>
  <si>
    <t>*CONSIDERADO A FUNDAÇÃO DOS MONTANTES DOS GUARDA CORPOS E CORRIMÃOS COMO EXECUTADO EM ESTACA A TRADO DE 25CM SEM FERRO COM 0,5M DE PROFUNDIDADE</t>
  </si>
  <si>
    <t>ESTACA A TRADO DIAM.25 CM SEM FERRO</t>
  </si>
  <si>
    <t>BLOCO CANALETA 19x19x39 CM, FBK 4,5 MPA</t>
  </si>
  <si>
    <t>BLOCO MEIA CANALETA 19x19x19 CM, FBK 4,5 MPA</t>
  </si>
  <si>
    <t>MEIO BLOCO 19x19x19 CM, FBK 4,5 MPA</t>
  </si>
  <si>
    <t xml:space="preserve">BLOCO DE CONCRETO ESTRUTURAL 19 X 19 X 39 CM, FBK 4,5 MPA </t>
  </si>
  <si>
    <t xml:space="preserve">PINTURA ESMALTE ALQUIDICO ESTRUTURA METALICA 2 DEMAOS - TELA </t>
  </si>
  <si>
    <t xml:space="preserve">PINTURA ESMALTE ALQUIDICO ESTRUTURA METALICA 2 DEMAOS - ESTRUTURA METÁLICA </t>
  </si>
  <si>
    <t>CONSIDERADO PARA FUNDAÇÃO DOS MONTANTES DOS GUARDA CORPOS E CORRIMÃOS  COM 0,3M DE PROFUNDIDADE</t>
  </si>
  <si>
    <t xml:space="preserve">PINTURA ACRÍLICA FOSCA - PINTURA DAS FLOREIRAS </t>
  </si>
  <si>
    <t>Ver OBS. 2 ao final da página. ESPECIFICAÇÃO DO TIPO DE PINTURA FEITO À PARTE PELA ARQUITETA ANA MASSON (62 8165-9156.</t>
  </si>
  <si>
    <t>R05 01/10/2025</t>
  </si>
  <si>
    <t>Acréscimo dos bebedouros e mudança da especificação das telhas atendendo ao Despacho 536 01 (SEI nº 80068171)</t>
  </si>
  <si>
    <t>DATA: 01/10/2025</t>
  </si>
  <si>
    <t>PROJETO DE ARQUITETURA - DEMOLIR/CONSTRUIR 2/5. ITEM DO MEMORIAL DESCRITIVO ITEM 8.2 - TELHAS TERMOACUSTICAS  SUBSTITUÍDO CONFORME DESPACHO 536 01 (80068171)</t>
  </si>
  <si>
    <t>COBERTURA COM TELHA TERMOACUSTICA TRAPEZOIDAL NÚCLEO PIR 30MM EM
AÇO GALVALUME, #0,43MM (TELHA/FILME)</t>
  </si>
  <si>
    <t>LISTA DE MATERIAIS GINÁSIO PADRÃO - HIDROSSANITÁRIO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</si>
</sst>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000000"/>
    <numFmt numFmtId="165" formatCode="000"/>
    <numFmt numFmtId="166" formatCode="0.0"/>
    <numFmt numFmtId="167" formatCode="0.0000"/>
    <numFmt numFmtId="168" formatCode="0.000\ "/>
    <numFmt numFmtId="169" formatCode="#,##0.00\ ;&quot; (&quot;#,##0.00\);&quot; -&quot;#\ ;@\ "/>
    <numFmt numFmtId="170" formatCode="#,##0.0000"/>
    <numFmt numFmtId="171" formatCode="0.000"/>
    <numFmt numFmtId="172" formatCode="#,##0.000"/>
    <numFmt numFmtId="176" formatCode="_-* #,##0.00_-;\-* #,##0.00_-;_-* &quot;-&quot;??_-;_-@_-"/>
    <numFmt numFmtId="177" formatCode="_-* #,##0.00_-;\-* #,##0.00_-;_-* \-??_-;_-@_-"/>
  </numFmts>
  <fonts count="1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10000"/>
      <name val="Courier New"/>
      <family val="3"/>
    </font>
    <font>
      <sz val="9"/>
      <color rgb="FF010000"/>
      <name val="Courier New"/>
      <family val="3"/>
    </font>
    <font>
      <sz val="10"/>
      <name val="Arial"/>
      <family val="2"/>
    </font>
    <font>
      <sz val="8"/>
      <color theme="1"/>
      <name val="Courier New"/>
      <family val="3"/>
    </font>
    <font>
      <b/>
      <sz val="9"/>
      <color rgb="FF010000"/>
      <name val="Courier New"/>
      <family val="3"/>
    </font>
    <font>
      <strike/>
      <sz val="8"/>
      <color theme="1"/>
      <name val="Courier New"/>
      <family val="3"/>
    </font>
    <font>
      <b/>
      <sz val="8"/>
      <color rgb="FF010000"/>
      <name val="Courier New"/>
      <family val="3"/>
    </font>
    <font>
      <b/>
      <sz val="8"/>
      <color theme="1"/>
      <name val="Courier New"/>
      <family val="3"/>
    </font>
    <font>
      <sz val="8"/>
      <color rgb="FF003366"/>
      <name val="Courier New"/>
      <family val="3"/>
    </font>
    <font>
      <sz val="10"/>
      <color theme="1"/>
      <name val="Calibri"/>
      <family val="2"/>
      <scheme val="minor"/>
    </font>
    <font>
      <sz val="9"/>
      <color theme="1"/>
      <name val="Courier New"/>
      <family val="3"/>
    </font>
    <font>
      <strike/>
      <sz val="8"/>
      <color rgb="FF010000"/>
      <name val="Courier New"/>
      <family val="3"/>
    </font>
    <font>
      <sz val="8"/>
      <color rgb="FF1E4E79"/>
      <name val="Courier New"/>
      <family val="3"/>
    </font>
    <font>
      <b/>
      <sz val="8"/>
      <color rgb="FF003366"/>
      <name val="Courier New"/>
      <family val="3"/>
    </font>
    <font>
      <sz val="8"/>
      <color rgb="FF003366"/>
      <name val="&quot;Courier New&quot;"/>
    </font>
    <font>
      <sz val="10"/>
      <color theme="1"/>
      <name val="Arial"/>
      <family val="2"/>
    </font>
    <font>
      <b/>
      <sz val="11"/>
      <color rgb="FF010000"/>
      <name val="Courier New"/>
      <family val="3"/>
    </font>
    <font>
      <b/>
      <sz val="30"/>
      <color rgb="FFFF0000"/>
      <name val="Calibri"/>
      <family val="2"/>
      <scheme val="minor"/>
    </font>
    <font>
      <sz val="8"/>
      <name val="Courier New"/>
      <family val="3"/>
    </font>
    <font>
      <b/>
      <sz val="8"/>
      <name val="Courier New"/>
      <family val="3"/>
    </font>
    <font>
      <sz val="11"/>
      <name val="Calibri"/>
      <family val="2"/>
      <scheme val="minor"/>
    </font>
    <font>
      <sz val="8"/>
      <color rgb="FFFF0000"/>
      <name val="Courier New"/>
      <family val="3"/>
    </font>
    <font>
      <b/>
      <sz val="8"/>
      <color rgb="FFFF0000"/>
      <name val="Courier New"/>
      <family val="3"/>
    </font>
    <font>
      <b/>
      <sz val="11"/>
      <color rgb="FF000000"/>
      <name val="Courier New"/>
      <family val="3"/>
    </font>
    <font>
      <sz val="11"/>
      <color rgb="FF000000"/>
      <name val="Courier New"/>
      <family val="3"/>
    </font>
    <font>
      <sz val="10"/>
      <color theme="1"/>
      <name val="Courier New"/>
      <family val="3"/>
    </font>
    <font>
      <b/>
      <sz val="10"/>
      <color theme="1"/>
      <name val="Courier New"/>
      <family val="3"/>
    </font>
    <font>
      <sz val="8"/>
      <color rgb="FF000000"/>
      <name val="Courier New"/>
      <family val="3"/>
    </font>
    <font>
      <sz val="10"/>
      <color rgb="FF000000"/>
      <name val="Courier New"/>
      <family val="3"/>
    </font>
    <font>
      <b/>
      <sz val="10"/>
      <color rgb="FFFF0000"/>
      <name val="Courier New"/>
      <family val="3"/>
    </font>
    <font>
      <b/>
      <sz val="8"/>
      <color rgb="FF000000"/>
      <name val="Courier New"/>
      <family val="3"/>
    </font>
    <font>
      <b/>
      <sz val="11"/>
      <color theme="1"/>
      <name val="Courier New"/>
      <family val="3"/>
    </font>
    <font>
      <b/>
      <sz val="10"/>
      <color theme="9" tint="-0.249977111117893"/>
      <name val="Courier New"/>
      <family val="3"/>
    </font>
    <font>
      <b/>
      <sz val="10"/>
      <color theme="9" tint="0.39997558519241921"/>
      <name val="Courier New"/>
      <family val="3"/>
    </font>
    <font>
      <b/>
      <sz val="9"/>
      <color theme="1"/>
      <name val="Courier New"/>
      <family val="3"/>
    </font>
    <font>
      <b/>
      <sz val="9"/>
      <color rgb="FFFF0000"/>
      <name val="Courier New"/>
      <family val="3"/>
    </font>
    <font>
      <sz val="10"/>
      <color rgb="FF000000"/>
      <name val="Calibri"/>
      <family val="2"/>
      <scheme val="minor"/>
    </font>
    <font>
      <b/>
      <sz val="11"/>
      <color rgb="FF000000"/>
      <name val="&quot;Arial Narrow&quot;"/>
    </font>
    <font>
      <sz val="10"/>
      <color rgb="FF000000"/>
      <name val="&quot;Arial Narrow&quot;"/>
    </font>
    <font>
      <b/>
      <sz val="10"/>
      <color theme="1"/>
      <name val="&quot;Arial Narrow&quot;"/>
    </font>
    <font>
      <sz val="10"/>
      <color theme="1"/>
      <name val="&quot;Arial Narrow&quot;"/>
    </font>
    <font>
      <b/>
      <sz val="10"/>
      <color rgb="FFFF0000"/>
      <name val="&quot;Arial Narrow&quot;"/>
    </font>
    <font>
      <b/>
      <i/>
      <sz val="8"/>
      <color rgb="FF000000"/>
      <name val="Courier New"/>
      <family val="3"/>
    </font>
    <font>
      <b/>
      <sz val="10"/>
      <color rgb="FF000000"/>
      <name val="Courier New"/>
      <family val="3"/>
    </font>
    <font>
      <b/>
      <sz val="10"/>
      <color rgb="FF000000"/>
      <name val="&quot;Arial Narrow&quot;"/>
    </font>
    <font>
      <strike/>
      <sz val="12"/>
      <color theme="1"/>
      <name val="Courier New"/>
      <family val="3"/>
    </font>
    <font>
      <sz val="10"/>
      <color theme="1"/>
      <name val="Arial Narrow"/>
      <family val="2"/>
    </font>
    <font>
      <sz val="8"/>
      <color theme="3"/>
      <name val="Courier New"/>
      <family val="3"/>
    </font>
    <font>
      <b/>
      <sz val="11"/>
      <name val="Courier New"/>
      <family val="3"/>
    </font>
    <font>
      <b/>
      <sz val="10"/>
      <name val="Courier New"/>
      <family val="3"/>
    </font>
    <font>
      <b/>
      <sz val="8"/>
      <color theme="3"/>
      <name val="Courier New"/>
      <family val="3"/>
    </font>
    <font>
      <sz val="10"/>
      <color rgb="FFFF0000"/>
      <name val="Arial"/>
      <family val="2"/>
    </font>
    <font>
      <sz val="8"/>
      <color rgb="FF000000"/>
      <name val="&quot;Arial Narrow&quot;"/>
    </font>
    <font>
      <b/>
      <sz val="8"/>
      <color rgb="FFFF0000"/>
      <name val="&quot;Arial Narrow&quot;"/>
    </font>
    <font>
      <b/>
      <sz val="8"/>
      <color rgb="FF000000"/>
      <name val="&quot;Arial Narrow&quot;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9"/>
      <color theme="1"/>
      <name val="Courier New"/>
      <family val="3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8"/>
      <name val="Calibri"/>
      <family val="2"/>
      <scheme val="minor"/>
    </font>
    <font>
      <b/>
      <sz val="9"/>
      <name val="Courier New"/>
      <family val="3"/>
    </font>
    <font>
      <sz val="11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28"/>
      <color rgb="FF082A75"/>
      <name val="Swis721 Cn BT"/>
      <family val="2"/>
    </font>
    <font>
      <b/>
      <sz val="14"/>
      <color rgb="FF000000"/>
      <name val="Swis721 Cn BT"/>
      <family val="2"/>
    </font>
    <font>
      <sz val="12"/>
      <color rgb="FF000000"/>
      <name val="Swis721 Cn BT"/>
      <family val="2"/>
    </font>
    <font>
      <b/>
      <sz val="12"/>
      <color rgb="FF000000"/>
      <name val="Swis721 Cn BT"/>
      <family val="2"/>
    </font>
    <font>
      <sz val="11"/>
      <name val="Swis721 Cn BT"/>
      <family val="2"/>
    </font>
    <font>
      <b/>
      <sz val="11"/>
      <name val="Swis721 Cn BT"/>
      <family val="2"/>
    </font>
    <font>
      <b/>
      <sz val="12"/>
      <color rgb="FF262626"/>
      <name val="Swis721 Cn BT"/>
      <family val="2"/>
    </font>
    <font>
      <b/>
      <sz val="16"/>
      <color rgb="FFFFFFFF"/>
      <name val="Swis721 Cn BT"/>
      <family val="2"/>
    </font>
    <font>
      <b/>
      <sz val="11"/>
      <color rgb="FF000000"/>
      <name val="Swis721 Cn BT"/>
      <family val="2"/>
    </font>
    <font>
      <sz val="11"/>
      <color rgb="FF000000"/>
      <name val="Swis721 Cn BT"/>
      <family val="2"/>
    </font>
    <font>
      <sz val="12"/>
      <name val="Calibri"/>
      <family val="2"/>
    </font>
    <font>
      <b/>
      <sz val="16"/>
      <name val="Swis721 Cn BT"/>
      <family val="2"/>
    </font>
    <font>
      <sz val="8"/>
      <name val="Arial"/>
      <family val="2"/>
    </font>
    <font>
      <sz val="9"/>
      <name val="Calibri"/>
      <family val="2"/>
    </font>
    <font>
      <sz val="10"/>
      <name val="Arial"/>
      <family val="2"/>
      <charset val="1"/>
    </font>
    <font>
      <b/>
      <sz val="9"/>
      <color rgb="FFFF0000"/>
      <name val="Courier New"/>
      <family val="3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  <font>
      <b/>
      <sz val="10"/>
      <name val="Tahoma"/>
      <family val="2"/>
    </font>
    <font>
      <b/>
      <sz val="20"/>
      <color rgb="FF082A75"/>
      <name val="Tahoma"/>
      <family val="2"/>
    </font>
    <font>
      <sz val="10"/>
      <color rgb="FF000000"/>
      <name val="Times New Roman"/>
      <family val="1"/>
    </font>
    <font>
      <b/>
      <vertAlign val="superscript"/>
      <sz val="7.5"/>
      <name val="Tahoma"/>
      <family val="2"/>
    </font>
    <font>
      <b/>
      <sz val="7.5"/>
      <name val="Tahoma"/>
      <family val="2"/>
    </font>
    <font>
      <sz val="8.5"/>
      <name val="Tahoma"/>
      <family val="2"/>
    </font>
    <font>
      <b/>
      <vertAlign val="superscript"/>
      <sz val="6"/>
      <name val="Tahoma"/>
      <family val="2"/>
    </font>
    <font>
      <vertAlign val="superscript"/>
      <sz val="6"/>
      <name val="Times New Roman"/>
      <family val="1"/>
    </font>
    <font>
      <b/>
      <sz val="11.5"/>
      <color rgb="FFFFFFFF"/>
      <name val="Tahoma"/>
      <family val="2"/>
    </font>
    <font>
      <sz val="7.5"/>
      <color rgb="FF000000"/>
      <name val="Tahoma"/>
      <family val="2"/>
    </font>
    <font>
      <b/>
      <sz val="7"/>
      <name val="Tahoma"/>
      <family val="2"/>
    </font>
    <font>
      <sz val="7"/>
      <name val="Tahoma"/>
      <family val="2"/>
    </font>
    <font>
      <sz val="7.5"/>
      <name val="Tahoma"/>
      <family val="2"/>
    </font>
    <font>
      <sz val="7"/>
      <color rgb="FF000000"/>
      <name val="Tahoma"/>
      <family val="2"/>
    </font>
    <font>
      <sz val="7"/>
      <name val="Arial MT"/>
      <family val="2"/>
    </font>
    <font>
      <sz val="10"/>
      <color rgb="FF000000"/>
      <name val="Times New Roman"/>
      <family val="1"/>
    </font>
    <font>
      <b/>
      <sz val="14"/>
      <color rgb="FF000000"/>
      <name val="Courier New"/>
      <family val="3"/>
    </font>
    <font>
      <sz val="10"/>
      <name val="Courier New"/>
      <family val="3"/>
      <charset val="1"/>
    </font>
    <font>
      <b/>
      <i/>
      <sz val="12"/>
      <name val="Arial"/>
      <family val="2"/>
      <charset val="1"/>
    </font>
    <font>
      <b/>
      <sz val="10"/>
      <name val="Arial"/>
      <family val="2"/>
      <charset val="1"/>
    </font>
    <font>
      <b/>
      <i/>
      <sz val="9"/>
      <name val="Arial"/>
      <family val="2"/>
      <charset val="1"/>
    </font>
    <font>
      <b/>
      <i/>
      <sz val="10"/>
      <name val="Arial"/>
      <family val="2"/>
      <charset val="1"/>
    </font>
    <font>
      <b/>
      <i/>
      <sz val="8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9"/>
      <name val="Arial"/>
      <family val="2"/>
      <charset val="1"/>
    </font>
    <font>
      <b/>
      <i/>
      <sz val="14"/>
      <name val="Arial"/>
      <family val="2"/>
      <charset val="1"/>
    </font>
    <font>
      <b/>
      <sz val="12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8"/>
      <name val="Calibri"/>
      <family val="2"/>
      <charset val="1"/>
    </font>
    <font>
      <b/>
      <i/>
      <sz val="14"/>
      <name val="Arial"/>
      <family val="2"/>
    </font>
    <font>
      <b/>
      <i/>
      <sz val="8"/>
      <name val="Arial"/>
      <family val="2"/>
    </font>
    <font>
      <b/>
      <i/>
      <sz val="9"/>
      <name val="Arial"/>
      <family val="2"/>
    </font>
    <font>
      <sz val="9"/>
      <name val="Arial"/>
      <family val="2"/>
    </font>
    <font>
      <sz val="9"/>
      <color rgb="FF000000"/>
      <name val="Courier New"/>
      <family val="3"/>
    </font>
    <font>
      <sz val="9"/>
      <name val="Courier New"/>
      <family val="3"/>
    </font>
    <font>
      <sz val="9"/>
      <color rgb="FF000000"/>
      <name val="Calibri"/>
      <family val="2"/>
    </font>
    <font>
      <b/>
      <i/>
      <sz val="14"/>
      <color theme="0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u/>
      <sz val="11"/>
      <color theme="10"/>
      <name val="Calibri"/>
      <family val="2"/>
      <scheme val="minor"/>
    </font>
    <font>
      <b/>
      <sz val="36"/>
      <color rgb="FF1F497D"/>
      <name val="Calibri"/>
      <family val="2"/>
      <scheme val="minor"/>
    </font>
    <font>
      <sz val="28"/>
      <color rgb="FF1F497D"/>
      <name val="Calibri"/>
      <family val="2"/>
      <scheme val="minor"/>
    </font>
    <font>
      <b/>
      <sz val="12"/>
      <color rgb="FF1F497D"/>
      <name val="Calibri"/>
      <family val="2"/>
      <scheme val="minor"/>
    </font>
    <font>
      <sz val="12"/>
      <color rgb="FF1F497D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Times New Roman"/>
      <charset val="204"/>
    </font>
    <font>
      <sz val="11"/>
      <color theme="2" tint="-0.89992980742820516"/>
      <name val="Calibri"/>
      <family val="2"/>
      <scheme val="minor"/>
    </font>
    <font>
      <sz val="11"/>
      <color indexed="8"/>
      <name val="Calibri"/>
      <family val="2"/>
      <charset val="1"/>
    </font>
  </fonts>
  <fills count="4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E4D5"/>
        <bgColor rgb="FFFBE4D5"/>
      </patternFill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EAD1DC"/>
        <bgColor rgb="FFEAD1DC"/>
      </patternFill>
    </fill>
    <fill>
      <patternFill patternType="solid">
        <fgColor rgb="FFFFFFFF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5" tint="0.79998168889431442"/>
        <bgColor rgb="FFFBE4D5"/>
      </patternFill>
    </fill>
    <fill>
      <patternFill patternType="solid">
        <fgColor theme="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F2F2F2"/>
        <bgColor indexed="64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CE4D6"/>
        <bgColor rgb="FFFBE4D5"/>
      </patternFill>
    </fill>
    <fill>
      <patternFill patternType="solid">
        <fgColor rgb="FFD0CECE"/>
        <bgColor rgb="FF000000"/>
      </patternFill>
    </fill>
    <fill>
      <patternFill patternType="solid">
        <fgColor rgb="FF70AD4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FCDCD"/>
        <bgColor rgb="FF000000"/>
      </patternFill>
    </fill>
    <fill>
      <patternFill patternType="solid">
        <fgColor rgb="FF70AC46"/>
        <bgColor rgb="FF000000"/>
      </patternFill>
    </fill>
    <fill>
      <patternFill patternType="solid">
        <fgColor rgb="FFE6E6E6"/>
        <bgColor rgb="FF000000"/>
      </patternFill>
    </fill>
    <fill>
      <patternFill patternType="solid">
        <fgColor rgb="FFED7D31"/>
        <bgColor rgb="FFFF8080"/>
      </patternFill>
    </fill>
    <fill>
      <patternFill patternType="solid">
        <fgColor rgb="FFFFCC99"/>
        <bgColor rgb="FFF4B183"/>
      </patternFill>
    </fill>
    <fill>
      <patternFill patternType="solid">
        <fgColor rgb="FF99CCFF"/>
        <bgColor rgb="FF9DC3E6"/>
      </patternFill>
    </fill>
    <fill>
      <patternFill patternType="solid">
        <fgColor rgb="FFC0C0C0"/>
        <bgColor rgb="FF9DC3E6"/>
      </patternFill>
    </fill>
    <fill>
      <patternFill patternType="solid">
        <fgColor rgb="FFFFCC99"/>
        <bgColor rgb="FFCCCCCC"/>
      </patternFill>
    </fill>
    <fill>
      <patternFill patternType="solid">
        <fgColor rgb="FFF4B183"/>
        <bgColor rgb="FFFFCC99"/>
      </patternFill>
    </fill>
    <fill>
      <patternFill patternType="solid">
        <fgColor rgb="FFFBE5D6"/>
        <bgColor rgb="FFD6DCE5"/>
      </patternFill>
    </fill>
    <fill>
      <patternFill patternType="solid">
        <fgColor rgb="FF99CCFF"/>
        <bgColor rgb="FF83CAFF"/>
      </patternFill>
    </fill>
    <fill>
      <patternFill patternType="solid">
        <fgColor rgb="FFCCCCCC"/>
        <bgColor rgb="FFCCCCFF"/>
      </patternFill>
    </fill>
    <fill>
      <patternFill patternType="solid">
        <fgColor theme="0" tint="-0.14999847407452621"/>
        <bgColor rgb="FF9DC3E6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9"/>
        <bgColor rgb="FFFFCC99"/>
      </patternFill>
    </fill>
    <fill>
      <patternFill patternType="solid">
        <fgColor theme="4"/>
        <bgColor rgb="FF83CAFF"/>
      </patternFill>
    </fill>
    <fill>
      <patternFill patternType="solid">
        <fgColor rgb="FF92D050"/>
        <bgColor rgb="FF9DC3E6"/>
      </patternFill>
    </fill>
    <fill>
      <patternFill patternType="solid">
        <fgColor theme="9"/>
        <bgColor rgb="FF9DC3E6"/>
      </patternFill>
    </fill>
    <fill>
      <patternFill patternType="solid">
        <fgColor theme="9"/>
        <bgColor rgb="FFCCCCFF"/>
      </patternFill>
    </fill>
    <fill>
      <patternFill patternType="solid">
        <fgColor theme="7"/>
        <bgColor indexed="64"/>
      </patternFill>
    </fill>
    <fill>
      <patternFill patternType="solid">
        <fgColor theme="7"/>
        <bgColor rgb="FFFFFFFF"/>
      </patternFill>
    </fill>
    <fill>
      <patternFill patternType="solid">
        <fgColor theme="7" tint="0.79998168889431442"/>
        <bgColor indexed="64"/>
      </patternFill>
    </fill>
  </fills>
  <borders count="293">
    <border>
      <left/>
      <right/>
      <top/>
      <bottom/>
      <diagonal/>
    </border>
    <border>
      <left/>
      <right/>
      <top/>
      <bottom style="hair">
        <color rgb="FF01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dotted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dotted">
        <color rgb="FF000000"/>
      </bottom>
      <diagonal/>
    </border>
    <border>
      <left/>
      <right style="dotted">
        <color rgb="FF000000"/>
      </right>
      <top/>
      <bottom style="dotted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indexed="64"/>
      </left>
      <right/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indexed="64"/>
      </left>
      <right style="hair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/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/>
      <bottom/>
      <diagonal/>
    </border>
    <border>
      <left style="thin">
        <color rgb="FFA6A6A6"/>
      </left>
      <right style="thin">
        <color rgb="FFA6A6A6"/>
      </right>
      <top style="thin">
        <color theme="0" tint="-0.249977111117893"/>
      </top>
      <bottom/>
      <diagonal/>
    </border>
    <border>
      <left style="thin">
        <color rgb="FFA6A6A6"/>
      </left>
      <right style="thin">
        <color rgb="FFA6A6A6"/>
      </right>
      <top/>
      <bottom style="thin">
        <color rgb="FFA6A6A6"/>
      </bottom>
      <diagonal/>
    </border>
    <border>
      <left/>
      <right/>
      <top style="thin">
        <color rgb="FFA6A6A6"/>
      </top>
      <bottom style="thin">
        <color theme="0" tint="-0.249977111117893"/>
      </bottom>
      <diagonal/>
    </border>
    <border>
      <left/>
      <right style="thin">
        <color rgb="FFA6A6A6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/>
      <diagonal/>
    </border>
    <border>
      <left style="thin">
        <color rgb="FFA6A6A6"/>
      </left>
      <right style="thin">
        <color rgb="FFA6A6A6"/>
      </right>
      <top style="thin">
        <color theme="0" tint="-0.249977111117893"/>
      </top>
      <bottom style="thin">
        <color rgb="FFA6A6A6"/>
      </bottom>
      <diagonal/>
    </border>
    <border>
      <left style="thin">
        <color rgb="FFA6A6A6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rgb="FFA6A6A6"/>
      </left>
      <right style="thin">
        <color rgb="FFA6A6A6"/>
      </right>
      <top/>
      <bottom style="thin">
        <color theme="0" tint="-0.249977111117893"/>
      </bottom>
      <diagonal/>
    </border>
    <border>
      <left style="thin">
        <color rgb="FFA6A6A6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rgb="FFA6A6A6"/>
      </right>
      <top style="thin">
        <color theme="0" tint="-0.249977111117893"/>
      </top>
      <bottom/>
      <diagonal/>
    </border>
    <border>
      <left style="thin">
        <color rgb="FFA6A6A6"/>
      </left>
      <right style="thin">
        <color rgb="FFA6A6A6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A6A6A6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/>
      <bottom/>
      <diagonal/>
    </border>
    <border>
      <left style="thin">
        <color rgb="FFA6A6A6"/>
      </left>
      <right style="thin">
        <color theme="0" tint="-0.249977111117893"/>
      </right>
      <top/>
      <bottom style="thin">
        <color rgb="FFA6A6A6"/>
      </bottom>
      <diagonal/>
    </border>
    <border>
      <left style="medium">
        <color rgb="FFA6A6A6"/>
      </left>
      <right/>
      <top style="medium">
        <color rgb="FFA6A6A6"/>
      </top>
      <bottom style="medium">
        <color rgb="FFA6A6A6"/>
      </bottom>
      <diagonal/>
    </border>
    <border>
      <left/>
      <right/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 style="medium">
        <color rgb="FFA6A6A6"/>
      </top>
      <bottom style="medium">
        <color rgb="FFA6A6A6"/>
      </bottom>
      <diagonal/>
    </border>
    <border>
      <left/>
      <right style="medium">
        <color rgb="FFA6A6A6"/>
      </right>
      <top/>
      <bottom style="medium">
        <color rgb="FFA6A6A6"/>
      </bottom>
      <diagonal/>
    </border>
    <border>
      <left style="medium">
        <color rgb="FFA6A6A6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 style="thin">
        <color rgb="FFB7B7B7"/>
      </left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  <border>
      <left style="thin">
        <color rgb="FFB7B7B7"/>
      </left>
      <right/>
      <top style="thin">
        <color rgb="FFB7B7B7"/>
      </top>
      <bottom/>
      <diagonal/>
    </border>
    <border>
      <left/>
      <right/>
      <top style="thin">
        <color rgb="FFB7B7B7"/>
      </top>
      <bottom/>
      <diagonal/>
    </border>
    <border>
      <left/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/>
      <top/>
      <bottom/>
      <diagonal/>
    </border>
    <border>
      <left/>
      <right style="thin">
        <color rgb="FFB7B7B7"/>
      </right>
      <top/>
      <bottom/>
      <diagonal/>
    </border>
    <border>
      <left style="thin">
        <color rgb="FFB7B7B7"/>
      </left>
      <right/>
      <top/>
      <bottom style="thin">
        <color rgb="FFB7B7B7"/>
      </bottom>
      <diagonal/>
    </border>
    <border>
      <left/>
      <right/>
      <top/>
      <bottom style="thin">
        <color rgb="FFB7B7B7"/>
      </bottom>
      <diagonal/>
    </border>
    <border>
      <left/>
      <right style="thin">
        <color rgb="FFB7B7B7"/>
      </right>
      <top/>
      <bottom style="thin">
        <color rgb="FFB7B7B7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B7B7B7"/>
      </left>
      <right/>
      <top style="thin">
        <color rgb="FFB7B7B7"/>
      </top>
      <bottom style="thin">
        <color rgb="FFB7B7B7"/>
      </bottom>
      <diagonal/>
    </border>
    <border>
      <left/>
      <right/>
      <top style="thin">
        <color rgb="FFB7B7B7"/>
      </top>
      <bottom style="thin">
        <color rgb="FFB7B7B7"/>
      </bottom>
      <diagonal/>
    </border>
    <border>
      <left/>
      <right style="thin">
        <color rgb="FFB7B7B7"/>
      </right>
      <top style="thin">
        <color rgb="FFB7B7B7"/>
      </top>
      <bottom style="thin">
        <color rgb="FFB7B7B7"/>
      </bottom>
      <diagonal/>
    </border>
    <border>
      <left style="thin">
        <color rgb="FF999999"/>
      </left>
      <right style="thin">
        <color rgb="FF999999"/>
      </right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  <border>
      <left style="thin">
        <color rgb="FFA6A6A6"/>
      </left>
      <right/>
      <top style="thin">
        <color rgb="FF999999"/>
      </top>
      <bottom/>
      <diagonal/>
    </border>
    <border>
      <left/>
      <right style="thin">
        <color rgb="FFA6A6A6"/>
      </right>
      <top style="thin">
        <color rgb="FF999999"/>
      </top>
      <bottom/>
      <diagonal/>
    </border>
    <border>
      <left style="thin">
        <color rgb="FFA6A6A6"/>
      </left>
      <right style="thin">
        <color rgb="FFA6A6A6"/>
      </right>
      <top style="thin">
        <color rgb="FF999999"/>
      </top>
      <bottom/>
      <diagonal/>
    </border>
    <border>
      <left style="thin">
        <color rgb="FF999999"/>
      </left>
      <right style="thin">
        <color rgb="FFA6A6A6"/>
      </right>
      <top style="thin">
        <color rgb="FF999999"/>
      </top>
      <bottom/>
      <diagonal/>
    </border>
    <border>
      <left style="thin">
        <color rgb="FF999999"/>
      </left>
      <right style="thin">
        <color rgb="FFA6A6A6"/>
      </right>
      <top/>
      <bottom/>
      <diagonal/>
    </border>
    <border>
      <left/>
      <right style="thin">
        <color rgb="FFA6A6A6"/>
      </right>
      <top/>
      <bottom style="thin">
        <color rgb="FF999999"/>
      </bottom>
      <diagonal/>
    </border>
    <border>
      <left style="thin">
        <color rgb="FFB7B7B7"/>
      </left>
      <right style="thin">
        <color rgb="FFB7B7B7"/>
      </right>
      <top style="thin">
        <color rgb="FFB7B7B7"/>
      </top>
      <bottom/>
      <diagonal/>
    </border>
    <border>
      <left style="thin">
        <color rgb="FFB7B7B7"/>
      </left>
      <right style="thin">
        <color rgb="FFB7B7B7"/>
      </right>
      <top/>
      <bottom style="thin">
        <color rgb="FFB7B7B7"/>
      </bottom>
      <diagonal/>
    </border>
    <border>
      <left style="thin">
        <color rgb="FFB7B7B7"/>
      </left>
      <right style="thin">
        <color rgb="FFB7B7B7"/>
      </right>
      <top/>
      <bottom/>
      <diagonal/>
    </border>
    <border>
      <left style="thin">
        <color rgb="FFA6A6A6"/>
      </left>
      <right/>
      <top style="thin">
        <color rgb="FFA6A6A6"/>
      </top>
      <bottom style="thin">
        <color rgb="FFB7B7B7"/>
      </bottom>
      <diagonal/>
    </border>
    <border>
      <left/>
      <right style="thin">
        <color rgb="FFA6A6A6"/>
      </right>
      <top style="thin">
        <color rgb="FFA6A6A6"/>
      </top>
      <bottom style="thin">
        <color rgb="FFB7B7B7"/>
      </bottom>
      <diagonal/>
    </border>
    <border>
      <left/>
      <right style="thin">
        <color rgb="FFA6A6A6"/>
      </right>
      <top/>
      <bottom style="thin">
        <color rgb="FFB7B7B7"/>
      </bottom>
      <diagonal/>
    </border>
    <border>
      <left style="thin">
        <color rgb="FFA6A6A6"/>
      </left>
      <right/>
      <top style="thin">
        <color rgb="FFB7B7B7"/>
      </top>
      <bottom/>
      <diagonal/>
    </border>
    <border>
      <left/>
      <right style="thin">
        <color rgb="FFA6A6A6"/>
      </right>
      <top style="thin">
        <color rgb="FFB7B7B7"/>
      </top>
      <bottom/>
      <diagonal/>
    </border>
    <border>
      <left style="thin">
        <color rgb="FFA6A6A6"/>
      </left>
      <right/>
      <top/>
      <bottom style="thin">
        <color rgb="FFB7B7B7"/>
      </bottom>
      <diagonal/>
    </border>
    <border>
      <left style="hair">
        <color rgb="FF000000"/>
      </left>
      <right/>
      <top style="thin">
        <color rgb="FFA6A6A6"/>
      </top>
      <bottom style="hair">
        <color rgb="FF000000"/>
      </bottom>
      <diagonal/>
    </border>
    <border>
      <left/>
      <right/>
      <top style="thin">
        <color rgb="FFA6A6A6"/>
      </top>
      <bottom style="hair">
        <color rgb="FF000000"/>
      </bottom>
      <diagonal/>
    </border>
    <border>
      <left style="thin">
        <color rgb="FFB7B7B7"/>
      </left>
      <right/>
      <top style="thin">
        <color rgb="FFA6A6A6"/>
      </top>
      <bottom style="thin">
        <color rgb="FFB7B7B7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B7B7B7"/>
      </bottom>
      <diagonal/>
    </border>
    <border>
      <left style="thin">
        <color rgb="FFB7B7B7"/>
      </left>
      <right/>
      <top/>
      <bottom style="thin">
        <color rgb="FF999999"/>
      </bottom>
      <diagonal/>
    </border>
    <border>
      <left/>
      <right style="thin">
        <color rgb="FFB7B7B7"/>
      </right>
      <top/>
      <bottom style="thin">
        <color rgb="FF999999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thin">
        <color rgb="FFA6A6A6"/>
      </top>
      <bottom/>
      <diagonal/>
    </border>
    <border>
      <left/>
      <right/>
      <top style="thin">
        <color rgb="FFAEAAAA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249977111117893"/>
      </left>
      <right style="thin">
        <color rgb="FFA6A6A6"/>
      </right>
      <top style="thin">
        <color theme="0" tint="-0.249977111117893"/>
      </top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theme="0" tint="-0.249977111117893"/>
      </top>
      <bottom style="thin">
        <color indexed="64"/>
      </bottom>
      <diagonal/>
    </border>
    <border>
      <left style="thin">
        <color rgb="FFA6A6A6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rgb="FFA6A6A6"/>
      </left>
      <right style="thin">
        <color rgb="FFA6A6A6"/>
      </right>
      <top/>
      <bottom style="thin">
        <color indexed="64"/>
      </bottom>
      <diagonal/>
    </border>
    <border>
      <left/>
      <right style="thin">
        <color rgb="FFA6A6A6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A6A6A6"/>
      </bottom>
      <diagonal/>
    </border>
    <border>
      <left/>
      <right style="thin">
        <color rgb="FFA6A6A6"/>
      </right>
      <top style="thin">
        <color indexed="64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 style="thin">
        <color rgb="FFA6A6A6"/>
      </bottom>
      <diagonal/>
    </border>
    <border>
      <left style="thin">
        <color indexed="64"/>
      </left>
      <right/>
      <top style="thin">
        <color rgb="FFA6A6A6"/>
      </top>
      <bottom style="thin">
        <color indexed="64"/>
      </bottom>
      <diagonal/>
    </border>
    <border>
      <left/>
      <right style="thin">
        <color rgb="FFA6A6A6"/>
      </right>
      <top style="thin">
        <color rgb="FFA6A6A6"/>
      </top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indexed="64"/>
      </bottom>
      <diagonal/>
    </border>
    <border>
      <left style="thin">
        <color rgb="FFA6A6A6"/>
      </left>
      <right style="thin">
        <color indexed="64"/>
      </right>
      <top style="thin">
        <color rgb="FFA6A6A6"/>
      </top>
      <bottom style="thin">
        <color indexed="64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thin">
        <color rgb="FFA6A6A6"/>
      </top>
      <bottom style="hair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7B7B7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B7B7B7"/>
      </right>
      <top style="thin">
        <color rgb="FF999999"/>
      </top>
      <bottom style="thin">
        <color rgb="FF999999"/>
      </bottom>
      <diagonal/>
    </border>
    <border>
      <left style="thin">
        <color rgb="FFB7B7B7"/>
      </left>
      <right/>
      <top style="thin">
        <color rgb="FFB7B7B7"/>
      </top>
      <bottom style="hair">
        <color rgb="FF000000"/>
      </bottom>
      <diagonal/>
    </border>
    <border>
      <left/>
      <right style="thin">
        <color rgb="FFB7B7B7"/>
      </right>
      <top style="thin">
        <color rgb="FFB7B7B7"/>
      </top>
      <bottom style="hair">
        <color rgb="FF000000"/>
      </bottom>
      <diagonal/>
    </border>
    <border>
      <left style="thin">
        <color rgb="FFB7B7B7"/>
      </left>
      <right/>
      <top style="thin">
        <color rgb="FF999999"/>
      </top>
      <bottom style="thin">
        <color rgb="FFB7B7B7"/>
      </bottom>
      <diagonal/>
    </border>
    <border>
      <left/>
      <right style="thin">
        <color rgb="FFB7B7B7"/>
      </right>
      <top style="thin">
        <color rgb="FF999999"/>
      </top>
      <bottom style="thin">
        <color rgb="FFB7B7B7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6A6A6"/>
      </right>
      <top style="thin">
        <color rgb="FF000000"/>
      </top>
      <bottom style="thin">
        <color rgb="FFA6A6A6"/>
      </bottom>
      <diagonal/>
    </border>
    <border>
      <left/>
      <right style="thin">
        <color rgb="FFA6A6A6"/>
      </right>
      <top style="thin">
        <color rgb="FF000000"/>
      </top>
      <bottom style="thin">
        <color rgb="FFA6A6A6"/>
      </bottom>
      <diagonal/>
    </border>
    <border>
      <left/>
      <right style="thin">
        <color rgb="FF000000"/>
      </right>
      <top style="thin">
        <color rgb="FF000000"/>
      </top>
      <bottom style="thin">
        <color rgb="FFA6A6A6"/>
      </bottom>
      <diagonal/>
    </border>
    <border>
      <left style="thin">
        <color rgb="FF000000"/>
      </left>
      <right style="thin">
        <color rgb="FFA6A6A6"/>
      </right>
      <top style="thin">
        <color rgb="FFA6A6A6"/>
      </top>
      <bottom style="thin">
        <color rgb="FF000000"/>
      </bottom>
      <diagonal/>
    </border>
    <border>
      <left/>
      <right style="thin">
        <color rgb="FFA6A6A6"/>
      </right>
      <top style="thin">
        <color rgb="FFA6A6A6"/>
      </top>
      <bottom style="thin">
        <color rgb="FF000000"/>
      </bottom>
      <diagonal/>
    </border>
    <border>
      <left/>
      <right style="thin">
        <color rgb="FF000000"/>
      </right>
      <top style="thin">
        <color rgb="FFA6A6A6"/>
      </top>
      <bottom style="thin">
        <color rgb="FF000000"/>
      </bottom>
      <diagonal/>
    </border>
    <border>
      <left/>
      <right style="thin">
        <color theme="6"/>
      </right>
      <top style="thin">
        <color rgb="FFA6A6A6"/>
      </top>
      <bottom style="thin">
        <color rgb="FFA6A6A6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70AD47"/>
      </left>
      <right/>
      <top style="thin">
        <color rgb="FF70AD47"/>
      </top>
      <bottom/>
      <diagonal/>
    </border>
    <border>
      <left/>
      <right/>
      <top style="thin">
        <color rgb="FF70AD47"/>
      </top>
      <bottom/>
      <diagonal/>
    </border>
    <border>
      <left/>
      <right style="thin">
        <color rgb="FF70AD47"/>
      </right>
      <top style="thin">
        <color rgb="FF70AD47"/>
      </top>
      <bottom/>
      <diagonal/>
    </border>
    <border>
      <left style="thin">
        <color rgb="FF70AD47"/>
      </left>
      <right/>
      <top/>
      <bottom/>
      <diagonal/>
    </border>
    <border>
      <left/>
      <right style="thin">
        <color rgb="FF70AD47"/>
      </right>
      <top/>
      <bottom/>
      <diagonal/>
    </border>
    <border>
      <left style="thin">
        <color rgb="FF70AD47"/>
      </left>
      <right style="thin">
        <color rgb="FF70AD47"/>
      </right>
      <top style="thin">
        <color rgb="FF70AD47"/>
      </top>
      <bottom style="thin">
        <color rgb="FF70AD47"/>
      </bottom>
      <diagonal/>
    </border>
    <border>
      <left style="thin">
        <color rgb="FF70AD47"/>
      </left>
      <right/>
      <top style="thin">
        <color rgb="FF70AD47"/>
      </top>
      <bottom style="thin">
        <color rgb="FF70AD47"/>
      </bottom>
      <diagonal/>
    </border>
    <border>
      <left/>
      <right/>
      <top style="thin">
        <color rgb="FF70AD47"/>
      </top>
      <bottom style="thin">
        <color rgb="FF70AD47"/>
      </bottom>
      <diagonal/>
    </border>
    <border>
      <left/>
      <right style="thin">
        <color rgb="FF70AD47"/>
      </right>
      <top style="thin">
        <color rgb="FF70AD47"/>
      </top>
      <bottom style="thin">
        <color rgb="FF70AD47"/>
      </bottom>
      <diagonal/>
    </border>
    <border>
      <left style="thin">
        <color rgb="FF70AD47"/>
      </left>
      <right style="thin">
        <color rgb="FF70AD47"/>
      </right>
      <top/>
      <bottom style="thin">
        <color rgb="FF70AD47"/>
      </bottom>
      <diagonal/>
    </border>
    <border>
      <left/>
      <right style="thin">
        <color rgb="FF70AD47"/>
      </right>
      <top/>
      <bottom style="thin">
        <color rgb="FF70AD47"/>
      </bottom>
      <diagonal/>
    </border>
    <border>
      <left style="thin">
        <color rgb="FFA6A6A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rgb="FFA6A6A6"/>
      </right>
      <top style="thin">
        <color theme="6"/>
      </top>
      <bottom/>
      <diagonal/>
    </border>
    <border>
      <left style="thin">
        <color rgb="FFA6A6A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rgb="FFA6A6A6"/>
      </right>
      <top/>
      <bottom style="thin">
        <color theme="6"/>
      </bottom>
      <diagonal/>
    </border>
    <border>
      <left style="thin">
        <color rgb="FFA6A6A6"/>
      </left>
      <right style="thin">
        <color rgb="FFA6A6A6"/>
      </right>
      <top/>
      <bottom style="thin">
        <color theme="6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 style="dashed">
        <color rgb="FF000000"/>
      </top>
      <bottom style="dashed">
        <color rgb="FF000000"/>
      </bottom>
      <diagonal/>
    </border>
    <border>
      <left/>
      <right/>
      <top style="dashed">
        <color rgb="FF000000"/>
      </top>
      <bottom style="dashed">
        <color rgb="FF000000"/>
      </bottom>
      <diagonal/>
    </border>
    <border>
      <left/>
      <right style="hair">
        <color rgb="FF000000"/>
      </right>
      <top style="dashed">
        <color rgb="FF000000"/>
      </top>
      <bottom style="dashed">
        <color rgb="FF000000"/>
      </bottom>
      <diagonal/>
    </border>
    <border>
      <left style="thin">
        <color rgb="FF70AC46"/>
      </left>
      <right/>
      <top style="thin">
        <color rgb="FF70AC46"/>
      </top>
      <bottom/>
      <diagonal/>
    </border>
    <border>
      <left/>
      <right/>
      <top style="thin">
        <color rgb="FF70AC46"/>
      </top>
      <bottom/>
      <diagonal/>
    </border>
    <border>
      <left/>
      <right style="thin">
        <color rgb="FF70AC46"/>
      </right>
      <top style="thin">
        <color rgb="FF70AC46"/>
      </top>
      <bottom/>
      <diagonal/>
    </border>
    <border>
      <left style="thin">
        <color rgb="FF70AC46"/>
      </left>
      <right/>
      <top/>
      <bottom/>
      <diagonal/>
    </border>
    <border>
      <left/>
      <right style="thin">
        <color rgb="FF70AC46"/>
      </right>
      <top/>
      <bottom/>
      <diagonal/>
    </border>
    <border>
      <left style="thin">
        <color rgb="FF70AC46"/>
      </left>
      <right style="thin">
        <color rgb="FF70AC46"/>
      </right>
      <top/>
      <bottom style="thin">
        <color rgb="FF70AC46"/>
      </bottom>
      <diagonal/>
    </border>
    <border>
      <left/>
      <right style="thin">
        <color rgb="FF70AC46"/>
      </right>
      <top/>
      <bottom style="thin">
        <color rgb="FF70AC46"/>
      </bottom>
      <diagonal/>
    </border>
    <border>
      <left style="thin">
        <color rgb="FF70AC46"/>
      </left>
      <right style="thin">
        <color rgb="FF70AC46"/>
      </right>
      <top/>
      <bottom style="thin">
        <color rgb="FF000000"/>
      </bottom>
      <diagonal/>
    </border>
    <border>
      <left/>
      <right style="thin">
        <color rgb="FF70AC46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A6A6A6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dotted">
        <color rgb="FF000000"/>
      </bottom>
      <diagonal/>
    </border>
    <border>
      <left/>
      <right style="medium">
        <color indexed="64"/>
      </right>
      <top/>
      <bottom style="dotted">
        <color rgb="FF00000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medium">
        <color rgb="FF1F497D"/>
      </left>
      <right/>
      <top style="medium">
        <color rgb="FF1F497D"/>
      </top>
      <bottom/>
      <diagonal/>
    </border>
    <border>
      <left/>
      <right/>
      <top style="medium">
        <color rgb="FF1F497D"/>
      </top>
      <bottom/>
      <diagonal/>
    </border>
    <border>
      <left/>
      <right style="medium">
        <color rgb="FF1F497D"/>
      </right>
      <top style="medium">
        <color rgb="FF1F497D"/>
      </top>
      <bottom/>
      <diagonal/>
    </border>
    <border>
      <left style="medium">
        <color rgb="FF1F497D"/>
      </left>
      <right/>
      <top/>
      <bottom/>
      <diagonal/>
    </border>
    <border>
      <left/>
      <right style="medium">
        <color rgb="FF1F497D"/>
      </right>
      <top/>
      <bottom/>
      <diagonal/>
    </border>
    <border>
      <left style="medium">
        <color rgb="FF1F497D"/>
      </left>
      <right/>
      <top style="thin">
        <color rgb="FF1F497D"/>
      </top>
      <bottom/>
      <diagonal/>
    </border>
    <border>
      <left/>
      <right/>
      <top style="thin">
        <color rgb="FF1F497D"/>
      </top>
      <bottom/>
      <diagonal/>
    </border>
    <border>
      <left/>
      <right style="thin">
        <color rgb="FF1F497D"/>
      </right>
      <top style="thin">
        <color rgb="FF1F497D"/>
      </top>
      <bottom/>
      <diagonal/>
    </border>
    <border>
      <left/>
      <right style="thin">
        <color rgb="FF1F497D"/>
      </right>
      <top/>
      <bottom/>
      <diagonal/>
    </border>
    <border>
      <left style="medium">
        <color rgb="FF1F497D"/>
      </left>
      <right/>
      <top/>
      <bottom style="thin">
        <color rgb="FF1F497D"/>
      </bottom>
      <diagonal/>
    </border>
    <border>
      <left/>
      <right/>
      <top/>
      <bottom style="thin">
        <color rgb="FF1F497D"/>
      </bottom>
      <diagonal/>
    </border>
    <border>
      <left/>
      <right style="thin">
        <color rgb="FF1F497D"/>
      </right>
      <top/>
      <bottom style="thin">
        <color rgb="FF1F497D"/>
      </bottom>
      <diagonal/>
    </border>
    <border>
      <left style="medium">
        <color rgb="FF1F497D"/>
      </left>
      <right/>
      <top/>
      <bottom style="medium">
        <color rgb="FF1F497D"/>
      </bottom>
      <diagonal/>
    </border>
    <border>
      <left/>
      <right/>
      <top/>
      <bottom style="medium">
        <color rgb="FF1F497D"/>
      </bottom>
      <diagonal/>
    </border>
    <border>
      <left/>
      <right style="medium">
        <color rgb="FF1F497D"/>
      </right>
      <top/>
      <bottom style="medium">
        <color rgb="FF1F497D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rgb="FFA6A6A6"/>
      </left>
      <right/>
      <top/>
      <bottom style="thin">
        <color theme="2" tint="-9.9978637043366805E-2"/>
      </bottom>
      <diagonal/>
    </border>
    <border>
      <left/>
      <right/>
      <top/>
      <bottom style="thin">
        <color theme="2" tint="-9.9978637043366805E-2"/>
      </bottom>
      <diagonal/>
    </border>
    <border>
      <left/>
      <right style="thin">
        <color rgb="FFA6A6A6"/>
      </right>
      <top/>
      <bottom style="thin">
        <color theme="2" tint="-9.9978637043366805E-2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dotted">
        <color rgb="FF000000"/>
      </bottom>
      <diagonal/>
    </border>
    <border>
      <left/>
      <right style="medium">
        <color rgb="FF000000"/>
      </right>
      <top/>
      <bottom style="dotted">
        <color rgb="FF000000"/>
      </bottom>
      <diagonal/>
    </border>
    <border>
      <left style="dashed">
        <color rgb="FF000000"/>
      </left>
      <right style="hair">
        <color rgb="FF000000"/>
      </right>
      <top style="dashed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dashed">
        <color rgb="FF000000"/>
      </top>
      <bottom style="hair">
        <color rgb="FF000000"/>
      </bottom>
      <diagonal/>
    </border>
    <border>
      <left style="hair">
        <color rgb="FF000000"/>
      </left>
      <right style="dashed">
        <color rgb="FF000000"/>
      </right>
      <top style="dashed">
        <color rgb="FF000000"/>
      </top>
      <bottom style="hair">
        <color rgb="FF000000"/>
      </bottom>
      <diagonal/>
    </border>
    <border>
      <left style="dashed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dashed">
        <color rgb="FF000000"/>
      </right>
      <top style="hair">
        <color rgb="FF000000"/>
      </top>
      <bottom style="hair">
        <color rgb="FF000000"/>
      </bottom>
      <diagonal/>
    </border>
  </borders>
  <cellStyleXfs count="16">
    <xf numFmtId="0" fontId="0" fillId="0" borderId="0"/>
    <xf numFmtId="0" fontId="38" fillId="0" borderId="0"/>
    <xf numFmtId="9" fontId="61" fillId="0" borderId="0" applyFont="0" applyFill="0" applyBorder="0" applyAlignment="0" applyProtection="0"/>
    <xf numFmtId="0" fontId="102" fillId="0" borderId="0"/>
    <xf numFmtId="168" fontId="104" fillId="0" borderId="0"/>
    <xf numFmtId="169" fontId="83" fillId="0" borderId="0" applyBorder="0" applyProtection="0"/>
    <xf numFmtId="0" fontId="129" fillId="0" borderId="0" applyNumberFormat="0" applyFill="0" applyBorder="0" applyAlignment="0" applyProtection="0"/>
    <xf numFmtId="0" fontId="89" fillId="0" borderId="0"/>
    <xf numFmtId="0" fontId="135" fillId="0" borderId="0"/>
    <xf numFmtId="0" fontId="1" fillId="0" borderId="0"/>
    <xf numFmtId="14" fontId="136" fillId="0" borderId="0" applyFill="0" applyBorder="0" applyProtection="0">
      <alignment horizontal="right" vertical="center" indent="2"/>
    </xf>
    <xf numFmtId="0" fontId="4" fillId="0" borderId="0" applyBorder="0" applyProtection="0"/>
    <xf numFmtId="0" fontId="4" fillId="0" borderId="0" applyBorder="0" applyProtection="0"/>
    <xf numFmtId="0" fontId="4" fillId="0" borderId="0"/>
    <xf numFmtId="176" fontId="1" fillId="0" borderId="0" applyFont="0" applyFill="0" applyBorder="0" applyAlignment="0" applyProtection="0"/>
    <xf numFmtId="177" fontId="137" fillId="0" borderId="0"/>
  </cellStyleXfs>
  <cellXfs count="1742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3" borderId="6" xfId="0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165" fontId="8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49" fontId="9" fillId="0" borderId="6" xfId="0" applyNumberFormat="1" applyFont="1" applyBorder="1" applyAlignment="1">
      <alignment horizontal="center" vertical="center"/>
    </xf>
    <xf numFmtId="164" fontId="10" fillId="5" borderId="6" xfId="0" applyNumberFormat="1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left" vertical="center" wrapText="1"/>
    </xf>
    <xf numFmtId="0" fontId="10" fillId="5" borderId="6" xfId="0" applyFont="1" applyFill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left"/>
    </xf>
    <xf numFmtId="164" fontId="10" fillId="0" borderId="6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left" vertical="center" wrapText="1"/>
    </xf>
    <xf numFmtId="4" fontId="10" fillId="6" borderId="6" xfId="0" applyNumberFormat="1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left" vertical="center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vertical="center" wrapText="1"/>
    </xf>
    <xf numFmtId="4" fontId="11" fillId="0" borderId="0" xfId="0" applyNumberFormat="1" applyFont="1"/>
    <xf numFmtId="4" fontId="3" fillId="2" borderId="0" xfId="0" applyNumberFormat="1" applyFont="1" applyFill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7" fillId="2" borderId="0" xfId="0" applyFont="1" applyFill="1" applyAlignment="1">
      <alignment vertical="center"/>
    </xf>
    <xf numFmtId="164" fontId="10" fillId="5" borderId="6" xfId="0" applyNumberFormat="1" applyFont="1" applyFill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164" fontId="10" fillId="7" borderId="6" xfId="0" applyNumberFormat="1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center" vertical="center" wrapText="1"/>
    </xf>
    <xf numFmtId="4" fontId="10" fillId="7" borderId="6" xfId="0" applyNumberFormat="1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left" vertical="center" wrapText="1"/>
    </xf>
    <xf numFmtId="0" fontId="10" fillId="4" borderId="6" xfId="0" applyFont="1" applyFill="1" applyBorder="1" applyAlignment="1">
      <alignment horizontal="center" vertical="center" wrapText="1"/>
    </xf>
    <xf numFmtId="4" fontId="10" fillId="4" borderId="6" xfId="0" applyNumberFormat="1" applyFont="1" applyFill="1" applyBorder="1" applyAlignment="1">
      <alignment horizontal="center" vertical="center"/>
    </xf>
    <xf numFmtId="4" fontId="10" fillId="4" borderId="6" xfId="0" applyNumberFormat="1" applyFont="1" applyFill="1" applyBorder="1" applyAlignment="1">
      <alignment horizontal="center" vertical="center" wrapText="1"/>
    </xf>
    <xf numFmtId="164" fontId="10" fillId="4" borderId="6" xfId="0" applyNumberFormat="1" applyFont="1" applyFill="1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wrapText="1"/>
    </xf>
    <xf numFmtId="4" fontId="10" fillId="7" borderId="6" xfId="0" applyNumberFormat="1" applyFont="1" applyFill="1" applyBorder="1" applyAlignment="1">
      <alignment horizontal="center" vertical="center"/>
    </xf>
    <xf numFmtId="2" fontId="10" fillId="4" borderId="6" xfId="0" applyNumberFormat="1" applyFont="1" applyFill="1" applyBorder="1" applyAlignment="1">
      <alignment horizontal="left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/>
    </xf>
    <xf numFmtId="164" fontId="10" fillId="2" borderId="6" xfId="0" applyNumberFormat="1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wrapText="1"/>
    </xf>
    <xf numFmtId="0" fontId="8" fillId="3" borderId="6" xfId="0" applyFont="1" applyFill="1" applyBorder="1" applyAlignment="1">
      <alignment wrapText="1"/>
    </xf>
    <xf numFmtId="4" fontId="8" fillId="3" borderId="6" xfId="0" applyNumberFormat="1" applyFont="1" applyFill="1" applyBorder="1" applyAlignment="1">
      <alignment horizontal="center" wrapText="1"/>
    </xf>
    <xf numFmtId="0" fontId="17" fillId="0" borderId="0" xfId="0" applyFont="1"/>
    <xf numFmtId="165" fontId="8" fillId="2" borderId="6" xfId="0" applyNumberFormat="1" applyFont="1" applyFill="1" applyBorder="1" applyAlignment="1">
      <alignment horizontal="center" wrapText="1"/>
    </xf>
    <xf numFmtId="0" fontId="17" fillId="0" borderId="6" xfId="0" applyFont="1" applyBorder="1"/>
    <xf numFmtId="0" fontId="16" fillId="2" borderId="10" xfId="0" applyFont="1" applyFill="1" applyBorder="1" applyAlignment="1">
      <alignment wrapText="1"/>
    </xf>
    <xf numFmtId="0" fontId="16" fillId="2" borderId="1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49" fontId="12" fillId="0" borderId="0" xfId="0" applyNumberFormat="1" applyFont="1" applyAlignment="1">
      <alignment vertical="center"/>
    </xf>
    <xf numFmtId="0" fontId="19" fillId="0" borderId="0" xfId="0" applyFont="1"/>
    <xf numFmtId="164" fontId="20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4" fontId="20" fillId="11" borderId="6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left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left" vertical="center" wrapText="1"/>
    </xf>
    <xf numFmtId="4" fontId="21" fillId="3" borderId="6" xfId="0" applyNumberFormat="1" applyFont="1" applyFill="1" applyBorder="1" applyAlignment="1">
      <alignment horizontal="center" vertical="center" wrapText="1"/>
    </xf>
    <xf numFmtId="165" fontId="21" fillId="2" borderId="6" xfId="0" applyNumberFormat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4" fontId="20" fillId="2" borderId="6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4" fontId="20" fillId="2" borderId="18" xfId="0" applyNumberFormat="1" applyFont="1" applyFill="1" applyBorder="1" applyAlignment="1">
      <alignment horizontal="center" vertical="center" wrapText="1"/>
    </xf>
    <xf numFmtId="0" fontId="22" fillId="0" borderId="0" xfId="0" applyFont="1"/>
    <xf numFmtId="164" fontId="20" fillId="11" borderId="6" xfId="0" applyNumberFormat="1" applyFont="1" applyFill="1" applyBorder="1" applyAlignment="1">
      <alignment horizontal="center" vertical="center" wrapText="1"/>
    </xf>
    <xf numFmtId="0" fontId="20" fillId="11" borderId="6" xfId="0" applyFont="1" applyFill="1" applyBorder="1" applyAlignment="1">
      <alignment horizontal="left" vertical="center" wrapText="1"/>
    </xf>
    <xf numFmtId="0" fontId="20" fillId="11" borderId="6" xfId="0" applyFont="1" applyFill="1" applyBorder="1" applyAlignment="1">
      <alignment horizontal="center" vertical="center" wrapText="1"/>
    </xf>
    <xf numFmtId="0" fontId="20" fillId="10" borderId="6" xfId="0" applyFont="1" applyFill="1" applyBorder="1" applyAlignment="1">
      <alignment horizontal="left" vertical="center" wrapText="1"/>
    </xf>
    <xf numFmtId="0" fontId="20" fillId="11" borderId="3" xfId="0" applyFont="1" applyFill="1" applyBorder="1" applyAlignment="1">
      <alignment horizontal="center" vertical="center" wrapText="1"/>
    </xf>
    <xf numFmtId="4" fontId="20" fillId="11" borderId="5" xfId="0" applyNumberFormat="1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4" borderId="6" xfId="0" applyFont="1" applyFill="1" applyBorder="1" applyAlignment="1">
      <alignment horizontal="center" vertical="center" wrapText="1"/>
    </xf>
    <xf numFmtId="4" fontId="23" fillId="4" borderId="6" xfId="0" applyNumberFormat="1" applyFont="1" applyFill="1" applyBorder="1" applyAlignment="1">
      <alignment horizontal="center" vertical="center"/>
    </xf>
    <xf numFmtId="0" fontId="24" fillId="0" borderId="6" xfId="0" applyFont="1" applyBorder="1" applyAlignment="1">
      <alignment horizontal="left" vertical="center"/>
    </xf>
    <xf numFmtId="164" fontId="23" fillId="0" borderId="6" xfId="0" applyNumberFormat="1" applyFont="1" applyBorder="1" applyAlignment="1">
      <alignment horizontal="center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4" fontId="23" fillId="0" borderId="6" xfId="0" applyNumberFormat="1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0" fontId="23" fillId="8" borderId="15" xfId="0" applyFont="1" applyFill="1" applyBorder="1" applyAlignment="1">
      <alignment horizontal="center" vertical="center" wrapText="1"/>
    </xf>
    <xf numFmtId="0" fontId="23" fillId="8" borderId="14" xfId="0" applyFont="1" applyFill="1" applyBorder="1" applyAlignment="1">
      <alignment vertical="center" wrapText="1"/>
    </xf>
    <xf numFmtId="0" fontId="23" fillId="8" borderId="14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vertical="center" wrapText="1"/>
    </xf>
    <xf numFmtId="0" fontId="20" fillId="8" borderId="14" xfId="0" applyFont="1" applyFill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49" fontId="12" fillId="0" borderId="0" xfId="0" applyNumberFormat="1" applyFont="1" applyAlignment="1">
      <alignment horizontal="left"/>
    </xf>
    <xf numFmtId="0" fontId="20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left" vertical="center" wrapText="1"/>
    </xf>
    <xf numFmtId="0" fontId="20" fillId="5" borderId="6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165" fontId="21" fillId="11" borderId="6" xfId="0" applyNumberFormat="1" applyFont="1" applyFill="1" applyBorder="1" applyAlignment="1">
      <alignment horizontal="center" vertical="center" wrapText="1"/>
    </xf>
    <xf numFmtId="0" fontId="20" fillId="10" borderId="6" xfId="0" applyFont="1" applyFill="1" applyBorder="1" applyAlignment="1">
      <alignment horizontal="center" vertical="center"/>
    </xf>
    <xf numFmtId="0" fontId="20" fillId="10" borderId="6" xfId="0" applyFont="1" applyFill="1" applyBorder="1" applyAlignment="1">
      <alignment horizontal="left" vertical="center"/>
    </xf>
    <xf numFmtId="164" fontId="20" fillId="11" borderId="3" xfId="0" applyNumberFormat="1" applyFont="1" applyFill="1" applyBorder="1" applyAlignment="1">
      <alignment horizontal="center" vertical="center" wrapText="1"/>
    </xf>
    <xf numFmtId="0" fontId="20" fillId="11" borderId="4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164" fontId="20" fillId="5" borderId="6" xfId="0" applyNumberFormat="1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left" vertical="center" wrapText="1"/>
    </xf>
    <xf numFmtId="0" fontId="20" fillId="0" borderId="6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/>
    </xf>
    <xf numFmtId="164" fontId="20" fillId="7" borderId="6" xfId="0" applyNumberFormat="1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left" vertical="center" wrapText="1"/>
    </xf>
    <xf numFmtId="0" fontId="21" fillId="7" borderId="6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left" vertical="center" wrapText="1"/>
    </xf>
    <xf numFmtId="164" fontId="20" fillId="4" borderId="6" xfId="0" applyNumberFormat="1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2" fontId="20" fillId="4" borderId="6" xfId="0" applyNumberFormat="1" applyFont="1" applyFill="1" applyBorder="1" applyAlignment="1">
      <alignment horizontal="left"/>
    </xf>
    <xf numFmtId="164" fontId="21" fillId="2" borderId="6" xfId="0" applyNumberFormat="1" applyFont="1" applyFill="1" applyBorder="1" applyAlignment="1">
      <alignment horizontal="center" vertical="center" wrapText="1"/>
    </xf>
    <xf numFmtId="164" fontId="20" fillId="2" borderId="6" xfId="0" applyNumberFormat="1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21" fillId="12" borderId="6" xfId="0" applyFont="1" applyFill="1" applyBorder="1" applyAlignment="1">
      <alignment horizontal="center" vertical="center" wrapText="1"/>
    </xf>
    <xf numFmtId="0" fontId="21" fillId="12" borderId="6" xfId="0" applyFont="1" applyFill="1" applyBorder="1" applyAlignment="1">
      <alignment horizontal="left" vertical="center" wrapText="1"/>
    </xf>
    <xf numFmtId="164" fontId="20" fillId="10" borderId="6" xfId="0" applyNumberFormat="1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wrapText="1"/>
    </xf>
    <xf numFmtId="164" fontId="20" fillId="0" borderId="6" xfId="0" applyNumberFormat="1" applyFont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/>
    </xf>
    <xf numFmtId="0" fontId="27" fillId="0" borderId="0" xfId="0" applyFont="1"/>
    <xf numFmtId="0" fontId="30" fillId="0" borderId="0" xfId="0" applyFont="1"/>
    <xf numFmtId="0" fontId="27" fillId="0" borderId="0" xfId="0" applyFont="1" applyAlignment="1">
      <alignment horizontal="right"/>
    </xf>
    <xf numFmtId="0" fontId="28" fillId="0" borderId="0" xfId="0" applyFont="1" applyAlignment="1">
      <alignment horizontal="center"/>
    </xf>
    <xf numFmtId="0" fontId="31" fillId="0" borderId="0" xfId="0" applyFont="1"/>
    <xf numFmtId="0" fontId="32" fillId="14" borderId="23" xfId="0" applyFont="1" applyFill="1" applyBorder="1" applyAlignment="1">
      <alignment horizontal="center" vertical="center" wrapText="1"/>
    </xf>
    <xf numFmtId="0" fontId="29" fillId="2" borderId="33" xfId="0" applyFont="1" applyFill="1" applyBorder="1" applyAlignment="1">
      <alignment horizontal="center" vertical="top"/>
    </xf>
    <xf numFmtId="0" fontId="20" fillId="0" borderId="29" xfId="0" applyFont="1" applyBorder="1" applyAlignment="1">
      <alignment vertical="center"/>
    </xf>
    <xf numFmtId="0" fontId="20" fillId="0" borderId="30" xfId="0" applyFont="1" applyBorder="1" applyAlignment="1">
      <alignment vertical="center"/>
    </xf>
    <xf numFmtId="0" fontId="29" fillId="0" borderId="35" xfId="0" applyFont="1" applyBorder="1" applyAlignment="1">
      <alignment horizontal="center" vertical="top"/>
    </xf>
    <xf numFmtId="0" fontId="29" fillId="2" borderId="35" xfId="0" applyFont="1" applyFill="1" applyBorder="1" applyAlignment="1">
      <alignment horizontal="center" vertical="top"/>
    </xf>
    <xf numFmtId="0" fontId="32" fillId="2" borderId="24" xfId="0" applyFont="1" applyFill="1" applyBorder="1" applyAlignment="1">
      <alignment horizontal="center" vertical="top"/>
    </xf>
    <xf numFmtId="0" fontId="29" fillId="0" borderId="24" xfId="0" applyFont="1" applyBorder="1" applyAlignment="1">
      <alignment horizontal="center" vertical="top"/>
    </xf>
    <xf numFmtId="0" fontId="29" fillId="0" borderId="0" xfId="0" applyFont="1" applyAlignment="1">
      <alignment horizontal="center" vertical="top"/>
    </xf>
    <xf numFmtId="0" fontId="32" fillId="2" borderId="39" xfId="0" applyFont="1" applyFill="1" applyBorder="1" applyAlignment="1">
      <alignment horizontal="center" vertical="top"/>
    </xf>
    <xf numFmtId="0" fontId="32" fillId="2" borderId="0" xfId="0" applyFont="1" applyFill="1" applyAlignment="1">
      <alignment horizontal="center" vertical="top"/>
    </xf>
    <xf numFmtId="0" fontId="32" fillId="2" borderId="0" xfId="0" applyFont="1" applyFill="1" applyAlignment="1">
      <alignment horizontal="right" vertical="center"/>
    </xf>
    <xf numFmtId="0" fontId="32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29" fillId="0" borderId="37" xfId="0" applyFont="1" applyBorder="1" applyAlignment="1">
      <alignment horizontal="center" vertical="top"/>
    </xf>
    <xf numFmtId="0" fontId="29" fillId="2" borderId="42" xfId="0" applyFont="1" applyFill="1" applyBorder="1" applyAlignment="1">
      <alignment horizontal="center" vertical="top"/>
    </xf>
    <xf numFmtId="0" fontId="32" fillId="2" borderId="37" xfId="0" applyFont="1" applyFill="1" applyBorder="1" applyAlignment="1">
      <alignment horizontal="center" vertical="top"/>
    </xf>
    <xf numFmtId="0" fontId="32" fillId="2" borderId="35" xfId="0" applyFont="1" applyFill="1" applyBorder="1" applyAlignment="1">
      <alignment horizontal="center" vertical="top"/>
    </xf>
    <xf numFmtId="0" fontId="29" fillId="0" borderId="47" xfId="0" applyFont="1" applyBorder="1" applyAlignment="1">
      <alignment horizontal="center" vertical="top"/>
    </xf>
    <xf numFmtId="0" fontId="29" fillId="2" borderId="27" xfId="0" applyFont="1" applyFill="1" applyBorder="1" applyAlignment="1">
      <alignment horizontal="center" vertical="top"/>
    </xf>
    <xf numFmtId="0" fontId="29" fillId="2" borderId="36" xfId="0" applyFont="1" applyFill="1" applyBorder="1" applyAlignment="1">
      <alignment horizontal="center" vertical="center"/>
    </xf>
    <xf numFmtId="0" fontId="29" fillId="0" borderId="52" xfId="0" applyFont="1" applyBorder="1" applyAlignment="1">
      <alignment horizontal="center" vertical="center"/>
    </xf>
    <xf numFmtId="0" fontId="29" fillId="2" borderId="53" xfId="0" applyFont="1" applyFill="1" applyBorder="1" applyAlignment="1">
      <alignment horizontal="center" vertical="center"/>
    </xf>
    <xf numFmtId="0" fontId="20" fillId="11" borderId="54" xfId="0" applyFont="1" applyFill="1" applyBorder="1" applyAlignment="1">
      <alignment horizontal="center" vertical="center"/>
    </xf>
    <xf numFmtId="0" fontId="21" fillId="0" borderId="54" xfId="0" applyFont="1" applyBorder="1" applyAlignment="1">
      <alignment horizontal="center" vertical="center"/>
    </xf>
    <xf numFmtId="0" fontId="20" fillId="10" borderId="55" xfId="0" applyFont="1" applyFill="1" applyBorder="1" applyAlignment="1">
      <alignment horizontal="center" vertical="center"/>
    </xf>
    <xf numFmtId="0" fontId="34" fillId="0" borderId="55" xfId="0" applyFont="1" applyBorder="1" applyAlignment="1">
      <alignment horizontal="center" vertical="center"/>
    </xf>
    <xf numFmtId="0" fontId="32" fillId="2" borderId="40" xfId="0" applyFont="1" applyFill="1" applyBorder="1" applyAlignment="1">
      <alignment horizontal="center" vertical="top"/>
    </xf>
    <xf numFmtId="0" fontId="29" fillId="0" borderId="46" xfId="0" applyFont="1" applyBorder="1" applyAlignment="1">
      <alignment horizontal="center" vertical="top"/>
    </xf>
    <xf numFmtId="0" fontId="32" fillId="2" borderId="46" xfId="0" applyFont="1" applyFill="1" applyBorder="1" applyAlignment="1">
      <alignment horizontal="center" vertical="top"/>
    </xf>
    <xf numFmtId="0" fontId="35" fillId="2" borderId="28" xfId="0" applyFont="1" applyFill="1" applyBorder="1" applyAlignment="1">
      <alignment horizontal="right" vertical="center"/>
    </xf>
    <xf numFmtId="0" fontId="32" fillId="2" borderId="50" xfId="0" applyFont="1" applyFill="1" applyBorder="1" applyAlignment="1">
      <alignment horizontal="center" vertical="top"/>
    </xf>
    <xf numFmtId="0" fontId="29" fillId="2" borderId="37" xfId="0" applyFont="1" applyFill="1" applyBorder="1" applyAlignment="1">
      <alignment horizontal="center" vertical="top"/>
    </xf>
    <xf numFmtId="0" fontId="0" fillId="0" borderId="0" xfId="0" applyAlignment="1">
      <alignment vertical="center"/>
    </xf>
    <xf numFmtId="0" fontId="36" fillId="15" borderId="60" xfId="0" applyFont="1" applyFill="1" applyBorder="1" applyAlignment="1">
      <alignment horizontal="center" vertical="center" wrapText="1"/>
    </xf>
    <xf numFmtId="0" fontId="37" fillId="15" borderId="60" xfId="0" applyFont="1" applyFill="1" applyBorder="1" applyAlignment="1">
      <alignment horizontal="center" wrapText="1"/>
    </xf>
    <xf numFmtId="0" fontId="36" fillId="8" borderId="62" xfId="0" applyFont="1" applyFill="1" applyBorder="1" applyAlignment="1">
      <alignment wrapText="1"/>
    </xf>
    <xf numFmtId="0" fontId="36" fillId="8" borderId="63" xfId="0" applyFont="1" applyFill="1" applyBorder="1" applyAlignment="1">
      <alignment horizontal="center" wrapText="1"/>
    </xf>
    <xf numFmtId="2" fontId="37" fillId="8" borderId="63" xfId="0" applyNumberFormat="1" applyFont="1" applyFill="1" applyBorder="1" applyAlignment="1">
      <alignment horizontal="center" wrapText="1"/>
    </xf>
    <xf numFmtId="0" fontId="38" fillId="0" borderId="0" xfId="1"/>
    <xf numFmtId="0" fontId="29" fillId="0" borderId="0" xfId="1" applyFont="1"/>
    <xf numFmtId="0" fontId="27" fillId="0" borderId="0" xfId="1" applyFont="1" applyAlignment="1">
      <alignment horizontal="left"/>
    </xf>
    <xf numFmtId="0" fontId="31" fillId="0" borderId="0" xfId="1" applyFont="1"/>
    <xf numFmtId="0" fontId="30" fillId="0" borderId="0" xfId="1" applyFont="1"/>
    <xf numFmtId="0" fontId="27" fillId="0" borderId="0" xfId="1" applyFont="1"/>
    <xf numFmtId="0" fontId="27" fillId="0" borderId="0" xfId="1" applyFont="1" applyAlignment="1">
      <alignment horizontal="right"/>
    </xf>
    <xf numFmtId="0" fontId="28" fillId="0" borderId="0" xfId="1" applyFont="1" applyAlignment="1">
      <alignment horizontal="center"/>
    </xf>
    <xf numFmtId="0" fontId="24" fillId="0" borderId="0" xfId="1" applyFont="1" applyAlignment="1">
      <alignment horizontal="center"/>
    </xf>
    <xf numFmtId="0" fontId="24" fillId="0" borderId="0" xfId="1" applyFont="1"/>
    <xf numFmtId="0" fontId="29" fillId="2" borderId="0" xfId="1" applyFont="1" applyFill="1"/>
    <xf numFmtId="0" fontId="32" fillId="14" borderId="64" xfId="1" applyFont="1" applyFill="1" applyBorder="1" applyAlignment="1">
      <alignment horizontal="center"/>
    </xf>
    <xf numFmtId="0" fontId="29" fillId="2" borderId="77" xfId="1" applyFont="1" applyFill="1" applyBorder="1"/>
    <xf numFmtId="0" fontId="29" fillId="2" borderId="78" xfId="1" applyFont="1" applyFill="1" applyBorder="1"/>
    <xf numFmtId="0" fontId="39" fillId="0" borderId="0" xfId="1" applyFont="1" applyAlignment="1">
      <alignment horizontal="center"/>
    </xf>
    <xf numFmtId="0" fontId="40" fillId="0" borderId="0" xfId="1" applyFont="1"/>
    <xf numFmtId="0" fontId="28" fillId="0" borderId="0" xfId="1" applyFont="1"/>
    <xf numFmtId="0" fontId="17" fillId="0" borderId="0" xfId="1" applyFont="1"/>
    <xf numFmtId="0" fontId="31" fillId="0" borderId="0" xfId="1" applyFont="1" applyAlignment="1">
      <alignment horizontal="left"/>
    </xf>
    <xf numFmtId="0" fontId="32" fillId="14" borderId="25" xfId="1" applyFont="1" applyFill="1" applyBorder="1" applyAlignment="1">
      <alignment horizontal="center"/>
    </xf>
    <xf numFmtId="0" fontId="32" fillId="14" borderId="32" xfId="1" applyFont="1" applyFill="1" applyBorder="1" applyAlignment="1">
      <alignment horizontal="center"/>
    </xf>
    <xf numFmtId="0" fontId="32" fillId="14" borderId="8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31" fillId="0" borderId="0" xfId="1" applyFont="1" applyAlignment="1">
      <alignment horizontal="center"/>
    </xf>
    <xf numFmtId="0" fontId="30" fillId="2" borderId="0" xfId="1" applyFont="1" applyFill="1"/>
    <xf numFmtId="0" fontId="32" fillId="14" borderId="23" xfId="1" applyFont="1" applyFill="1" applyBorder="1" applyAlignment="1">
      <alignment horizontal="center"/>
    </xf>
    <xf numFmtId="0" fontId="32" fillId="14" borderId="31" xfId="1" applyFont="1" applyFill="1" applyBorder="1" applyAlignment="1">
      <alignment horizontal="center"/>
    </xf>
    <xf numFmtId="0" fontId="32" fillId="14" borderId="70" xfId="1" applyFont="1" applyFill="1" applyBorder="1" applyAlignment="1">
      <alignment horizontal="center"/>
    </xf>
    <xf numFmtId="0" fontId="29" fillId="0" borderId="90" xfId="1" applyFont="1" applyBorder="1"/>
    <xf numFmtId="0" fontId="29" fillId="2" borderId="82" xfId="1" applyFont="1" applyFill="1" applyBorder="1" applyAlignment="1">
      <alignment horizontal="center"/>
    </xf>
    <xf numFmtId="0" fontId="29" fillId="0" borderId="35" xfId="1" applyFont="1" applyBorder="1"/>
    <xf numFmtId="0" fontId="29" fillId="2" borderId="71" xfId="1" applyFont="1" applyFill="1" applyBorder="1" applyAlignment="1">
      <alignment horizontal="center"/>
    </xf>
    <xf numFmtId="0" fontId="29" fillId="0" borderId="24" xfId="1" applyFont="1" applyBorder="1"/>
    <xf numFmtId="0" fontId="29" fillId="2" borderId="86" xfId="1" applyFont="1" applyFill="1" applyBorder="1" applyAlignment="1">
      <alignment horizontal="center"/>
    </xf>
    <xf numFmtId="0" fontId="32" fillId="2" borderId="0" xfId="1" applyFont="1" applyFill="1"/>
    <xf numFmtId="0" fontId="29" fillId="2" borderId="90" xfId="1" applyFont="1" applyFill="1" applyBorder="1" applyAlignment="1">
      <alignment horizontal="center"/>
    </xf>
    <xf numFmtId="0" fontId="29" fillId="2" borderId="35" xfId="1" applyFont="1" applyFill="1" applyBorder="1" applyAlignment="1">
      <alignment horizontal="center"/>
    </xf>
    <xf numFmtId="0" fontId="29" fillId="2" borderId="24" xfId="1" applyFont="1" applyFill="1" applyBorder="1" applyAlignment="1">
      <alignment horizontal="center"/>
    </xf>
    <xf numFmtId="0" fontId="29" fillId="2" borderId="0" xfId="1" applyFont="1" applyFill="1" applyAlignment="1">
      <alignment horizontal="center" vertical="center"/>
    </xf>
    <xf numFmtId="0" fontId="29" fillId="2" borderId="0" xfId="1" applyFont="1" applyFill="1" applyAlignment="1">
      <alignment horizontal="center" vertical="center" wrapText="1"/>
    </xf>
    <xf numFmtId="0" fontId="29" fillId="2" borderId="0" xfId="1" applyFont="1" applyFill="1" applyAlignment="1">
      <alignment horizontal="center"/>
    </xf>
    <xf numFmtId="0" fontId="29" fillId="2" borderId="70" xfId="1" applyFont="1" applyFill="1" applyBorder="1" applyAlignment="1">
      <alignment horizontal="center"/>
    </xf>
    <xf numFmtId="0" fontId="29" fillId="2" borderId="94" xfId="1" applyFont="1" applyFill="1" applyBorder="1" applyAlignment="1">
      <alignment horizontal="center"/>
    </xf>
    <xf numFmtId="0" fontId="32" fillId="0" borderId="0" xfId="1" applyFont="1" applyAlignment="1">
      <alignment horizontal="center"/>
    </xf>
    <xf numFmtId="0" fontId="41" fillId="0" borderId="0" xfId="1" applyFont="1"/>
    <xf numFmtId="0" fontId="42" fillId="0" borderId="0" xfId="1" applyFont="1"/>
    <xf numFmtId="0" fontId="32" fillId="14" borderId="23" xfId="1" applyFont="1" applyFill="1" applyBorder="1" applyAlignment="1">
      <alignment horizontal="center" wrapText="1"/>
    </xf>
    <xf numFmtId="0" fontId="43" fillId="0" borderId="0" xfId="1" applyFont="1"/>
    <xf numFmtId="0" fontId="32" fillId="14" borderId="24" xfId="1" applyFont="1" applyFill="1" applyBorder="1" applyAlignment="1">
      <alignment horizontal="center"/>
    </xf>
    <xf numFmtId="0" fontId="32" fillId="14" borderId="100" xfId="1" applyFont="1" applyFill="1" applyBorder="1" applyAlignment="1">
      <alignment horizontal="center"/>
    </xf>
    <xf numFmtId="0" fontId="29" fillId="2" borderId="97" xfId="1" applyFont="1" applyFill="1" applyBorder="1" applyAlignment="1">
      <alignment horizontal="center"/>
    </xf>
    <xf numFmtId="0" fontId="44" fillId="2" borderId="95" xfId="1" applyFont="1" applyFill="1" applyBorder="1" applyAlignment="1">
      <alignment horizontal="center"/>
    </xf>
    <xf numFmtId="0" fontId="44" fillId="2" borderId="97" xfId="1" applyFont="1" applyFill="1" applyBorder="1" applyAlignment="1">
      <alignment horizontal="center"/>
    </xf>
    <xf numFmtId="0" fontId="29" fillId="2" borderId="100" xfId="1" applyFont="1" applyFill="1" applyBorder="1" applyAlignment="1">
      <alignment horizontal="center"/>
    </xf>
    <xf numFmtId="0" fontId="29" fillId="2" borderId="80" xfId="1" applyFont="1" applyFill="1" applyBorder="1" applyAlignment="1">
      <alignment horizontal="center"/>
    </xf>
    <xf numFmtId="0" fontId="29" fillId="2" borderId="96" xfId="1" applyFont="1" applyFill="1" applyBorder="1" applyAlignment="1">
      <alignment horizontal="center"/>
    </xf>
    <xf numFmtId="0" fontId="44" fillId="2" borderId="96" xfId="1" applyFont="1" applyFill="1" applyBorder="1" applyAlignment="1">
      <alignment horizontal="center"/>
    </xf>
    <xf numFmtId="0" fontId="11" fillId="0" borderId="75" xfId="1" applyFont="1" applyBorder="1"/>
    <xf numFmtId="0" fontId="11" fillId="0" borderId="80" xfId="1" applyFont="1" applyBorder="1"/>
    <xf numFmtId="0" fontId="45" fillId="0" borderId="0" xfId="1" applyFont="1" applyAlignment="1">
      <alignment horizontal="center"/>
    </xf>
    <xf numFmtId="0" fontId="40" fillId="2" borderId="0" xfId="1" applyFont="1" applyFill="1"/>
    <xf numFmtId="0" fontId="29" fillId="2" borderId="74" xfId="1" applyFont="1" applyFill="1" applyBorder="1" applyAlignment="1">
      <alignment horizontal="right"/>
    </xf>
    <xf numFmtId="0" fontId="27" fillId="2" borderId="0" xfId="1" applyFont="1" applyFill="1"/>
    <xf numFmtId="0" fontId="29" fillId="2" borderId="74" xfId="1" applyFont="1" applyFill="1" applyBorder="1" applyAlignment="1">
      <alignment horizontal="center"/>
    </xf>
    <xf numFmtId="0" fontId="27" fillId="0" borderId="75" xfId="1" applyFont="1" applyBorder="1"/>
    <xf numFmtId="0" fontId="27" fillId="0" borderId="76" xfId="1" applyFont="1" applyBorder="1"/>
    <xf numFmtId="0" fontId="27" fillId="0" borderId="78" xfId="1" applyFont="1" applyBorder="1"/>
    <xf numFmtId="0" fontId="27" fillId="0" borderId="80" xfId="1" applyFont="1" applyBorder="1"/>
    <xf numFmtId="0" fontId="27" fillId="0" borderId="81" xfId="1" applyFont="1" applyBorder="1"/>
    <xf numFmtId="0" fontId="32" fillId="14" borderId="33" xfId="1" applyFont="1" applyFill="1" applyBorder="1" applyAlignment="1">
      <alignment horizontal="center"/>
    </xf>
    <xf numFmtId="0" fontId="29" fillId="2" borderId="70" xfId="1" applyFont="1" applyFill="1" applyBorder="1" applyAlignment="1">
      <alignment horizontal="center" vertical="center"/>
    </xf>
    <xf numFmtId="0" fontId="29" fillId="0" borderId="70" xfId="1" applyFont="1" applyBorder="1"/>
    <xf numFmtId="0" fontId="29" fillId="2" borderId="73" xfId="1" applyFont="1" applyFill="1" applyBorder="1" applyAlignment="1">
      <alignment horizontal="center"/>
    </xf>
    <xf numFmtId="0" fontId="29" fillId="0" borderId="0" xfId="1" applyFont="1" applyAlignment="1">
      <alignment vertical="center"/>
    </xf>
    <xf numFmtId="0" fontId="29" fillId="2" borderId="36" xfId="1" applyFont="1" applyFill="1" applyBorder="1"/>
    <xf numFmtId="0" fontId="32" fillId="2" borderId="35" xfId="1" applyFont="1" applyFill="1" applyBorder="1"/>
    <xf numFmtId="0" fontId="29" fillId="2" borderId="35" xfId="1" applyFont="1" applyFill="1" applyBorder="1"/>
    <xf numFmtId="0" fontId="29" fillId="2" borderId="35" xfId="1" applyFont="1" applyFill="1" applyBorder="1" applyAlignment="1">
      <alignment horizontal="right"/>
    </xf>
    <xf numFmtId="0" fontId="32" fillId="2" borderId="35" xfId="1" applyFont="1" applyFill="1" applyBorder="1" applyAlignment="1">
      <alignment horizontal="center"/>
    </xf>
    <xf numFmtId="0" fontId="24" fillId="14" borderId="23" xfId="1" applyFont="1" applyFill="1" applyBorder="1" applyAlignment="1">
      <alignment horizontal="right"/>
    </xf>
    <xf numFmtId="0" fontId="29" fillId="0" borderId="33" xfId="1" applyFont="1" applyBorder="1" applyAlignment="1">
      <alignment horizontal="center" vertical="center"/>
    </xf>
    <xf numFmtId="0" fontId="29" fillId="2" borderId="26" xfId="1" applyFont="1" applyFill="1" applyBorder="1" applyAlignment="1">
      <alignment horizontal="center"/>
    </xf>
    <xf numFmtId="0" fontId="29" fillId="2" borderId="33" xfId="1" applyFont="1" applyFill="1" applyBorder="1" applyAlignment="1">
      <alignment horizontal="center" vertical="center"/>
    </xf>
    <xf numFmtId="0" fontId="29" fillId="0" borderId="24" xfId="1" applyFont="1" applyBorder="1" applyAlignment="1">
      <alignment horizontal="center" vertical="center"/>
    </xf>
    <xf numFmtId="0" fontId="32" fillId="2" borderId="24" xfId="1" applyFont="1" applyFill="1" applyBorder="1" applyAlignment="1">
      <alignment horizontal="center" vertical="center"/>
    </xf>
    <xf numFmtId="0" fontId="11" fillId="0" borderId="0" xfId="1" applyFont="1"/>
    <xf numFmtId="0" fontId="5" fillId="0" borderId="0" xfId="1" applyFont="1" applyAlignment="1">
      <alignment vertical="center"/>
    </xf>
    <xf numFmtId="0" fontId="28" fillId="0" borderId="0" xfId="1" applyFont="1" applyAlignment="1">
      <alignment wrapText="1"/>
    </xf>
    <xf numFmtId="0" fontId="31" fillId="0" borderId="0" xfId="1" applyFont="1" applyAlignment="1">
      <alignment wrapText="1"/>
    </xf>
    <xf numFmtId="0" fontId="28" fillId="0" borderId="0" xfId="1" applyFont="1" applyAlignment="1">
      <alignment horizontal="center" wrapText="1"/>
    </xf>
    <xf numFmtId="0" fontId="32" fillId="14" borderId="106" xfId="1" applyFont="1" applyFill="1" applyBorder="1" applyAlignment="1">
      <alignment horizontal="center"/>
    </xf>
    <xf numFmtId="0" fontId="32" fillId="14" borderId="107" xfId="1" applyFont="1" applyFill="1" applyBorder="1" applyAlignment="1">
      <alignment horizontal="center" wrapText="1"/>
    </xf>
    <xf numFmtId="0" fontId="46" fillId="14" borderId="107" xfId="1" applyFont="1" applyFill="1" applyBorder="1" applyAlignment="1">
      <alignment horizontal="center" wrapText="1"/>
    </xf>
    <xf numFmtId="0" fontId="47" fillId="0" borderId="0" xfId="1" applyFont="1" applyAlignment="1">
      <alignment vertical="center"/>
    </xf>
    <xf numFmtId="0" fontId="48" fillId="0" borderId="86" xfId="1" applyFont="1" applyBorder="1" applyAlignment="1">
      <alignment horizontal="left" wrapText="1"/>
    </xf>
    <xf numFmtId="0" fontId="32" fillId="14" borderId="75" xfId="1" applyFont="1" applyFill="1" applyBorder="1" applyAlignment="1">
      <alignment horizontal="center"/>
    </xf>
    <xf numFmtId="0" fontId="32" fillId="14" borderId="85" xfId="1" applyFont="1" applyFill="1" applyBorder="1" applyAlignment="1">
      <alignment horizont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wrapText="1"/>
    </xf>
    <xf numFmtId="4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2" fillId="14" borderId="25" xfId="1" applyFont="1" applyFill="1" applyBorder="1"/>
    <xf numFmtId="0" fontId="32" fillId="14" borderId="110" xfId="1" applyFont="1" applyFill="1" applyBorder="1"/>
    <xf numFmtId="0" fontId="32" fillId="14" borderId="33" xfId="1" applyFont="1" applyFill="1" applyBorder="1"/>
    <xf numFmtId="0" fontId="49" fillId="2" borderId="111" xfId="1" applyFont="1" applyFill="1" applyBorder="1" applyAlignment="1">
      <alignment horizontal="center" wrapText="1"/>
    </xf>
    <xf numFmtId="0" fontId="49" fillId="0" borderId="10" xfId="1" applyFont="1" applyBorder="1" applyAlignment="1">
      <alignment wrapText="1"/>
    </xf>
    <xf numFmtId="0" fontId="49" fillId="0" borderId="10" xfId="1" applyFont="1" applyBorder="1" applyAlignment="1">
      <alignment horizontal="center" wrapText="1"/>
    </xf>
    <xf numFmtId="4" fontId="49" fillId="0" borderId="10" xfId="1" applyNumberFormat="1" applyFont="1" applyBorder="1" applyAlignment="1">
      <alignment horizontal="center" wrapText="1"/>
    </xf>
    <xf numFmtId="0" fontId="20" fillId="0" borderId="0" xfId="1" applyFont="1"/>
    <xf numFmtId="0" fontId="51" fillId="0" borderId="0" xfId="1" applyFont="1" applyAlignment="1">
      <alignment horizontal="left"/>
    </xf>
    <xf numFmtId="0" fontId="51" fillId="0" borderId="0" xfId="1" applyFont="1"/>
    <xf numFmtId="0" fontId="51" fillId="0" borderId="0" xfId="1" applyFont="1" applyAlignment="1">
      <alignment horizontal="right"/>
    </xf>
    <xf numFmtId="0" fontId="51" fillId="0" borderId="0" xfId="1" applyFont="1" applyAlignment="1">
      <alignment horizontal="center"/>
    </xf>
    <xf numFmtId="0" fontId="51" fillId="2" borderId="0" xfId="1" applyFont="1" applyFill="1"/>
    <xf numFmtId="0" fontId="21" fillId="14" borderId="25" xfId="1" applyFont="1" applyFill="1" applyBorder="1"/>
    <xf numFmtId="0" fontId="21" fillId="14" borderId="110" xfId="1" applyFont="1" applyFill="1" applyBorder="1"/>
    <xf numFmtId="0" fontId="21" fillId="14" borderId="23" xfId="1" applyFont="1" applyFill="1" applyBorder="1"/>
    <xf numFmtId="0" fontId="21" fillId="14" borderId="33" xfId="1" applyFont="1" applyFill="1" applyBorder="1"/>
    <xf numFmtId="0" fontId="21" fillId="2" borderId="6" xfId="1" applyFont="1" applyFill="1" applyBorder="1" applyAlignment="1">
      <alignment horizontal="center"/>
    </xf>
    <xf numFmtId="0" fontId="20" fillId="2" borderId="111" xfId="1" applyFont="1" applyFill="1" applyBorder="1" applyAlignment="1">
      <alignment horizontal="center"/>
    </xf>
    <xf numFmtId="0" fontId="20" fillId="0" borderId="10" xfId="1" applyFont="1" applyBorder="1"/>
    <xf numFmtId="0" fontId="20" fillId="0" borderId="10" xfId="1" applyFont="1" applyBorder="1" applyAlignment="1">
      <alignment horizontal="center"/>
    </xf>
    <xf numFmtId="0" fontId="20" fillId="2" borderId="111" xfId="1" applyFont="1" applyFill="1" applyBorder="1"/>
    <xf numFmtId="0" fontId="20" fillId="2" borderId="10" xfId="1" applyFont="1" applyFill="1" applyBorder="1"/>
    <xf numFmtId="0" fontId="26" fillId="0" borderId="0" xfId="1" applyFont="1"/>
    <xf numFmtId="0" fontId="43" fillId="0" borderId="0" xfId="1" applyFont="1" applyAlignment="1">
      <alignment horizontal="center"/>
    </xf>
    <xf numFmtId="0" fontId="52" fillId="14" borderId="25" xfId="1" applyFont="1" applyFill="1" applyBorder="1"/>
    <xf numFmtId="0" fontId="52" fillId="14" borderId="33" xfId="1" applyFont="1" applyFill="1" applyBorder="1"/>
    <xf numFmtId="0" fontId="52" fillId="2" borderId="6" xfId="1" applyFont="1" applyFill="1" applyBorder="1" applyAlignment="1">
      <alignment horizontal="center"/>
    </xf>
    <xf numFmtId="0" fontId="49" fillId="2" borderId="111" xfId="1" applyFont="1" applyFill="1" applyBorder="1" applyAlignment="1">
      <alignment horizontal="center"/>
    </xf>
    <xf numFmtId="0" fontId="49" fillId="0" borderId="10" xfId="1" applyFont="1" applyBorder="1"/>
    <xf numFmtId="0" fontId="49" fillId="0" borderId="10" xfId="1" applyFont="1" applyBorder="1" applyAlignment="1">
      <alignment horizontal="center"/>
    </xf>
    <xf numFmtId="0" fontId="49" fillId="2" borderId="10" xfId="1" applyFont="1" applyFill="1" applyBorder="1" applyAlignment="1">
      <alignment horizontal="center"/>
    </xf>
    <xf numFmtId="0" fontId="27" fillId="0" borderId="0" xfId="1" applyFont="1" applyAlignment="1">
      <alignment horizontal="left" wrapText="1"/>
    </xf>
    <xf numFmtId="0" fontId="27" fillId="0" borderId="0" xfId="1" applyFont="1" applyAlignment="1">
      <alignment wrapText="1"/>
    </xf>
    <xf numFmtId="0" fontId="30" fillId="0" borderId="0" xfId="1" applyFont="1" applyAlignment="1">
      <alignment wrapText="1"/>
    </xf>
    <xf numFmtId="0" fontId="27" fillId="0" borderId="0" xfId="1" applyFont="1" applyAlignment="1">
      <alignment horizontal="right" wrapText="1"/>
    </xf>
    <xf numFmtId="0" fontId="24" fillId="0" borderId="0" xfId="1" applyFont="1" applyAlignment="1">
      <alignment horizontal="center" wrapText="1"/>
    </xf>
    <xf numFmtId="0" fontId="24" fillId="0" borderId="0" xfId="1" applyFont="1" applyAlignment="1">
      <alignment wrapText="1"/>
    </xf>
    <xf numFmtId="0" fontId="29" fillId="0" borderId="0" xfId="1" applyFont="1" applyAlignment="1">
      <alignment wrapText="1"/>
    </xf>
    <xf numFmtId="0" fontId="32" fillId="14" borderId="25" xfId="1" applyFont="1" applyFill="1" applyBorder="1" applyAlignment="1">
      <alignment wrapText="1"/>
    </xf>
    <xf numFmtId="0" fontId="32" fillId="14" borderId="110" xfId="1" applyFont="1" applyFill="1" applyBorder="1" applyAlignment="1">
      <alignment wrapText="1"/>
    </xf>
    <xf numFmtId="0" fontId="32" fillId="14" borderId="23" xfId="1" applyFont="1" applyFill="1" applyBorder="1" applyAlignment="1">
      <alignment wrapText="1"/>
    </xf>
    <xf numFmtId="0" fontId="32" fillId="14" borderId="33" xfId="1" applyFont="1" applyFill="1" applyBorder="1" applyAlignment="1">
      <alignment wrapText="1"/>
    </xf>
    <xf numFmtId="0" fontId="24" fillId="14" borderId="0" xfId="1" applyFont="1" applyFill="1" applyAlignment="1">
      <alignment horizontal="left"/>
    </xf>
    <xf numFmtId="0" fontId="29" fillId="2" borderId="36" xfId="1" applyFont="1" applyFill="1" applyBorder="1" applyAlignment="1">
      <alignment horizontal="right"/>
    </xf>
    <xf numFmtId="0" fontId="24" fillId="14" borderId="110" xfId="1" applyFont="1" applyFill="1" applyBorder="1" applyAlignment="1">
      <alignment horizontal="right"/>
    </xf>
    <xf numFmtId="0" fontId="32" fillId="2" borderId="0" xfId="1" applyFont="1" applyFill="1" applyAlignment="1">
      <alignment horizontal="center"/>
    </xf>
    <xf numFmtId="0" fontId="24" fillId="2" borderId="0" xfId="1" applyFont="1" applyFill="1"/>
    <xf numFmtId="0" fontId="24" fillId="14" borderId="33" xfId="1" applyFont="1" applyFill="1" applyBorder="1" applyAlignment="1">
      <alignment horizontal="right"/>
    </xf>
    <xf numFmtId="0" fontId="24" fillId="14" borderId="35" xfId="1" applyFont="1" applyFill="1" applyBorder="1" applyAlignment="1">
      <alignment horizontal="right"/>
    </xf>
    <xf numFmtId="0" fontId="24" fillId="14" borderId="35" xfId="1" applyFont="1" applyFill="1" applyBorder="1"/>
    <xf numFmtId="0" fontId="32" fillId="2" borderId="24" xfId="1" applyFont="1" applyFill="1" applyBorder="1" applyAlignment="1">
      <alignment horizontal="right"/>
    </xf>
    <xf numFmtId="0" fontId="32" fillId="2" borderId="24" xfId="1" applyFont="1" applyFill="1" applyBorder="1"/>
    <xf numFmtId="0" fontId="32" fillId="2" borderId="24" xfId="1" applyFont="1" applyFill="1" applyBorder="1" applyAlignment="1">
      <alignment horizontal="center"/>
    </xf>
    <xf numFmtId="0" fontId="32" fillId="2" borderId="0" xfId="1" applyFont="1" applyFill="1" applyAlignment="1">
      <alignment horizontal="right"/>
    </xf>
    <xf numFmtId="0" fontId="29" fillId="0" borderId="33" xfId="1" applyFont="1" applyBorder="1"/>
    <xf numFmtId="0" fontId="29" fillId="2" borderId="33" xfId="1" applyFont="1" applyFill="1" applyBorder="1"/>
    <xf numFmtId="0" fontId="29" fillId="2" borderId="33" xfId="1" applyFont="1" applyFill="1" applyBorder="1" applyAlignment="1">
      <alignment horizontal="center"/>
    </xf>
    <xf numFmtId="0" fontId="29" fillId="0" borderId="0" xfId="1" applyFont="1" applyAlignment="1">
      <alignment horizontal="center"/>
    </xf>
    <xf numFmtId="0" fontId="32" fillId="0" borderId="0" xfId="1" applyFont="1" applyAlignment="1">
      <alignment horizontal="right"/>
    </xf>
    <xf numFmtId="0" fontId="32" fillId="0" borderId="0" xfId="1" applyFont="1"/>
    <xf numFmtId="0" fontId="29" fillId="2" borderId="26" xfId="1" applyFont="1" applyFill="1" applyBorder="1" applyAlignment="1">
      <alignment horizontal="center" vertical="top"/>
    </xf>
    <xf numFmtId="0" fontId="29" fillId="2" borderId="33" xfId="1" applyFont="1" applyFill="1" applyBorder="1" applyAlignment="1">
      <alignment horizontal="center" vertical="top"/>
    </xf>
    <xf numFmtId="0" fontId="20" fillId="0" borderId="29" xfId="1" applyFont="1" applyBorder="1" applyAlignment="1">
      <alignment vertical="center"/>
    </xf>
    <xf numFmtId="0" fontId="20" fillId="0" borderId="30" xfId="1" applyFont="1" applyBorder="1" applyAlignment="1">
      <alignment vertical="center"/>
    </xf>
    <xf numFmtId="0" fontId="20" fillId="0" borderId="24" xfId="1" applyFont="1" applyBorder="1" applyAlignment="1">
      <alignment vertical="center"/>
    </xf>
    <xf numFmtId="0" fontId="24" fillId="2" borderId="35" xfId="1" applyFont="1" applyFill="1" applyBorder="1" applyAlignment="1">
      <alignment horizontal="center"/>
    </xf>
    <xf numFmtId="0" fontId="23" fillId="2" borderId="24" xfId="1" applyFont="1" applyFill="1" applyBorder="1" applyAlignment="1">
      <alignment horizontal="center"/>
    </xf>
    <xf numFmtId="0" fontId="24" fillId="2" borderId="24" xfId="1" applyFont="1" applyFill="1" applyBorder="1" applyAlignment="1">
      <alignment horizontal="center"/>
    </xf>
    <xf numFmtId="0" fontId="29" fillId="2" borderId="35" xfId="1" applyFont="1" applyFill="1" applyBorder="1" applyAlignment="1">
      <alignment horizontal="left"/>
    </xf>
    <xf numFmtId="0" fontId="29" fillId="2" borderId="24" xfId="1" applyFont="1" applyFill="1" applyBorder="1" applyAlignment="1">
      <alignment horizontal="left"/>
    </xf>
    <xf numFmtId="0" fontId="29" fillId="0" borderId="35" xfId="1" applyFont="1" applyBorder="1" applyAlignment="1">
      <alignment wrapText="1"/>
    </xf>
    <xf numFmtId="0" fontId="29" fillId="2" borderId="35" xfId="1" applyFont="1" applyFill="1" applyBorder="1" applyAlignment="1">
      <alignment wrapText="1"/>
    </xf>
    <xf numFmtId="0" fontId="29" fillId="2" borderId="35" xfId="1" applyFont="1" applyFill="1" applyBorder="1" applyAlignment="1">
      <alignment horizontal="center" wrapText="1"/>
    </xf>
    <xf numFmtId="0" fontId="29" fillId="2" borderId="35" xfId="1" applyFont="1" applyFill="1" applyBorder="1" applyAlignment="1">
      <alignment horizontal="left" wrapText="1"/>
    </xf>
    <xf numFmtId="0" fontId="38" fillId="0" borderId="0" xfId="1" applyAlignment="1">
      <alignment wrapText="1"/>
    </xf>
    <xf numFmtId="0" fontId="29" fillId="2" borderId="24" xfId="1" applyFont="1" applyFill="1" applyBorder="1" applyAlignment="1">
      <alignment horizontal="left" wrapText="1"/>
    </xf>
    <xf numFmtId="0" fontId="29" fillId="0" borderId="24" xfId="1" applyFont="1" applyBorder="1" applyAlignment="1">
      <alignment wrapText="1"/>
    </xf>
    <xf numFmtId="0" fontId="32" fillId="2" borderId="24" xfId="1" applyFont="1" applyFill="1" applyBorder="1" applyAlignment="1">
      <alignment horizontal="right" wrapText="1"/>
    </xf>
    <xf numFmtId="0" fontId="32" fillId="2" borderId="24" xfId="1" applyFont="1" applyFill="1" applyBorder="1" applyAlignment="1">
      <alignment wrapText="1"/>
    </xf>
    <xf numFmtId="0" fontId="32" fillId="2" borderId="24" xfId="1" applyFont="1" applyFill="1" applyBorder="1" applyAlignment="1">
      <alignment horizontal="center" wrapText="1"/>
    </xf>
    <xf numFmtId="0" fontId="32" fillId="2" borderId="24" xfId="1" applyFont="1" applyFill="1" applyBorder="1" applyAlignment="1">
      <alignment horizontal="left" wrapText="1"/>
    </xf>
    <xf numFmtId="0" fontId="32" fillId="2" borderId="0" xfId="1" applyFont="1" applyFill="1" applyAlignment="1">
      <alignment horizontal="left"/>
    </xf>
    <xf numFmtId="0" fontId="32" fillId="0" borderId="0" xfId="1" applyFont="1" applyAlignment="1">
      <alignment horizontal="left"/>
    </xf>
    <xf numFmtId="0" fontId="39" fillId="0" borderId="0" xfId="1" applyFont="1"/>
    <xf numFmtId="0" fontId="42" fillId="0" borderId="0" xfId="1" applyFont="1" applyAlignment="1">
      <alignment horizontal="right"/>
    </xf>
    <xf numFmtId="0" fontId="46" fillId="14" borderId="23" xfId="1" applyFont="1" applyFill="1" applyBorder="1" applyAlignment="1">
      <alignment horizontal="center"/>
    </xf>
    <xf numFmtId="0" fontId="46" fillId="14" borderId="31" xfId="1" applyFont="1" applyFill="1" applyBorder="1" applyAlignment="1">
      <alignment horizontal="center"/>
    </xf>
    <xf numFmtId="0" fontId="43" fillId="14" borderId="22" xfId="1" applyFont="1" applyFill="1" applyBorder="1" applyAlignment="1">
      <alignment horizontal="center"/>
    </xf>
    <xf numFmtId="0" fontId="46" fillId="14" borderId="110" xfId="1" applyFont="1" applyFill="1" applyBorder="1"/>
    <xf numFmtId="0" fontId="29" fillId="14" borderId="24" xfId="1" applyFont="1" applyFill="1" applyBorder="1"/>
    <xf numFmtId="0" fontId="54" fillId="14" borderId="24" xfId="1" applyFont="1" applyFill="1" applyBorder="1"/>
    <xf numFmtId="0" fontId="54" fillId="14" borderId="30" xfId="1" applyFont="1" applyFill="1" applyBorder="1"/>
    <xf numFmtId="0" fontId="54" fillId="14" borderId="29" xfId="1" applyFont="1" applyFill="1" applyBorder="1"/>
    <xf numFmtId="0" fontId="55" fillId="14" borderId="29" xfId="1" applyFont="1" applyFill="1" applyBorder="1"/>
    <xf numFmtId="0" fontId="40" fillId="14" borderId="38" xfId="1" applyFont="1" applyFill="1" applyBorder="1" applyAlignment="1">
      <alignment horizontal="center"/>
    </xf>
    <xf numFmtId="0" fontId="29" fillId="14" borderId="24" xfId="1" applyFont="1" applyFill="1" applyBorder="1" applyAlignment="1">
      <alignment horizontal="center"/>
    </xf>
    <xf numFmtId="0" fontId="54" fillId="14" borderId="24" xfId="1" applyFont="1" applyFill="1" applyBorder="1" applyAlignment="1">
      <alignment horizontal="center"/>
    </xf>
    <xf numFmtId="0" fontId="54" fillId="14" borderId="30" xfId="1" applyFont="1" applyFill="1" applyBorder="1" applyAlignment="1">
      <alignment horizontal="center"/>
    </xf>
    <xf numFmtId="0" fontId="54" fillId="14" borderId="29" xfId="1" applyFont="1" applyFill="1" applyBorder="1" applyAlignment="1">
      <alignment horizontal="center"/>
    </xf>
    <xf numFmtId="0" fontId="56" fillId="2" borderId="35" xfId="1" applyFont="1" applyFill="1" applyBorder="1" applyAlignment="1">
      <alignment horizontal="center"/>
    </xf>
    <xf numFmtId="0" fontId="56" fillId="2" borderId="0" xfId="1" applyFont="1" applyFill="1" applyAlignment="1">
      <alignment horizontal="center"/>
    </xf>
    <xf numFmtId="0" fontId="56" fillId="2" borderId="34" xfId="1" applyFont="1" applyFill="1" applyBorder="1" applyAlignment="1">
      <alignment horizontal="center"/>
    </xf>
    <xf numFmtId="0" fontId="55" fillId="2" borderId="34" xfId="1" applyFont="1" applyFill="1" applyBorder="1" applyAlignment="1">
      <alignment horizontal="center"/>
    </xf>
    <xf numFmtId="0" fontId="40" fillId="2" borderId="36" xfId="1" applyFont="1" applyFill="1" applyBorder="1" applyAlignment="1">
      <alignment horizontal="center"/>
    </xf>
    <xf numFmtId="0" fontId="54" fillId="2" borderId="36" xfId="1" applyFont="1" applyFill="1" applyBorder="1" applyAlignment="1">
      <alignment horizontal="center"/>
    </xf>
    <xf numFmtId="0" fontId="32" fillId="2" borderId="36" xfId="1" applyFont="1" applyFill="1" applyBorder="1" applyAlignment="1">
      <alignment horizontal="center"/>
    </xf>
    <xf numFmtId="0" fontId="32" fillId="2" borderId="34" xfId="1" applyFont="1" applyFill="1" applyBorder="1"/>
    <xf numFmtId="0" fontId="46" fillId="2" borderId="36" xfId="1" applyFont="1" applyFill="1" applyBorder="1" applyAlignment="1">
      <alignment horizontal="center"/>
    </xf>
    <xf numFmtId="0" fontId="56" fillId="2" borderId="24" xfId="1" applyFont="1" applyFill="1" applyBorder="1" applyAlignment="1">
      <alignment horizontal="center"/>
    </xf>
    <xf numFmtId="0" fontId="56" fillId="2" borderId="30" xfId="1" applyFont="1" applyFill="1" applyBorder="1" applyAlignment="1">
      <alignment horizontal="center"/>
    </xf>
    <xf numFmtId="0" fontId="56" fillId="2" borderId="29" xfId="1" applyFont="1" applyFill="1" applyBorder="1" applyAlignment="1">
      <alignment horizontal="center"/>
    </xf>
    <xf numFmtId="0" fontId="55" fillId="2" borderId="29" xfId="1" applyFont="1" applyFill="1" applyBorder="1" applyAlignment="1">
      <alignment horizontal="center"/>
    </xf>
    <xf numFmtId="0" fontId="54" fillId="2" borderId="38" xfId="1" applyFont="1" applyFill="1" applyBorder="1" applyAlignment="1">
      <alignment horizontal="center"/>
    </xf>
    <xf numFmtId="0" fontId="24" fillId="14" borderId="22" xfId="1" applyFont="1" applyFill="1" applyBorder="1" applyAlignment="1">
      <alignment horizontal="center"/>
    </xf>
    <xf numFmtId="0" fontId="32" fillId="14" borderId="110" xfId="1" applyFont="1" applyFill="1" applyBorder="1" applyAlignment="1">
      <alignment horizontal="center"/>
    </xf>
    <xf numFmtId="0" fontId="29" fillId="14" borderId="30" xfId="1" applyFont="1" applyFill="1" applyBorder="1"/>
    <xf numFmtId="0" fontId="29" fillId="14" borderId="29" xfId="1" applyFont="1" applyFill="1" applyBorder="1"/>
    <xf numFmtId="0" fontId="29" fillId="14" borderId="38" xfId="1" applyFont="1" applyFill="1" applyBorder="1" applyAlignment="1">
      <alignment horizontal="center"/>
    </xf>
    <xf numFmtId="0" fontId="29" fillId="14" borderId="30" xfId="1" applyFont="1" applyFill="1" applyBorder="1" applyAlignment="1">
      <alignment horizontal="center"/>
    </xf>
    <xf numFmtId="0" fontId="29" fillId="14" borderId="29" xfId="1" applyFont="1" applyFill="1" applyBorder="1" applyAlignment="1">
      <alignment horizontal="center"/>
    </xf>
    <xf numFmtId="0" fontId="29" fillId="2" borderId="34" xfId="1" applyFont="1" applyFill="1" applyBorder="1"/>
    <xf numFmtId="0" fontId="29" fillId="2" borderId="36" xfId="1" applyFont="1" applyFill="1" applyBorder="1" applyAlignment="1">
      <alignment horizontal="center"/>
    </xf>
    <xf numFmtId="0" fontId="32" fillId="2" borderId="34" xfId="1" applyFont="1" applyFill="1" applyBorder="1" applyAlignment="1">
      <alignment horizontal="center"/>
    </xf>
    <xf numFmtId="0" fontId="32" fillId="2" borderId="30" xfId="1" applyFont="1" applyFill="1" applyBorder="1" applyAlignment="1">
      <alignment horizontal="center"/>
    </xf>
    <xf numFmtId="0" fontId="32" fillId="2" borderId="29" xfId="1" applyFont="1" applyFill="1" applyBorder="1" applyAlignment="1">
      <alignment horizontal="center"/>
    </xf>
    <xf numFmtId="0" fontId="29" fillId="2" borderId="38" xfId="1" applyFont="1" applyFill="1" applyBorder="1" applyAlignment="1">
      <alignment horizontal="center"/>
    </xf>
    <xf numFmtId="0" fontId="24" fillId="14" borderId="29" xfId="1" applyFont="1" applyFill="1" applyBorder="1"/>
    <xf numFmtId="167" fontId="29" fillId="14" borderId="24" xfId="1" applyNumberFormat="1" applyFont="1" applyFill="1" applyBorder="1" applyAlignment="1">
      <alignment horizontal="center"/>
    </xf>
    <xf numFmtId="0" fontId="24" fillId="2" borderId="34" xfId="1" applyFont="1" applyFill="1" applyBorder="1" applyAlignment="1">
      <alignment horizontal="center"/>
    </xf>
    <xf numFmtId="167" fontId="32" fillId="2" borderId="35" xfId="1" applyNumberFormat="1" applyFont="1" applyFill="1" applyBorder="1" applyAlignment="1">
      <alignment horizontal="center"/>
    </xf>
    <xf numFmtId="0" fontId="32" fillId="2" borderId="22" xfId="1" applyFont="1" applyFill="1" applyBorder="1" applyAlignment="1">
      <alignment horizontal="right"/>
    </xf>
    <xf numFmtId="0" fontId="32" fillId="2" borderId="23" xfId="1" applyFont="1" applyFill="1" applyBorder="1" applyAlignment="1">
      <alignment horizontal="center"/>
    </xf>
    <xf numFmtId="2" fontId="32" fillId="2" borderId="23" xfId="1" applyNumberFormat="1" applyFont="1" applyFill="1" applyBorder="1" applyAlignment="1">
      <alignment horizontal="center"/>
    </xf>
    <xf numFmtId="2" fontId="32" fillId="2" borderId="31" xfId="1" applyNumberFormat="1" applyFont="1" applyFill="1" applyBorder="1" applyAlignment="1">
      <alignment horizontal="center"/>
    </xf>
    <xf numFmtId="0" fontId="32" fillId="2" borderId="23" xfId="1" applyFont="1" applyFill="1" applyBorder="1" applyAlignment="1">
      <alignment horizontal="left"/>
    </xf>
    <xf numFmtId="2" fontId="29" fillId="2" borderId="35" xfId="1" applyNumberFormat="1" applyFont="1" applyFill="1" applyBorder="1" applyAlignment="1">
      <alignment horizontal="right"/>
    </xf>
    <xf numFmtId="2" fontId="32" fillId="2" borderId="35" xfId="1" applyNumberFormat="1" applyFont="1" applyFill="1" applyBorder="1" applyAlignment="1">
      <alignment horizontal="center"/>
    </xf>
    <xf numFmtId="0" fontId="32" fillId="14" borderId="22" xfId="1" applyFont="1" applyFill="1" applyBorder="1" applyAlignment="1">
      <alignment horizontal="center"/>
    </xf>
    <xf numFmtId="0" fontId="29" fillId="0" borderId="33" xfId="1" applyFont="1" applyBorder="1" applyAlignment="1">
      <alignment wrapText="1"/>
    </xf>
    <xf numFmtId="0" fontId="29" fillId="2" borderId="33" xfId="1" applyFont="1" applyFill="1" applyBorder="1" applyAlignment="1">
      <alignment wrapText="1"/>
    </xf>
    <xf numFmtId="0" fontId="29" fillId="2" borderId="33" xfId="1" applyFont="1" applyFill="1" applyBorder="1" applyAlignment="1">
      <alignment horizontal="center" wrapText="1"/>
    </xf>
    <xf numFmtId="0" fontId="11" fillId="0" borderId="0" xfId="1" applyFont="1" applyAlignment="1">
      <alignment wrapText="1"/>
    </xf>
    <xf numFmtId="0" fontId="29" fillId="0" borderId="35" xfId="1" applyFont="1" applyBorder="1" applyAlignment="1">
      <alignment horizontal="right" wrapText="1"/>
    </xf>
    <xf numFmtId="0" fontId="29" fillId="0" borderId="24" xfId="1" applyFont="1" applyBorder="1" applyAlignment="1">
      <alignment horizontal="right" wrapText="1"/>
    </xf>
    <xf numFmtId="0" fontId="29" fillId="2" borderId="33" xfId="1" applyFont="1" applyFill="1" applyBorder="1" applyAlignment="1">
      <alignment horizontal="left" wrapText="1"/>
    </xf>
    <xf numFmtId="0" fontId="57" fillId="0" borderId="0" xfId="1" applyFont="1" applyAlignment="1">
      <alignment horizontal="center"/>
    </xf>
    <xf numFmtId="0" fontId="20" fillId="0" borderId="3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2" borderId="46" xfId="0" applyFont="1" applyFill="1" applyBorder="1" applyAlignment="1">
      <alignment vertical="center"/>
    </xf>
    <xf numFmtId="0" fontId="29" fillId="2" borderId="41" xfId="0" applyFont="1" applyFill="1" applyBorder="1" applyAlignment="1">
      <alignment vertical="center"/>
    </xf>
    <xf numFmtId="0" fontId="29" fillId="2" borderId="28" xfId="0" applyFont="1" applyFill="1" applyBorder="1" applyAlignment="1">
      <alignment vertical="center"/>
    </xf>
    <xf numFmtId="0" fontId="29" fillId="2" borderId="44" xfId="0" applyFont="1" applyFill="1" applyBorder="1" applyAlignment="1">
      <alignment vertical="center"/>
    </xf>
    <xf numFmtId="0" fontId="29" fillId="2" borderId="0" xfId="0" applyFont="1" applyFill="1" applyAlignment="1">
      <alignment vertical="center"/>
    </xf>
    <xf numFmtId="0" fontId="29" fillId="2" borderId="45" xfId="0" applyFont="1" applyFill="1" applyBorder="1" applyAlignment="1">
      <alignment vertical="center"/>
    </xf>
    <xf numFmtId="0" fontId="20" fillId="0" borderId="49" xfId="0" applyFont="1" applyBorder="1" applyAlignment="1">
      <alignment vertical="center"/>
    </xf>
    <xf numFmtId="0" fontId="20" fillId="0" borderId="50" xfId="0" applyFont="1" applyBorder="1" applyAlignment="1">
      <alignment vertical="center"/>
    </xf>
    <xf numFmtId="0" fontId="29" fillId="2" borderId="0" xfId="0" applyFont="1" applyFill="1"/>
    <xf numFmtId="0" fontId="29" fillId="2" borderId="30" xfId="0" applyFont="1" applyFill="1" applyBorder="1"/>
    <xf numFmtId="0" fontId="29" fillId="2" borderId="32" xfId="0" applyFont="1" applyFill="1" applyBorder="1" applyAlignment="1">
      <alignment vertical="center"/>
    </xf>
    <xf numFmtId="0" fontId="29" fillId="0" borderId="35" xfId="0" applyFont="1" applyBorder="1" applyAlignment="1">
      <alignment wrapText="1"/>
    </xf>
    <xf numFmtId="0" fontId="29" fillId="2" borderId="24" xfId="0" applyFont="1" applyFill="1" applyBorder="1" applyAlignment="1">
      <alignment horizontal="left" wrapText="1"/>
    </xf>
    <xf numFmtId="0" fontId="29" fillId="2" borderId="39" xfId="0" applyFont="1" applyFill="1" applyBorder="1" applyAlignment="1">
      <alignment wrapText="1"/>
    </xf>
    <xf numFmtId="0" fontId="29" fillId="0" borderId="51" xfId="0" applyFont="1" applyBorder="1" applyAlignment="1">
      <alignment vertical="center" wrapText="1"/>
    </xf>
    <xf numFmtId="0" fontId="29" fillId="2" borderId="50" xfId="0" applyFont="1" applyFill="1" applyBorder="1" applyAlignment="1">
      <alignment wrapText="1"/>
    </xf>
    <xf numFmtId="0" fontId="29" fillId="0" borderId="35" xfId="0" applyFont="1" applyBorder="1" applyAlignment="1">
      <alignment vertical="top" wrapText="1"/>
    </xf>
    <xf numFmtId="0" fontId="29" fillId="2" borderId="24" xfId="0" applyFont="1" applyFill="1" applyBorder="1" applyAlignment="1">
      <alignment horizontal="left" vertical="top" wrapText="1"/>
    </xf>
    <xf numFmtId="0" fontId="29" fillId="0" borderId="0" xfId="1" applyFont="1" applyAlignment="1">
      <alignment horizontal="left"/>
    </xf>
    <xf numFmtId="0" fontId="29" fillId="0" borderId="0" xfId="1" applyFont="1" applyAlignment="1">
      <alignment horizontal="right"/>
    </xf>
    <xf numFmtId="0" fontId="24" fillId="2" borderId="24" xfId="1" applyFont="1" applyFill="1" applyBorder="1" applyAlignment="1">
      <alignment horizontal="center" wrapText="1"/>
    </xf>
    <xf numFmtId="0" fontId="29" fillId="2" borderId="37" xfId="0" applyFont="1" applyFill="1" applyBorder="1" applyAlignment="1">
      <alignment horizontal="right" vertical="top" wrapText="1"/>
    </xf>
    <xf numFmtId="0" fontId="29" fillId="2" borderId="35" xfId="0" applyFont="1" applyFill="1" applyBorder="1" applyAlignment="1">
      <alignment horizontal="right" vertical="top" wrapText="1"/>
    </xf>
    <xf numFmtId="0" fontId="24" fillId="2" borderId="40" xfId="0" applyFont="1" applyFill="1" applyBorder="1" applyAlignment="1">
      <alignment horizontal="right" vertical="top" wrapText="1"/>
    </xf>
    <xf numFmtId="0" fontId="29" fillId="2" borderId="43" xfId="0" applyFont="1" applyFill="1" applyBorder="1" applyAlignment="1">
      <alignment horizontal="right" vertical="top" wrapText="1"/>
    </xf>
    <xf numFmtId="0" fontId="29" fillId="2" borderId="0" xfId="0" applyFont="1" applyFill="1" applyAlignment="1">
      <alignment horizontal="right" vertical="top" wrapText="1"/>
    </xf>
    <xf numFmtId="0" fontId="29" fillId="2" borderId="48" xfId="0" applyFont="1" applyFill="1" applyBorder="1" applyAlignment="1">
      <alignment horizontal="right" vertical="top" wrapText="1"/>
    </xf>
    <xf numFmtId="0" fontId="29" fillId="2" borderId="53" xfId="0" applyFont="1" applyFill="1" applyBorder="1" applyAlignment="1">
      <alignment horizontal="right" vertical="top" wrapText="1"/>
    </xf>
    <xf numFmtId="0" fontId="29" fillId="2" borderId="56" xfId="0" applyFont="1" applyFill="1" applyBorder="1" applyAlignment="1">
      <alignment horizontal="right" vertical="top" wrapText="1"/>
    </xf>
    <xf numFmtId="0" fontId="32" fillId="2" borderId="57" xfId="0" applyFont="1" applyFill="1" applyBorder="1" applyAlignment="1">
      <alignment horizontal="right" vertical="top" wrapText="1"/>
    </xf>
    <xf numFmtId="0" fontId="32" fillId="14" borderId="26" xfId="0" applyFont="1" applyFill="1" applyBorder="1" applyAlignment="1">
      <alignment horizontal="center" vertical="center" wrapText="1"/>
    </xf>
    <xf numFmtId="0" fontId="29" fillId="2" borderId="114" xfId="0" applyFont="1" applyFill="1" applyBorder="1" applyAlignment="1">
      <alignment vertical="center"/>
    </xf>
    <xf numFmtId="0" fontId="29" fillId="0" borderId="115" xfId="0" applyFont="1" applyBorder="1" applyAlignment="1">
      <alignment vertical="center" wrapText="1"/>
    </xf>
    <xf numFmtId="0" fontId="29" fillId="0" borderId="116" xfId="0" applyFont="1" applyBorder="1" applyAlignment="1">
      <alignment horizontal="center" vertical="center"/>
    </xf>
    <xf numFmtId="0" fontId="29" fillId="2" borderId="117" xfId="0" applyFont="1" applyFill="1" applyBorder="1" applyAlignment="1">
      <alignment horizontal="center" vertical="center"/>
    </xf>
    <xf numFmtId="0" fontId="20" fillId="11" borderId="118" xfId="0" applyFont="1" applyFill="1" applyBorder="1" applyAlignment="1">
      <alignment horizontal="center" vertical="center"/>
    </xf>
    <xf numFmtId="0" fontId="32" fillId="2" borderId="120" xfId="0" applyFont="1" applyFill="1" applyBorder="1" applyAlignment="1">
      <alignment horizontal="center" vertical="top"/>
    </xf>
    <xf numFmtId="0" fontId="29" fillId="2" borderId="121" xfId="0" applyFont="1" applyFill="1" applyBorder="1" applyAlignment="1">
      <alignment horizontal="right" vertical="top" wrapText="1"/>
    </xf>
    <xf numFmtId="0" fontId="32" fillId="14" borderId="123" xfId="0" applyFont="1" applyFill="1" applyBorder="1" applyAlignment="1">
      <alignment horizontal="center" vertical="center" wrapText="1"/>
    </xf>
    <xf numFmtId="0" fontId="32" fillId="14" borderId="123" xfId="0" applyFont="1" applyFill="1" applyBorder="1" applyAlignment="1">
      <alignment horizontal="center" vertical="center"/>
    </xf>
    <xf numFmtId="0" fontId="32" fillId="14" borderId="124" xfId="0" applyFont="1" applyFill="1" applyBorder="1" applyAlignment="1">
      <alignment horizontal="center" vertical="center" wrapText="1"/>
    </xf>
    <xf numFmtId="4" fontId="29" fillId="2" borderId="127" xfId="0" applyNumberFormat="1" applyFont="1" applyFill="1" applyBorder="1" applyAlignment="1">
      <alignment horizontal="center" vertical="center"/>
    </xf>
    <xf numFmtId="4" fontId="29" fillId="2" borderId="128" xfId="0" applyNumberFormat="1" applyFont="1" applyFill="1" applyBorder="1" applyAlignment="1">
      <alignment horizontal="center" vertical="center"/>
    </xf>
    <xf numFmtId="0" fontId="5" fillId="0" borderId="86" xfId="1" applyFont="1" applyBorder="1" applyAlignment="1">
      <alignment horizontal="left" wrapText="1"/>
    </xf>
    <xf numFmtId="0" fontId="58" fillId="0" borderId="0" xfId="0" applyFont="1" applyAlignment="1">
      <alignment vertical="center"/>
    </xf>
    <xf numFmtId="0" fontId="58" fillId="0" borderId="0" xfId="0" applyFont="1"/>
    <xf numFmtId="4" fontId="0" fillId="0" borderId="0" xfId="0" applyNumberFormat="1"/>
    <xf numFmtId="0" fontId="12" fillId="0" borderId="0" xfId="0" applyFont="1" applyAlignment="1">
      <alignment vertical="center"/>
    </xf>
    <xf numFmtId="0" fontId="59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60" fillId="0" borderId="0" xfId="0" applyFont="1"/>
    <xf numFmtId="0" fontId="49" fillId="0" borderId="5" xfId="1" applyFont="1" applyBorder="1"/>
    <xf numFmtId="0" fontId="32" fillId="14" borderId="26" xfId="1" applyFont="1" applyFill="1" applyBorder="1"/>
    <xf numFmtId="0" fontId="29" fillId="0" borderId="3" xfId="1" applyFont="1" applyBorder="1"/>
    <xf numFmtId="0" fontId="49" fillId="2" borderId="6" xfId="1" applyFont="1" applyFill="1" applyBorder="1" applyAlignment="1">
      <alignment horizontal="center" wrapText="1"/>
    </xf>
    <xf numFmtId="0" fontId="49" fillId="0" borderId="6" xfId="1" applyFont="1" applyBorder="1" applyAlignment="1">
      <alignment wrapText="1"/>
    </xf>
    <xf numFmtId="0" fontId="49" fillId="0" borderId="6" xfId="1" applyFont="1" applyBorder="1" applyAlignment="1">
      <alignment horizontal="center" wrapText="1"/>
    </xf>
    <xf numFmtId="0" fontId="29" fillId="0" borderId="5" xfId="1" applyFont="1" applyBorder="1"/>
    <xf numFmtId="0" fontId="52" fillId="14" borderId="26" xfId="1" applyFont="1" applyFill="1" applyBorder="1"/>
    <xf numFmtId="0" fontId="49" fillId="0" borderId="3" xfId="1" applyFont="1" applyBorder="1"/>
    <xf numFmtId="0" fontId="32" fillId="14" borderId="32" xfId="1" applyFont="1" applyFill="1" applyBorder="1" applyAlignment="1">
      <alignment horizontal="center" wrapText="1"/>
    </xf>
    <xf numFmtId="0" fontId="20" fillId="18" borderId="6" xfId="0" applyFont="1" applyFill="1" applyBorder="1" applyAlignment="1">
      <alignment horizontal="left" vertical="center" wrapText="1"/>
    </xf>
    <xf numFmtId="164" fontId="20" fillId="18" borderId="6" xfId="0" applyNumberFormat="1" applyFont="1" applyFill="1" applyBorder="1" applyAlignment="1">
      <alignment horizontal="center" vertical="center" wrapText="1"/>
    </xf>
    <xf numFmtId="0" fontId="20" fillId="18" borderId="6" xfId="0" applyFont="1" applyFill="1" applyBorder="1" applyAlignment="1">
      <alignment horizontal="center" vertical="center" wrapText="1"/>
    </xf>
    <xf numFmtId="0" fontId="32" fillId="14" borderId="131" xfId="1" applyFont="1" applyFill="1" applyBorder="1" applyAlignment="1">
      <alignment horizontal="center"/>
    </xf>
    <xf numFmtId="0" fontId="32" fillId="14" borderId="131" xfId="1" applyFont="1" applyFill="1" applyBorder="1" applyAlignment="1">
      <alignment horizontal="center" wrapText="1"/>
    </xf>
    <xf numFmtId="0" fontId="29" fillId="2" borderId="131" xfId="1" applyFont="1" applyFill="1" applyBorder="1" applyAlignment="1">
      <alignment vertical="center"/>
    </xf>
    <xf numFmtId="0" fontId="29" fillId="2" borderId="131" xfId="1" applyFont="1" applyFill="1" applyBorder="1" applyAlignment="1">
      <alignment vertical="center" wrapText="1"/>
    </xf>
    <xf numFmtId="0" fontId="29" fillId="0" borderId="131" xfId="1" applyFont="1" applyBorder="1" applyAlignment="1">
      <alignment horizontal="center" vertical="center"/>
    </xf>
    <xf numFmtId="0" fontId="32" fillId="14" borderId="131" xfId="1" applyFont="1" applyFill="1" applyBorder="1"/>
    <xf numFmtId="4" fontId="10" fillId="2" borderId="6" xfId="1" applyNumberFormat="1" applyFont="1" applyFill="1" applyBorder="1" applyAlignment="1">
      <alignment horizontal="center" vertical="center" wrapText="1"/>
    </xf>
    <xf numFmtId="0" fontId="32" fillId="14" borderId="24" xfId="1" applyFont="1" applyFill="1" applyBorder="1" applyAlignment="1">
      <alignment horizontal="center" wrapText="1"/>
    </xf>
    <xf numFmtId="0" fontId="10" fillId="2" borderId="3" xfId="1" applyFont="1" applyFill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4" fontId="10" fillId="0" borderId="6" xfId="1" applyNumberFormat="1" applyFont="1" applyBorder="1" applyAlignment="1">
      <alignment horizontal="center" vertical="center" wrapText="1"/>
    </xf>
    <xf numFmtId="0" fontId="21" fillId="3" borderId="136" xfId="0" applyFont="1" applyFill="1" applyBorder="1" applyAlignment="1">
      <alignment wrapText="1"/>
    </xf>
    <xf numFmtId="0" fontId="21" fillId="3" borderId="111" xfId="0" applyFont="1" applyFill="1" applyBorder="1" applyAlignment="1">
      <alignment horizontal="center" vertical="center" wrapText="1"/>
    </xf>
    <xf numFmtId="4" fontId="21" fillId="3" borderId="137" xfId="0" applyNumberFormat="1" applyFont="1" applyFill="1" applyBorder="1" applyAlignment="1">
      <alignment horizontal="center" vertical="center" wrapText="1"/>
    </xf>
    <xf numFmtId="0" fontId="20" fillId="2" borderId="138" xfId="0" applyFont="1" applyFill="1" applyBorder="1" applyAlignment="1">
      <alignment horizontal="center" vertical="center" wrapText="1"/>
    </xf>
    <xf numFmtId="0" fontId="20" fillId="0" borderId="139" xfId="0" applyFont="1" applyBorder="1" applyAlignment="1">
      <alignment horizontal="left" vertical="center" wrapText="1"/>
    </xf>
    <xf numFmtId="0" fontId="20" fillId="2" borderId="140" xfId="0" applyFont="1" applyFill="1" applyBorder="1" applyAlignment="1">
      <alignment horizontal="center" vertical="center" wrapText="1"/>
    </xf>
    <xf numFmtId="0" fontId="20" fillId="0" borderId="141" xfId="0" applyFont="1" applyBorder="1" applyAlignment="1">
      <alignment horizontal="left" vertical="center" wrapText="1"/>
    </xf>
    <xf numFmtId="0" fontId="62" fillId="0" borderId="142" xfId="0" applyFont="1" applyBorder="1"/>
    <xf numFmtId="0" fontId="62" fillId="0" borderId="0" xfId="0" applyFont="1" applyAlignment="1">
      <alignment wrapText="1"/>
    </xf>
    <xf numFmtId="0" fontId="62" fillId="0" borderId="0" xfId="0" applyFont="1"/>
    <xf numFmtId="0" fontId="0" fillId="0" borderId="143" xfId="0" applyBorder="1"/>
    <xf numFmtId="0" fontId="20" fillId="0" borderId="38" xfId="1" applyFont="1" applyBorder="1"/>
    <xf numFmtId="0" fontId="32" fillId="14" borderId="26" xfId="1" applyFont="1" applyFill="1" applyBorder="1" applyAlignment="1">
      <alignment horizontal="center"/>
    </xf>
    <xf numFmtId="2" fontId="32" fillId="2" borderId="37" xfId="0" applyNumberFormat="1" applyFont="1" applyFill="1" applyBorder="1" applyAlignment="1">
      <alignment horizontal="center" vertical="center"/>
    </xf>
    <xf numFmtId="2" fontId="32" fillId="2" borderId="36" xfId="0" applyNumberFormat="1" applyFont="1" applyFill="1" applyBorder="1" applyAlignment="1">
      <alignment horizontal="center" vertical="center"/>
    </xf>
    <xf numFmtId="2" fontId="32" fillId="2" borderId="119" xfId="0" applyNumberFormat="1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/>
    </xf>
    <xf numFmtId="2" fontId="32" fillId="2" borderId="26" xfId="0" applyNumberFormat="1" applyFont="1" applyFill="1" applyBorder="1" applyAlignment="1">
      <alignment horizontal="center" vertical="center"/>
    </xf>
    <xf numFmtId="2" fontId="32" fillId="2" borderId="38" xfId="0" applyNumberFormat="1" applyFont="1" applyFill="1" applyBorder="1" applyAlignment="1">
      <alignment horizontal="center" vertical="center"/>
    </xf>
    <xf numFmtId="0" fontId="4" fillId="0" borderId="4" xfId="0" applyFont="1" applyBorder="1"/>
    <xf numFmtId="0" fontId="21" fillId="3" borderId="130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48" fillId="0" borderId="0" xfId="1" applyFont="1" applyAlignment="1">
      <alignment horizontal="left" wrapText="1"/>
    </xf>
    <xf numFmtId="0" fontId="5" fillId="0" borderId="6" xfId="1" applyFont="1" applyBorder="1" applyAlignment="1">
      <alignment horizontal="left" vertical="center"/>
    </xf>
    <xf numFmtId="0" fontId="5" fillId="0" borderId="73" xfId="1" applyFont="1" applyBorder="1" applyAlignment="1">
      <alignment horizontal="center" wrapText="1"/>
    </xf>
    <xf numFmtId="0" fontId="32" fillId="14" borderId="75" xfId="1" applyFont="1" applyFill="1" applyBorder="1" applyAlignment="1">
      <alignment horizontal="center" wrapText="1"/>
    </xf>
    <xf numFmtId="0" fontId="10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/>
    </xf>
    <xf numFmtId="2" fontId="23" fillId="2" borderId="24" xfId="1" applyNumberFormat="1" applyFont="1" applyFill="1" applyBorder="1" applyAlignment="1">
      <alignment horizontal="center"/>
    </xf>
    <xf numFmtId="0" fontId="38" fillId="0" borderId="153" xfId="1" applyBorder="1"/>
    <xf numFmtId="0" fontId="38" fillId="0" borderId="154" xfId="1" applyBorder="1"/>
    <xf numFmtId="0" fontId="38" fillId="0" borderId="155" xfId="1" applyBorder="1"/>
    <xf numFmtId="0" fontId="38" fillId="0" borderId="156" xfId="1" applyBorder="1"/>
    <xf numFmtId="0" fontId="38" fillId="0" borderId="157" xfId="1" applyBorder="1"/>
    <xf numFmtId="164" fontId="21" fillId="2" borderId="150" xfId="0" applyNumberFormat="1" applyFont="1" applyFill="1" applyBorder="1" applyAlignment="1">
      <alignment horizontal="center" vertical="center" wrapText="1"/>
    </xf>
    <xf numFmtId="0" fontId="21" fillId="2" borderId="151" xfId="0" applyFont="1" applyFill="1" applyBorder="1" applyAlignment="1">
      <alignment horizontal="left" vertical="center"/>
    </xf>
    <xf numFmtId="164" fontId="64" fillId="2" borderId="150" xfId="0" applyNumberFormat="1" applyFont="1" applyFill="1" applyBorder="1" applyAlignment="1">
      <alignment horizontal="center" vertical="center" wrapText="1"/>
    </xf>
    <xf numFmtId="4" fontId="10" fillId="5" borderId="6" xfId="1" applyNumberFormat="1" applyFont="1" applyFill="1" applyBorder="1" applyAlignment="1">
      <alignment horizontal="center" vertical="center" wrapText="1"/>
    </xf>
    <xf numFmtId="0" fontId="38" fillId="0" borderId="158" xfId="1" applyBorder="1"/>
    <xf numFmtId="0" fontId="38" fillId="0" borderId="159" xfId="1" applyBorder="1"/>
    <xf numFmtId="0" fontId="5" fillId="0" borderId="0" xfId="1" applyFont="1"/>
    <xf numFmtId="0" fontId="9" fillId="0" borderId="0" xfId="1" applyFont="1"/>
    <xf numFmtId="0" fontId="9" fillId="0" borderId="0" xfId="1" applyFont="1" applyAlignment="1">
      <alignment horizontal="center"/>
    </xf>
    <xf numFmtId="0" fontId="9" fillId="14" borderId="70" xfId="1" applyFont="1" applyFill="1" applyBorder="1" applyAlignment="1">
      <alignment horizontal="center"/>
    </xf>
    <xf numFmtId="0" fontId="5" fillId="0" borderId="71" xfId="1" applyFont="1" applyBorder="1" applyAlignment="1">
      <alignment horizontal="left" vertical="center" wrapText="1"/>
    </xf>
    <xf numFmtId="0" fontId="5" fillId="0" borderId="64" xfId="1" applyFont="1" applyBorder="1" applyAlignment="1">
      <alignment horizontal="center"/>
    </xf>
    <xf numFmtId="0" fontId="5" fillId="2" borderId="0" xfId="1" applyFont="1" applyFill="1" applyAlignment="1">
      <alignment horizontal="center" vertical="center"/>
    </xf>
    <xf numFmtId="0" fontId="5" fillId="0" borderId="70" xfId="1" applyFont="1" applyBorder="1" applyAlignment="1">
      <alignment horizontal="left" vertical="center" wrapText="1"/>
    </xf>
    <xf numFmtId="0" fontId="5" fillId="2" borderId="70" xfId="1" applyFont="1" applyFill="1" applyBorder="1" applyAlignment="1">
      <alignment horizontal="center" vertical="center"/>
    </xf>
    <xf numFmtId="0" fontId="5" fillId="0" borderId="70" xfId="1" applyFont="1" applyBorder="1" applyAlignment="1">
      <alignment horizontal="center" vertical="center"/>
    </xf>
    <xf numFmtId="0" fontId="5" fillId="0" borderId="64" xfId="1" applyFont="1" applyBorder="1" applyAlignment="1">
      <alignment horizontal="left" vertical="center" wrapText="1"/>
    </xf>
    <xf numFmtId="0" fontId="5" fillId="0" borderId="74" xfId="1" applyFont="1" applyBorder="1"/>
    <xf numFmtId="0" fontId="5" fillId="0" borderId="75" xfId="1" applyFont="1" applyBorder="1"/>
    <xf numFmtId="0" fontId="5" fillId="0" borderId="76" xfId="1" applyFont="1" applyBorder="1"/>
    <xf numFmtId="0" fontId="5" fillId="0" borderId="77" xfId="1" applyFont="1" applyBorder="1"/>
    <xf numFmtId="0" fontId="5" fillId="0" borderId="78" xfId="1" applyFont="1" applyBorder="1"/>
    <xf numFmtId="0" fontId="5" fillId="0" borderId="79" xfId="1" applyFont="1" applyBorder="1"/>
    <xf numFmtId="0" fontId="5" fillId="0" borderId="80" xfId="1" applyFont="1" applyBorder="1"/>
    <xf numFmtId="0" fontId="5" fillId="0" borderId="81" xfId="1" applyFont="1" applyBorder="1"/>
    <xf numFmtId="0" fontId="5" fillId="0" borderId="86" xfId="1" applyFont="1" applyBorder="1" applyAlignment="1">
      <alignment horizontal="center" vertical="top"/>
    </xf>
    <xf numFmtId="0" fontId="5" fillId="0" borderId="70" xfId="1" applyFont="1" applyBorder="1" applyAlignment="1">
      <alignment horizontal="center" vertical="top"/>
    </xf>
    <xf numFmtId="0" fontId="5" fillId="0" borderId="70" xfId="1" applyFont="1" applyBorder="1" applyAlignment="1">
      <alignment horizontal="left"/>
    </xf>
    <xf numFmtId="0" fontId="5" fillId="0" borderId="70" xfId="1" applyFont="1" applyBorder="1" applyAlignment="1">
      <alignment horizontal="center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/>
    </xf>
    <xf numFmtId="0" fontId="5" fillId="0" borderId="66" xfId="1" applyFont="1" applyBorder="1" applyAlignment="1">
      <alignment horizontal="center"/>
    </xf>
    <xf numFmtId="0" fontId="5" fillId="0" borderId="90" xfId="1" applyFont="1" applyBorder="1"/>
    <xf numFmtId="0" fontId="5" fillId="0" borderId="35" xfId="1" applyFont="1" applyBorder="1"/>
    <xf numFmtId="0" fontId="5" fillId="0" borderId="30" xfId="1" applyFont="1" applyBorder="1" applyAlignment="1">
      <alignment horizontal="center"/>
    </xf>
    <xf numFmtId="0" fontId="5" fillId="0" borderId="24" xfId="1" applyFont="1" applyBorder="1"/>
    <xf numFmtId="0" fontId="5" fillId="0" borderId="90" xfId="1" applyFont="1" applyBorder="1" applyAlignment="1">
      <alignment horizontal="center"/>
    </xf>
    <xf numFmtId="0" fontId="5" fillId="0" borderId="35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5" fillId="0" borderId="92" xfId="1" applyFont="1" applyBorder="1"/>
    <xf numFmtId="0" fontId="5" fillId="0" borderId="93" xfId="1" applyFont="1" applyBorder="1"/>
    <xf numFmtId="0" fontId="5" fillId="0" borderId="69" xfId="1" applyFont="1" applyBorder="1"/>
    <xf numFmtId="0" fontId="5" fillId="0" borderId="70" xfId="1" applyFont="1" applyBorder="1"/>
    <xf numFmtId="0" fontId="5" fillId="0" borderId="131" xfId="1" applyFont="1" applyBorder="1" applyAlignment="1">
      <alignment horizontal="center" vertical="center"/>
    </xf>
    <xf numFmtId="2" fontId="5" fillId="0" borderId="131" xfId="1" applyNumberFormat="1" applyFont="1" applyBorder="1" applyAlignment="1">
      <alignment horizontal="center" vertical="center"/>
    </xf>
    <xf numFmtId="2" fontId="9" fillId="0" borderId="0" xfId="1" applyNumberFormat="1" applyFont="1"/>
    <xf numFmtId="0" fontId="9" fillId="14" borderId="64" xfId="1" applyFont="1" applyFill="1" applyBorder="1" applyAlignment="1">
      <alignment horizontal="center"/>
    </xf>
    <xf numFmtId="0" fontId="5" fillId="2" borderId="0" xfId="1" applyFont="1" applyFill="1"/>
    <xf numFmtId="0" fontId="5" fillId="0" borderId="64" xfId="1" applyFont="1" applyBorder="1"/>
    <xf numFmtId="0" fontId="5" fillId="0" borderId="74" xfId="1" applyFont="1" applyBorder="1" applyAlignment="1">
      <alignment horizontal="left"/>
    </xf>
    <xf numFmtId="0" fontId="5" fillId="2" borderId="75" xfId="1" applyFont="1" applyFill="1" applyBorder="1"/>
    <xf numFmtId="0" fontId="5" fillId="2" borderId="76" xfId="1" applyFont="1" applyFill="1" applyBorder="1"/>
    <xf numFmtId="0" fontId="5" fillId="2" borderId="78" xfId="1" applyFont="1" applyFill="1" applyBorder="1"/>
    <xf numFmtId="4" fontId="5" fillId="0" borderId="78" xfId="1" applyNumberFormat="1" applyFont="1" applyBorder="1"/>
    <xf numFmtId="164" fontId="5" fillId="0" borderId="77" xfId="1" applyNumberFormat="1" applyFont="1" applyBorder="1"/>
    <xf numFmtId="0" fontId="9" fillId="14" borderId="70" xfId="1" applyFont="1" applyFill="1" applyBorder="1" applyAlignment="1">
      <alignment horizontal="center" wrapText="1"/>
    </xf>
    <xf numFmtId="0" fontId="9" fillId="0" borderId="77" xfId="1" applyFont="1" applyBorder="1"/>
    <xf numFmtId="0" fontId="9" fillId="0" borderId="78" xfId="1" applyFont="1" applyBorder="1"/>
    <xf numFmtId="0" fontId="9" fillId="0" borderId="0" xfId="1" applyFont="1" applyAlignment="1">
      <alignment horizontal="right"/>
    </xf>
    <xf numFmtId="0" fontId="5" fillId="0" borderId="94" xfId="1" applyFont="1" applyBorder="1"/>
    <xf numFmtId="0" fontId="9" fillId="14" borderId="23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/>
    </xf>
    <xf numFmtId="0" fontId="9" fillId="2" borderId="0" xfId="1" applyFont="1" applyFill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5" fillId="0" borderId="33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/>
    </xf>
    <xf numFmtId="9" fontId="10" fillId="0" borderId="6" xfId="2" applyFont="1" applyFill="1" applyBorder="1" applyAlignment="1">
      <alignment horizontal="center" vertical="center" wrapText="1"/>
    </xf>
    <xf numFmtId="4" fontId="5" fillId="0" borderId="0" xfId="1" applyNumberFormat="1" applyFont="1"/>
    <xf numFmtId="0" fontId="2" fillId="0" borderId="0" xfId="1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wrapText="1"/>
    </xf>
    <xf numFmtId="0" fontId="7" fillId="0" borderId="0" xfId="1" applyFont="1" applyAlignment="1">
      <alignment vertical="center"/>
    </xf>
    <xf numFmtId="0" fontId="5" fillId="0" borderId="86" xfId="1" applyFont="1" applyBorder="1" applyAlignment="1">
      <alignment horizontal="left"/>
    </xf>
    <xf numFmtId="0" fontId="5" fillId="0" borderId="0" xfId="1" applyFont="1" applyAlignment="1">
      <alignment horizontal="left" wrapText="1"/>
    </xf>
    <xf numFmtId="0" fontId="10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left" vertical="center" wrapText="1"/>
    </xf>
    <xf numFmtId="0" fontId="5" fillId="5" borderId="6" xfId="1" applyFont="1" applyFill="1" applyBorder="1" applyAlignment="1">
      <alignment horizontal="center" vertical="center"/>
    </xf>
    <xf numFmtId="0" fontId="10" fillId="5" borderId="6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/>
    </xf>
    <xf numFmtId="0" fontId="5" fillId="0" borderId="86" xfId="1" applyFont="1" applyBorder="1" applyAlignment="1">
      <alignment horizontal="center" vertical="top" wrapText="1"/>
    </xf>
    <xf numFmtId="0" fontId="5" fillId="0" borderId="70" xfId="1" applyFont="1" applyBorder="1" applyAlignment="1">
      <alignment horizontal="center" vertical="top" wrapText="1"/>
    </xf>
    <xf numFmtId="0" fontId="5" fillId="0" borderId="68" xfId="1" applyFont="1" applyBorder="1" applyAlignment="1">
      <alignment horizontal="left" vertical="top" wrapText="1"/>
    </xf>
    <xf numFmtId="0" fontId="5" fillId="0" borderId="64" xfId="1" applyFont="1" applyBorder="1" applyAlignment="1">
      <alignment horizontal="center" vertical="top" wrapText="1"/>
    </xf>
    <xf numFmtId="0" fontId="5" fillId="0" borderId="69" xfId="1" applyFont="1" applyBorder="1" applyAlignment="1">
      <alignment horizontal="center" wrapText="1"/>
    </xf>
    <xf numFmtId="0" fontId="9" fillId="14" borderId="23" xfId="1" applyFont="1" applyFill="1" applyBorder="1" applyAlignment="1">
      <alignment horizontal="center"/>
    </xf>
    <xf numFmtId="0" fontId="9" fillId="14" borderId="110" xfId="1" applyFont="1" applyFill="1" applyBorder="1" applyAlignment="1">
      <alignment horizontal="center"/>
    </xf>
    <xf numFmtId="0" fontId="9" fillId="2" borderId="32" xfId="1" applyFont="1" applyFill="1" applyBorder="1"/>
    <xf numFmtId="0" fontId="5" fillId="2" borderId="32" xfId="1" applyFont="1" applyFill="1" applyBorder="1" applyAlignment="1">
      <alignment horizontal="center"/>
    </xf>
    <xf numFmtId="0" fontId="5" fillId="2" borderId="32" xfId="1" applyFont="1" applyFill="1" applyBorder="1"/>
    <xf numFmtId="0" fontId="5" fillId="2" borderId="33" xfId="1" applyFont="1" applyFill="1" applyBorder="1"/>
    <xf numFmtId="0" fontId="5" fillId="2" borderId="35" xfId="1" applyFont="1" applyFill="1" applyBorder="1"/>
    <xf numFmtId="0" fontId="9" fillId="0" borderId="24" xfId="1" applyFont="1" applyBorder="1"/>
    <xf numFmtId="0" fontId="5" fillId="0" borderId="33" xfId="1" applyFont="1" applyBorder="1" applyAlignment="1">
      <alignment horizontal="center"/>
    </xf>
    <xf numFmtId="0" fontId="5" fillId="0" borderId="33" xfId="1" applyFont="1" applyBorder="1"/>
    <xf numFmtId="0" fontId="9" fillId="0" borderId="113" xfId="1" applyFont="1" applyBorder="1"/>
    <xf numFmtId="0" fontId="9" fillId="2" borderId="35" xfId="1" applyFont="1" applyFill="1" applyBorder="1" applyAlignment="1">
      <alignment horizontal="center"/>
    </xf>
    <xf numFmtId="0" fontId="5" fillId="2" borderId="35" xfId="1" applyFont="1" applyFill="1" applyBorder="1" applyAlignment="1">
      <alignment horizontal="center"/>
    </xf>
    <xf numFmtId="0" fontId="5" fillId="0" borderId="35" xfId="0" applyFont="1" applyBorder="1" applyAlignment="1">
      <alignment horizontal="center" vertical="top"/>
    </xf>
    <xf numFmtId="0" fontId="9" fillId="0" borderId="24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5" fillId="0" borderId="37" xfId="0" applyFont="1" applyBorder="1" applyAlignment="1">
      <alignment horizontal="center" vertical="top"/>
    </xf>
    <xf numFmtId="0" fontId="5" fillId="0" borderId="52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top"/>
    </xf>
    <xf numFmtId="0" fontId="5" fillId="0" borderId="116" xfId="0" applyFont="1" applyBorder="1" applyAlignment="1">
      <alignment horizontal="center" vertical="center"/>
    </xf>
    <xf numFmtId="0" fontId="5" fillId="0" borderId="35" xfId="1" applyFont="1" applyBorder="1" applyAlignment="1">
      <alignment horizontal="center" wrapText="1"/>
    </xf>
    <xf numFmtId="0" fontId="5" fillId="0" borderId="35" xfId="1" applyFont="1" applyBorder="1" applyAlignment="1">
      <alignment wrapText="1"/>
    </xf>
    <xf numFmtId="0" fontId="5" fillId="0" borderId="24" xfId="1" applyFont="1" applyBorder="1" applyAlignment="1">
      <alignment horizontal="center" wrapText="1"/>
    </xf>
    <xf numFmtId="0" fontId="9" fillId="0" borderId="24" xfId="1" applyFont="1" applyBorder="1" applyAlignment="1">
      <alignment wrapText="1"/>
    </xf>
    <xf numFmtId="0" fontId="9" fillId="0" borderId="35" xfId="1" applyFont="1" applyBorder="1"/>
    <xf numFmtId="0" fontId="12" fillId="15" borderId="60" xfId="0" applyFont="1" applyFill="1" applyBorder="1" applyAlignment="1">
      <alignment wrapText="1"/>
    </xf>
    <xf numFmtId="0" fontId="12" fillId="0" borderId="0" xfId="0" applyFont="1"/>
    <xf numFmtId="0" fontId="12" fillId="15" borderId="61" xfId="0" applyFont="1" applyFill="1" applyBorder="1" applyAlignment="1">
      <alignment horizontal="right" wrapText="1"/>
    </xf>
    <xf numFmtId="2" fontId="12" fillId="15" borderId="61" xfId="0" applyNumberFormat="1" applyFont="1" applyFill="1" applyBorder="1" applyAlignment="1">
      <alignment horizontal="center" wrapText="1"/>
    </xf>
    <xf numFmtId="0" fontId="12" fillId="15" borderId="61" xfId="0" applyFont="1" applyFill="1" applyBorder="1" applyAlignment="1">
      <alignment horizontal="center" wrapText="1"/>
    </xf>
    <xf numFmtId="0" fontId="12" fillId="15" borderId="61" xfId="0" applyFont="1" applyFill="1" applyBorder="1" applyAlignment="1">
      <alignment wrapText="1"/>
    </xf>
    <xf numFmtId="0" fontId="12" fillId="8" borderId="0" xfId="0" applyFont="1" applyFill="1" applyAlignment="1">
      <alignment wrapText="1"/>
    </xf>
    <xf numFmtId="0" fontId="12" fillId="8" borderId="63" xfId="0" applyFont="1" applyFill="1" applyBorder="1" applyAlignment="1">
      <alignment wrapText="1"/>
    </xf>
    <xf numFmtId="2" fontId="12" fillId="8" borderId="63" xfId="0" applyNumberFormat="1" applyFont="1" applyFill="1" applyBorder="1" applyAlignment="1">
      <alignment wrapText="1"/>
    </xf>
    <xf numFmtId="0" fontId="12" fillId="8" borderId="63" xfId="0" applyFont="1" applyFill="1" applyBorder="1" applyAlignment="1">
      <alignment horizontal="center" wrapText="1"/>
    </xf>
    <xf numFmtId="0" fontId="5" fillId="0" borderId="33" xfId="1" applyFont="1" applyBorder="1" applyAlignment="1">
      <alignment horizontal="center" wrapText="1"/>
    </xf>
    <xf numFmtId="0" fontId="5" fillId="0" borderId="33" xfId="1" applyFont="1" applyBorder="1" applyAlignment="1">
      <alignment wrapText="1"/>
    </xf>
    <xf numFmtId="0" fontId="5" fillId="0" borderId="35" xfId="1" applyFont="1" applyBorder="1" applyAlignment="1">
      <alignment horizontal="right" wrapText="1"/>
    </xf>
    <xf numFmtId="0" fontId="9" fillId="0" borderId="35" xfId="1" applyFont="1" applyBorder="1" applyAlignment="1">
      <alignment horizontal="right" wrapText="1"/>
    </xf>
    <xf numFmtId="0" fontId="5" fillId="0" borderId="24" xfId="1" applyFont="1" applyBorder="1" applyAlignment="1">
      <alignment horizontal="right" wrapText="1"/>
    </xf>
    <xf numFmtId="0" fontId="9" fillId="0" borderId="24" xfId="1" applyFont="1" applyBorder="1" applyAlignment="1">
      <alignment horizontal="right" wrapText="1"/>
    </xf>
    <xf numFmtId="0" fontId="17" fillId="8" borderId="0" xfId="0" applyFont="1" applyFill="1" applyAlignment="1">
      <alignment vertical="center" wrapText="1"/>
    </xf>
    <xf numFmtId="0" fontId="2" fillId="8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vertical="center" wrapText="1"/>
    </xf>
    <xf numFmtId="49" fontId="3" fillId="8" borderId="0" xfId="0" applyNumberFormat="1" applyFont="1" applyFill="1" applyAlignment="1">
      <alignment vertical="center" wrapText="1"/>
    </xf>
    <xf numFmtId="0" fontId="17" fillId="0" borderId="11" xfId="0" applyFont="1" applyBorder="1" applyAlignment="1">
      <alignment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10" fillId="8" borderId="15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8" fillId="9" borderId="16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17" fillId="0" borderId="14" xfId="0" applyFont="1" applyBorder="1" applyAlignment="1">
      <alignment vertical="center" wrapText="1"/>
    </xf>
    <xf numFmtId="0" fontId="10" fillId="10" borderId="16" xfId="0" applyFont="1" applyFill="1" applyBorder="1" applyAlignment="1">
      <alignment horizontal="center" vertical="center" wrapText="1"/>
    </xf>
    <xf numFmtId="0" fontId="10" fillId="10" borderId="17" xfId="0" applyFont="1" applyFill="1" applyBorder="1" applyAlignment="1">
      <alignment vertical="center" wrapText="1"/>
    </xf>
    <xf numFmtId="0" fontId="10" fillId="10" borderId="17" xfId="0" applyFont="1" applyFill="1" applyBorder="1" applyAlignment="1">
      <alignment horizontal="center" vertical="center" wrapText="1"/>
    </xf>
    <xf numFmtId="0" fontId="5" fillId="10" borderId="17" xfId="0" applyFont="1" applyFill="1" applyBorder="1" applyAlignment="1">
      <alignment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8" fillId="9" borderId="15" xfId="0" applyFont="1" applyFill="1" applyBorder="1" applyAlignment="1">
      <alignment horizontal="center" vertical="center" wrapText="1"/>
    </xf>
    <xf numFmtId="0" fontId="9" fillId="8" borderId="16" xfId="0" applyFont="1" applyFill="1" applyBorder="1" applyAlignment="1">
      <alignment horizontal="center" vertical="center" wrapText="1"/>
    </xf>
    <xf numFmtId="0" fontId="17" fillId="0" borderId="17" xfId="0" applyFont="1" applyBorder="1" applyAlignment="1">
      <alignment vertical="center" wrapText="1"/>
    </xf>
    <xf numFmtId="0" fontId="17" fillId="8" borderId="17" xfId="0" applyFont="1" applyFill="1" applyBorder="1" applyAlignment="1">
      <alignment vertical="center" wrapText="1"/>
    </xf>
    <xf numFmtId="0" fontId="65" fillId="0" borderId="0" xfId="0" applyFont="1"/>
    <xf numFmtId="0" fontId="20" fillId="0" borderId="6" xfId="0" applyFont="1" applyBorder="1"/>
    <xf numFmtId="0" fontId="66" fillId="0" borderId="160" xfId="1" applyFont="1" applyBorder="1" applyAlignment="1">
      <alignment vertical="center"/>
    </xf>
    <xf numFmtId="0" fontId="67" fillId="17" borderId="160" xfId="1" applyFont="1" applyFill="1" applyBorder="1" applyAlignment="1">
      <alignment horizontal="center" vertical="center"/>
    </xf>
    <xf numFmtId="0" fontId="20" fillId="0" borderId="19" xfId="0" applyFont="1" applyBorder="1" applyAlignment="1">
      <alignment wrapText="1"/>
    </xf>
    <xf numFmtId="0" fontId="32" fillId="14" borderId="161" xfId="1" applyFont="1" applyFill="1" applyBorder="1" applyAlignment="1">
      <alignment horizontal="center"/>
    </xf>
    <xf numFmtId="0" fontId="32" fillId="14" borderId="162" xfId="1" applyFont="1" applyFill="1" applyBorder="1" applyAlignment="1">
      <alignment horizontal="center"/>
    </xf>
    <xf numFmtId="0" fontId="32" fillId="14" borderId="163" xfId="1" applyFont="1" applyFill="1" applyBorder="1" applyAlignment="1">
      <alignment horizontal="center"/>
    </xf>
    <xf numFmtId="0" fontId="29" fillId="0" borderId="164" xfId="1" applyFont="1" applyBorder="1" applyAlignment="1">
      <alignment wrapText="1"/>
    </xf>
    <xf numFmtId="0" fontId="5" fillId="0" borderId="165" xfId="1" applyFont="1" applyBorder="1" applyAlignment="1">
      <alignment horizontal="center" wrapText="1"/>
    </xf>
    <xf numFmtId="0" fontId="5" fillId="0" borderId="166" xfId="1" applyFont="1" applyBorder="1" applyAlignment="1">
      <alignment wrapText="1"/>
    </xf>
    <xf numFmtId="0" fontId="20" fillId="0" borderId="35" xfId="1" applyFont="1" applyBorder="1"/>
    <xf numFmtId="0" fontId="12" fillId="8" borderId="62" xfId="0" applyFont="1" applyFill="1" applyBorder="1" applyAlignment="1">
      <alignment wrapText="1"/>
    </xf>
    <xf numFmtId="0" fontId="24" fillId="14" borderId="32" xfId="1" applyFont="1" applyFill="1" applyBorder="1"/>
    <xf numFmtId="0" fontId="29" fillId="14" borderId="168" xfId="1" applyFont="1" applyFill="1" applyBorder="1" applyAlignment="1">
      <alignment horizontal="center"/>
    </xf>
    <xf numFmtId="167" fontId="29" fillId="14" borderId="168" xfId="1" applyNumberFormat="1" applyFont="1" applyFill="1" applyBorder="1" applyAlignment="1">
      <alignment horizontal="center"/>
    </xf>
    <xf numFmtId="0" fontId="32" fillId="2" borderId="168" xfId="1" applyFont="1" applyFill="1" applyBorder="1" applyAlignment="1">
      <alignment horizontal="center"/>
    </xf>
    <xf numFmtId="0" fontId="21" fillId="19" borderId="6" xfId="0" applyFont="1" applyFill="1" applyBorder="1" applyAlignment="1">
      <alignment wrapText="1"/>
    </xf>
    <xf numFmtId="0" fontId="21" fillId="19" borderId="5" xfId="0" applyFont="1" applyFill="1" applyBorder="1" applyAlignment="1">
      <alignment wrapText="1"/>
    </xf>
    <xf numFmtId="0" fontId="29" fillId="0" borderId="6" xfId="0" applyFont="1" applyBorder="1" applyAlignment="1">
      <alignment horizontal="center" vertical="center" wrapText="1"/>
    </xf>
    <xf numFmtId="0" fontId="29" fillId="2" borderId="6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9" fillId="0" borderId="6" xfId="0" applyFont="1" applyBorder="1" applyAlignment="1">
      <alignment horizontal="left" vertical="center" wrapText="1"/>
    </xf>
    <xf numFmtId="0" fontId="20" fillId="0" borderId="36" xfId="1" applyFont="1" applyBorder="1" applyAlignment="1">
      <alignment wrapText="1"/>
    </xf>
    <xf numFmtId="0" fontId="71" fillId="0" borderId="0" xfId="0" applyFont="1" applyAlignment="1">
      <alignment wrapText="1"/>
    </xf>
    <xf numFmtId="0" fontId="72" fillId="20" borderId="172" xfId="0" applyFont="1" applyFill="1" applyBorder="1" applyAlignment="1">
      <alignment wrapText="1"/>
    </xf>
    <xf numFmtId="0" fontId="72" fillId="0" borderId="172" xfId="0" applyFont="1" applyBorder="1" applyAlignment="1">
      <alignment wrapText="1"/>
    </xf>
    <xf numFmtId="0" fontId="73" fillId="0" borderId="0" xfId="0" applyFont="1" applyAlignment="1">
      <alignment wrapText="1"/>
    </xf>
    <xf numFmtId="0" fontId="73" fillId="0" borderId="173" xfId="0" applyFont="1" applyBorder="1" applyAlignment="1">
      <alignment wrapText="1"/>
    </xf>
    <xf numFmtId="0" fontId="74" fillId="20" borderId="0" xfId="0" applyFont="1" applyFill="1" applyAlignment="1">
      <alignment wrapText="1"/>
    </xf>
    <xf numFmtId="0" fontId="74" fillId="20" borderId="173" xfId="0" applyFont="1" applyFill="1" applyBorder="1" applyAlignment="1">
      <alignment wrapText="1"/>
    </xf>
    <xf numFmtId="0" fontId="71" fillId="0" borderId="0" xfId="0" applyFont="1"/>
    <xf numFmtId="0" fontId="77" fillId="0" borderId="178" xfId="0" applyFont="1" applyBorder="1" applyAlignment="1">
      <alignment wrapText="1"/>
    </xf>
    <xf numFmtId="0" fontId="74" fillId="22" borderId="179" xfId="0" applyFont="1" applyFill="1" applyBorder="1" applyAlignment="1">
      <alignment wrapText="1"/>
    </xf>
    <xf numFmtId="0" fontId="78" fillId="23" borderId="178" xfId="0" applyFont="1" applyFill="1" applyBorder="1" applyAlignment="1">
      <alignment wrapText="1"/>
    </xf>
    <xf numFmtId="0" fontId="79" fillId="0" borderId="179" xfId="0" applyFont="1" applyBorder="1" applyAlignment="1">
      <alignment wrapText="1"/>
    </xf>
    <xf numFmtId="0" fontId="79" fillId="0" borderId="179" xfId="0" applyFont="1" applyBorder="1"/>
    <xf numFmtId="0" fontId="78" fillId="23" borderId="174" xfId="0" applyFont="1" applyFill="1" applyBorder="1" applyAlignment="1">
      <alignment wrapText="1"/>
    </xf>
    <xf numFmtId="0" fontId="79" fillId="0" borderId="177" xfId="0" applyFont="1" applyBorder="1" applyAlignment="1">
      <alignment wrapText="1"/>
    </xf>
    <xf numFmtId="0" fontId="79" fillId="0" borderId="177" xfId="0" applyFont="1" applyBorder="1"/>
    <xf numFmtId="0" fontId="78" fillId="21" borderId="178" xfId="0" applyFont="1" applyFill="1" applyBorder="1" applyAlignment="1">
      <alignment wrapText="1"/>
    </xf>
    <xf numFmtId="0" fontId="80" fillId="21" borderId="179" xfId="0" applyFont="1" applyFill="1" applyBorder="1" applyAlignment="1">
      <alignment wrapText="1"/>
    </xf>
    <xf numFmtId="0" fontId="81" fillId="21" borderId="179" xfId="0" applyFont="1" applyFill="1" applyBorder="1"/>
    <xf numFmtId="0" fontId="82" fillId="21" borderId="179" xfId="0" applyFont="1" applyFill="1" applyBorder="1" applyAlignment="1">
      <alignment wrapText="1"/>
    </xf>
    <xf numFmtId="0" fontId="82" fillId="21" borderId="179" xfId="0" applyFont="1" applyFill="1" applyBorder="1"/>
    <xf numFmtId="0" fontId="83" fillId="21" borderId="179" xfId="0" applyFont="1" applyFill="1" applyBorder="1" applyAlignment="1">
      <alignment wrapText="1"/>
    </xf>
    <xf numFmtId="0" fontId="78" fillId="21" borderId="179" xfId="0" applyFont="1" applyFill="1" applyBorder="1" applyAlignment="1">
      <alignment wrapText="1"/>
    </xf>
    <xf numFmtId="4" fontId="79" fillId="0" borderId="179" xfId="0" applyNumberFormat="1" applyFont="1" applyBorder="1" applyAlignment="1">
      <alignment wrapText="1"/>
    </xf>
    <xf numFmtId="0" fontId="29" fillId="2" borderId="36" xfId="1" applyFont="1" applyFill="1" applyBorder="1" applyAlignment="1">
      <alignment wrapText="1"/>
    </xf>
    <xf numFmtId="0" fontId="29" fillId="0" borderId="182" xfId="1" applyFont="1" applyBorder="1" applyAlignment="1">
      <alignment wrapText="1"/>
    </xf>
    <xf numFmtId="0" fontId="38" fillId="0" borderId="0" xfId="1" applyAlignment="1">
      <alignment horizontal="right"/>
    </xf>
    <xf numFmtId="0" fontId="29" fillId="0" borderId="185" xfId="1" applyFont="1" applyBorder="1" applyAlignment="1">
      <alignment wrapText="1"/>
    </xf>
    <xf numFmtId="0" fontId="5" fillId="0" borderId="185" xfId="1" applyFont="1" applyBorder="1" applyAlignment="1">
      <alignment wrapText="1"/>
    </xf>
    <xf numFmtId="0" fontId="20" fillId="0" borderId="186" xfId="1" applyFont="1" applyBorder="1" applyAlignment="1">
      <alignment wrapText="1"/>
    </xf>
    <xf numFmtId="0" fontId="38" fillId="0" borderId="184" xfId="1" applyBorder="1"/>
    <xf numFmtId="0" fontId="84" fillId="0" borderId="184" xfId="1" applyFont="1" applyBorder="1"/>
    <xf numFmtId="0" fontId="84" fillId="2" borderId="185" xfId="1" applyFont="1" applyFill="1" applyBorder="1" applyAlignment="1">
      <alignment wrapText="1"/>
    </xf>
    <xf numFmtId="0" fontId="21" fillId="24" borderId="160" xfId="0" applyFont="1" applyFill="1" applyBorder="1" applyAlignment="1">
      <alignment wrapText="1"/>
    </xf>
    <xf numFmtId="0" fontId="21" fillId="24" borderId="187" xfId="0" applyFont="1" applyFill="1" applyBorder="1" applyAlignment="1">
      <alignment wrapText="1"/>
    </xf>
    <xf numFmtId="0" fontId="62" fillId="0" borderId="143" xfId="0" applyFont="1" applyBorder="1"/>
    <xf numFmtId="0" fontId="62" fillId="0" borderId="188" xfId="0" applyFont="1" applyBorder="1"/>
    <xf numFmtId="0" fontId="85" fillId="0" borderId="143" xfId="0" applyFont="1" applyBorder="1"/>
    <xf numFmtId="0" fontId="86" fillId="0" borderId="160" xfId="0" applyFont="1" applyBorder="1"/>
    <xf numFmtId="0" fontId="24" fillId="25" borderId="23" xfId="1" applyFont="1" applyFill="1" applyBorder="1" applyAlignment="1">
      <alignment horizontal="right"/>
    </xf>
    <xf numFmtId="0" fontId="9" fillId="25" borderId="0" xfId="1" applyFont="1" applyFill="1"/>
    <xf numFmtId="0" fontId="21" fillId="3" borderId="111" xfId="0" applyFont="1" applyFill="1" applyBorder="1" applyAlignment="1">
      <alignment horizontal="left" vertical="center" wrapText="1"/>
    </xf>
    <xf numFmtId="0" fontId="89" fillId="0" borderId="0" xfId="0" applyFont="1"/>
    <xf numFmtId="0" fontId="91" fillId="0" borderId="197" xfId="0" applyFont="1" applyBorder="1" applyAlignment="1">
      <alignment wrapText="1"/>
    </xf>
    <xf numFmtId="0" fontId="91" fillId="0" borderId="198" xfId="0" applyFont="1" applyBorder="1" applyAlignment="1">
      <alignment wrapText="1"/>
    </xf>
    <xf numFmtId="0" fontId="96" fillId="28" borderId="197" xfId="0" applyFont="1" applyFill="1" applyBorder="1"/>
    <xf numFmtId="0" fontId="97" fillId="0" borderId="198" xfId="0" applyFont="1" applyBorder="1" applyAlignment="1">
      <alignment wrapText="1"/>
    </xf>
    <xf numFmtId="0" fontId="89" fillId="0" borderId="198" xfId="0" applyFont="1" applyBorder="1" applyAlignment="1">
      <alignment wrapText="1"/>
    </xf>
    <xf numFmtId="0" fontId="98" fillId="0" borderId="198" xfId="0" applyFont="1" applyBorder="1" applyAlignment="1">
      <alignment wrapText="1"/>
    </xf>
    <xf numFmtId="0" fontId="96" fillId="0" borderId="198" xfId="0" applyFont="1" applyBorder="1"/>
    <xf numFmtId="0" fontId="89" fillId="28" borderId="197" xfId="0" applyFont="1" applyFill="1" applyBorder="1" applyAlignment="1">
      <alignment wrapText="1"/>
    </xf>
    <xf numFmtId="0" fontId="96" fillId="0" borderId="197" xfId="0" applyFont="1" applyBorder="1"/>
    <xf numFmtId="0" fontId="99" fillId="0" borderId="198" xfId="0" applyFont="1" applyBorder="1" applyAlignment="1">
      <alignment wrapText="1"/>
    </xf>
    <xf numFmtId="0" fontId="100" fillId="0" borderId="198" xfId="0" applyFont="1" applyBorder="1"/>
    <xf numFmtId="0" fontId="96" fillId="0" borderId="199" xfId="0" applyFont="1" applyBorder="1"/>
    <xf numFmtId="0" fontId="98" fillId="0" borderId="200" xfId="0" applyFont="1" applyBorder="1" applyAlignment="1">
      <alignment wrapText="1"/>
    </xf>
    <xf numFmtId="0" fontId="99" fillId="0" borderId="200" xfId="0" applyFont="1" applyBorder="1" applyAlignment="1">
      <alignment wrapText="1"/>
    </xf>
    <xf numFmtId="0" fontId="96" fillId="0" borderId="200" xfId="0" applyFont="1" applyBorder="1"/>
    <xf numFmtId="0" fontId="96" fillId="0" borderId="143" xfId="0" applyFont="1" applyBorder="1"/>
    <xf numFmtId="0" fontId="98" fillId="0" borderId="188" xfId="0" applyFont="1" applyBorder="1" applyAlignment="1">
      <alignment wrapText="1"/>
    </xf>
    <xf numFmtId="0" fontId="99" fillId="0" borderId="188" xfId="0" applyFont="1" applyBorder="1" applyAlignment="1">
      <alignment wrapText="1"/>
    </xf>
    <xf numFmtId="0" fontId="96" fillId="0" borderId="188" xfId="0" applyFont="1" applyBorder="1"/>
    <xf numFmtId="0" fontId="89" fillId="0" borderId="188" xfId="0" applyFont="1" applyBorder="1" applyAlignment="1">
      <alignment wrapText="1"/>
    </xf>
    <xf numFmtId="0" fontId="89" fillId="0" borderId="143" xfId="0" applyFont="1" applyBorder="1" applyAlignment="1">
      <alignment wrapText="1"/>
    </xf>
    <xf numFmtId="0" fontId="101" fillId="0" borderId="188" xfId="0" applyFont="1" applyBorder="1" applyAlignment="1">
      <alignment wrapText="1"/>
    </xf>
    <xf numFmtId="0" fontId="89" fillId="28" borderId="0" xfId="0" applyFont="1" applyFill="1" applyAlignment="1">
      <alignment wrapText="1"/>
    </xf>
    <xf numFmtId="0" fontId="52" fillId="14" borderId="32" xfId="1" applyFont="1" applyFill="1" applyBorder="1"/>
    <xf numFmtId="0" fontId="52" fillId="14" borderId="201" xfId="1" applyFont="1" applyFill="1" applyBorder="1"/>
    <xf numFmtId="0" fontId="1" fillId="0" borderId="0" xfId="0" applyFont="1" applyAlignment="1">
      <alignment vertical="center"/>
    </xf>
    <xf numFmtId="0" fontId="0" fillId="0" borderId="206" xfId="0" applyBorder="1"/>
    <xf numFmtId="0" fontId="68" fillId="0" borderId="207" xfId="0" applyFont="1" applyBorder="1"/>
    <xf numFmtId="0" fontId="68" fillId="0" borderId="0" xfId="0" applyFont="1"/>
    <xf numFmtId="0" fontId="0" fillId="0" borderId="208" xfId="0" applyBorder="1"/>
    <xf numFmtId="0" fontId="68" fillId="0" borderId="209" xfId="0" applyFont="1" applyBorder="1"/>
    <xf numFmtId="0" fontId="68" fillId="0" borderId="134" xfId="0" applyFont="1" applyBorder="1"/>
    <xf numFmtId="0" fontId="0" fillId="0" borderId="188" xfId="0" applyBorder="1"/>
    <xf numFmtId="0" fontId="102" fillId="0" borderId="210" xfId="3" applyBorder="1"/>
    <xf numFmtId="0" fontId="102" fillId="0" borderId="211" xfId="3" applyBorder="1"/>
    <xf numFmtId="0" fontId="102" fillId="0" borderId="212" xfId="3" applyBorder="1"/>
    <xf numFmtId="0" fontId="102" fillId="0" borderId="0" xfId="3"/>
    <xf numFmtId="0" fontId="30" fillId="0" borderId="142" xfId="3" applyFont="1" applyBorder="1"/>
    <xf numFmtId="0" fontId="45" fillId="0" borderId="0" xfId="3" applyFont="1"/>
    <xf numFmtId="0" fontId="25" fillId="0" borderId="0" xfId="3" applyFont="1"/>
    <xf numFmtId="0" fontId="102" fillId="0" borderId="213" xfId="3" applyBorder="1"/>
    <xf numFmtId="0" fontId="30" fillId="0" borderId="0" xfId="3" applyFont="1"/>
    <xf numFmtId="0" fontId="30" fillId="0" borderId="214" xfId="3" applyFont="1" applyBorder="1"/>
    <xf numFmtId="0" fontId="31" fillId="0" borderId="11" xfId="3" applyFont="1" applyBorder="1"/>
    <xf numFmtId="0" fontId="30" fillId="0" borderId="11" xfId="3" applyFont="1" applyBorder="1"/>
    <xf numFmtId="0" fontId="102" fillId="0" borderId="11" xfId="3" applyBorder="1"/>
    <xf numFmtId="0" fontId="102" fillId="0" borderId="215" xfId="3" applyBorder="1"/>
    <xf numFmtId="4" fontId="0" fillId="0" borderId="142" xfId="4" applyNumberFormat="1" applyFont="1" applyBorder="1"/>
    <xf numFmtId="4" fontId="0" fillId="0" borderId="0" xfId="4" applyNumberFormat="1" applyFont="1"/>
    <xf numFmtId="4" fontId="0" fillId="0" borderId="213" xfId="4" applyNumberFormat="1" applyFont="1" applyBorder="1"/>
    <xf numFmtId="4" fontId="0" fillId="30" borderId="217" xfId="4" applyNumberFormat="1" applyFont="1" applyFill="1" applyBorder="1"/>
    <xf numFmtId="4" fontId="107" fillId="30" borderId="217" xfId="4" applyNumberFormat="1" applyFont="1" applyFill="1" applyBorder="1" applyAlignment="1">
      <alignment horizontal="right"/>
    </xf>
    <xf numFmtId="4" fontId="107" fillId="31" borderId="131" xfId="4" applyNumberFormat="1" applyFont="1" applyFill="1" applyBorder="1" applyAlignment="1">
      <alignment horizontal="center"/>
    </xf>
    <xf numFmtId="4" fontId="106" fillId="30" borderId="142" xfId="4" applyNumberFormat="1" applyFont="1" applyFill="1" applyBorder="1" applyAlignment="1">
      <alignment horizontal="left"/>
    </xf>
    <xf numFmtId="4" fontId="0" fillId="30" borderId="0" xfId="4" applyNumberFormat="1" applyFont="1" applyFill="1"/>
    <xf numFmtId="4" fontId="107" fillId="30" borderId="0" xfId="4" applyNumberFormat="1" applyFont="1" applyFill="1" applyAlignment="1">
      <alignment horizontal="right"/>
    </xf>
    <xf numFmtId="4" fontId="108" fillId="31" borderId="218" xfId="4" applyNumberFormat="1" applyFont="1" applyFill="1" applyBorder="1" applyAlignment="1">
      <alignment horizontal="center"/>
    </xf>
    <xf numFmtId="4" fontId="108" fillId="30" borderId="0" xfId="4" applyNumberFormat="1" applyFont="1" applyFill="1"/>
    <xf numFmtId="4" fontId="107" fillId="30" borderId="0" xfId="4" applyNumberFormat="1" applyFont="1" applyFill="1" applyAlignment="1">
      <alignment vertical="center"/>
    </xf>
    <xf numFmtId="4" fontId="107" fillId="30" borderId="0" xfId="4" applyNumberFormat="1" applyFont="1" applyFill="1" applyAlignment="1">
      <alignment horizontal="left" vertical="center" wrapText="1"/>
    </xf>
    <xf numFmtId="4" fontId="107" fillId="30" borderId="56" xfId="4" applyNumberFormat="1" applyFont="1" applyFill="1" applyBorder="1" applyAlignment="1">
      <alignment horizontal="left" vertical="center" wrapText="1"/>
    </xf>
    <xf numFmtId="4" fontId="109" fillId="32" borderId="218" xfId="5" applyNumberFormat="1" applyFont="1" applyFill="1" applyBorder="1" applyAlignment="1" applyProtection="1">
      <alignment horizontal="center" vertical="center" wrapText="1"/>
    </xf>
    <xf numFmtId="4" fontId="109" fillId="32" borderId="219" xfId="5" applyNumberFormat="1" applyFont="1" applyFill="1" applyBorder="1" applyAlignment="1" applyProtection="1">
      <alignment horizontal="center" vertical="center" wrapText="1"/>
    </xf>
    <xf numFmtId="4" fontId="110" fillId="0" borderId="0" xfId="4" applyNumberFormat="1" applyFont="1" applyAlignment="1">
      <alignment horizontal="center" vertical="top" wrapText="1"/>
    </xf>
    <xf numFmtId="4" fontId="110" fillId="0" borderId="213" xfId="4" applyNumberFormat="1" applyFont="1" applyBorder="1" applyAlignment="1">
      <alignment horizontal="center" vertical="top" wrapText="1"/>
    </xf>
    <xf numFmtId="4" fontId="109" fillId="32" borderId="220" xfId="5" applyNumberFormat="1" applyFont="1" applyFill="1" applyBorder="1" applyAlignment="1" applyProtection="1">
      <alignment horizontal="center" vertical="center" wrapText="1"/>
    </xf>
    <xf numFmtId="4" fontId="109" fillId="32" borderId="121" xfId="5" applyNumberFormat="1" applyFont="1" applyFill="1" applyBorder="1" applyAlignment="1" applyProtection="1">
      <alignment horizontal="center" vertical="center" wrapText="1"/>
    </xf>
    <xf numFmtId="4" fontId="111" fillId="0" borderId="222" xfId="5" applyNumberFormat="1" applyFont="1" applyBorder="1" applyProtection="1"/>
    <xf numFmtId="170" fontId="111" fillId="0" borderId="222" xfId="5" applyNumberFormat="1" applyFont="1" applyBorder="1" applyProtection="1"/>
    <xf numFmtId="4" fontId="111" fillId="30" borderId="222" xfId="4" applyNumberFormat="1" applyFont="1" applyFill="1" applyBorder="1"/>
    <xf numFmtId="4" fontId="81" fillId="33" borderId="223" xfId="4" applyNumberFormat="1" applyFont="1" applyFill="1" applyBorder="1"/>
    <xf numFmtId="4" fontId="112" fillId="0" borderId="0" xfId="4" applyNumberFormat="1" applyFont="1"/>
    <xf numFmtId="4" fontId="112" fillId="0" borderId="213" xfId="4" applyNumberFormat="1" applyFont="1" applyBorder="1"/>
    <xf numFmtId="4" fontId="109" fillId="32" borderId="225" xfId="5" applyNumberFormat="1" applyFont="1" applyFill="1" applyBorder="1" applyAlignment="1" applyProtection="1">
      <alignment horizontal="center" vertical="center" wrapText="1"/>
    </xf>
    <xf numFmtId="4" fontId="107" fillId="6" borderId="225" xfId="4" applyNumberFormat="1" applyFont="1" applyFill="1" applyBorder="1" applyAlignment="1">
      <alignment vertical="center"/>
    </xf>
    <xf numFmtId="4" fontId="106" fillId="0" borderId="142" xfId="4" applyNumberFormat="1" applyFont="1" applyBorder="1"/>
    <xf numFmtId="4" fontId="0" fillId="0" borderId="142" xfId="4" applyNumberFormat="1" applyFont="1" applyBorder="1" applyAlignment="1">
      <alignment horizontal="left"/>
    </xf>
    <xf numFmtId="4" fontId="0" fillId="0" borderId="0" xfId="4" applyNumberFormat="1" applyFont="1" applyAlignment="1">
      <alignment horizontal="left"/>
    </xf>
    <xf numFmtId="4" fontId="0" fillId="0" borderId="142" xfId="4" applyNumberFormat="1" applyFont="1" applyBorder="1" applyAlignment="1">
      <alignment horizontal="left" wrapText="1"/>
    </xf>
    <xf numFmtId="4" fontId="0" fillId="0" borderId="0" xfId="4" applyNumberFormat="1" applyFont="1" applyAlignment="1">
      <alignment horizontal="left" wrapText="1"/>
    </xf>
    <xf numFmtId="0" fontId="115" fillId="35" borderId="131" xfId="3" applyFont="1" applyFill="1" applyBorder="1" applyAlignment="1">
      <alignment horizontal="center" vertical="center"/>
    </xf>
    <xf numFmtId="0" fontId="115" fillId="35" borderId="131" xfId="3" applyFont="1" applyFill="1" applyBorder="1" applyAlignment="1">
      <alignment horizontal="center"/>
    </xf>
    <xf numFmtId="166" fontId="115" fillId="35" borderId="131" xfId="3" applyNumberFormat="1" applyFont="1" applyFill="1" applyBorder="1" applyAlignment="1">
      <alignment horizontal="center"/>
    </xf>
    <xf numFmtId="0" fontId="116" fillId="0" borderId="131" xfId="3" applyFont="1" applyBorder="1" applyAlignment="1">
      <alignment horizontal="center" vertical="center"/>
    </xf>
    <xf numFmtId="2" fontId="116" fillId="0" borderId="131" xfId="3" applyNumberFormat="1" applyFont="1" applyBorder="1" applyAlignment="1">
      <alignment horizontal="center" vertical="center"/>
    </xf>
    <xf numFmtId="2" fontId="115" fillId="34" borderId="131" xfId="3" applyNumberFormat="1" applyFont="1" applyFill="1" applyBorder="1" applyAlignment="1">
      <alignment horizontal="center" vertical="center"/>
    </xf>
    <xf numFmtId="49" fontId="116" fillId="0" borderId="142" xfId="3" applyNumberFormat="1" applyFont="1" applyBorder="1" applyAlignment="1">
      <alignment horizontal="center" vertical="center" wrapText="1"/>
    </xf>
    <xf numFmtId="0" fontId="116" fillId="0" borderId="0" xfId="3" applyFont="1" applyAlignment="1">
      <alignment horizontal="center" vertical="center"/>
    </xf>
    <xf numFmtId="2" fontId="116" fillId="0" borderId="0" xfId="3" applyNumberFormat="1" applyFont="1" applyAlignment="1">
      <alignment horizontal="center" vertical="center"/>
    </xf>
    <xf numFmtId="0" fontId="116" fillId="0" borderId="220" xfId="3" applyFont="1" applyBorder="1" applyAlignment="1">
      <alignment horizontal="center" vertical="center"/>
    </xf>
    <xf numFmtId="2" fontId="116" fillId="0" borderId="220" xfId="3" applyNumberFormat="1" applyFont="1" applyBorder="1" applyAlignment="1">
      <alignment horizontal="center" vertical="center"/>
    </xf>
    <xf numFmtId="0" fontId="116" fillId="0" borderId="142" xfId="3" applyFont="1" applyBorder="1"/>
    <xf numFmtId="0" fontId="116" fillId="0" borderId="0" xfId="3" applyFont="1"/>
    <xf numFmtId="0" fontId="112" fillId="0" borderId="142" xfId="3" applyFont="1" applyBorder="1" applyAlignment="1">
      <alignment vertical="center"/>
    </xf>
    <xf numFmtId="0" fontId="112" fillId="0" borderId="0" xfId="3" applyFont="1" applyAlignment="1">
      <alignment vertical="center"/>
    </xf>
    <xf numFmtId="4" fontId="109" fillId="32" borderId="226" xfId="5" applyNumberFormat="1" applyFont="1" applyFill="1" applyBorder="1" applyAlignment="1" applyProtection="1">
      <alignment horizontal="center" vertical="center" wrapText="1"/>
    </xf>
    <xf numFmtId="4" fontId="113" fillId="0" borderId="0" xfId="4" applyNumberFormat="1" applyFont="1" applyAlignment="1">
      <alignment horizontal="center" vertical="center"/>
    </xf>
    <xf numFmtId="4" fontId="107" fillId="0" borderId="0" xfId="4" applyNumberFormat="1" applyFont="1" applyAlignment="1">
      <alignment vertical="center"/>
    </xf>
    <xf numFmtId="4" fontId="109" fillId="32" borderId="227" xfId="5" applyNumberFormat="1" applyFont="1" applyFill="1" applyBorder="1" applyAlignment="1" applyProtection="1">
      <alignment horizontal="center" vertical="center" wrapText="1"/>
    </xf>
    <xf numFmtId="3" fontId="111" fillId="0" borderId="221" xfId="5" applyNumberFormat="1" applyFont="1" applyBorder="1" applyAlignment="1" applyProtection="1">
      <alignment horizontal="left" vertical="center"/>
    </xf>
    <xf numFmtId="4" fontId="111" fillId="0" borderId="222" xfId="5" applyNumberFormat="1" applyFont="1" applyBorder="1" applyAlignment="1" applyProtection="1">
      <alignment vertical="center"/>
    </xf>
    <xf numFmtId="4" fontId="111" fillId="30" borderId="131" xfId="4" applyNumberFormat="1" applyFont="1" applyFill="1" applyBorder="1" applyAlignment="1">
      <alignment vertical="center"/>
    </xf>
    <xf numFmtId="4" fontId="113" fillId="0" borderId="142" xfId="4" applyNumberFormat="1" applyFont="1" applyBorder="1" applyAlignment="1">
      <alignment horizontal="center" vertical="center"/>
    </xf>
    <xf numFmtId="4" fontId="0" fillId="0" borderId="0" xfId="4" applyNumberFormat="1" applyFont="1" applyAlignment="1">
      <alignment wrapText="1"/>
    </xf>
    <xf numFmtId="4" fontId="119" fillId="37" borderId="229" xfId="5" applyNumberFormat="1" applyFont="1" applyFill="1" applyBorder="1" applyAlignment="1" applyProtection="1">
      <alignment horizontal="center" vertical="center" wrapText="1"/>
    </xf>
    <xf numFmtId="4" fontId="119" fillId="37" borderId="143" xfId="5" applyNumberFormat="1" applyFont="1" applyFill="1" applyBorder="1" applyAlignment="1" applyProtection="1">
      <alignment horizontal="center" vertical="center" wrapText="1"/>
    </xf>
    <xf numFmtId="3" fontId="81" fillId="0" borderId="230" xfId="5" applyNumberFormat="1" applyFont="1" applyBorder="1" applyAlignment="1" applyProtection="1">
      <alignment horizontal="left" wrapText="1"/>
    </xf>
    <xf numFmtId="4" fontId="81" fillId="0" borderId="223" xfId="5" applyNumberFormat="1" applyFont="1" applyBorder="1" applyAlignment="1" applyProtection="1">
      <alignment vertical="center"/>
    </xf>
    <xf numFmtId="4" fontId="81" fillId="33" borderId="223" xfId="4" applyNumberFormat="1" applyFont="1" applyFill="1" applyBorder="1" applyAlignment="1">
      <alignment vertical="center"/>
    </xf>
    <xf numFmtId="3" fontId="81" fillId="0" borderId="231" xfId="5" applyNumberFormat="1" applyFont="1" applyBorder="1" applyAlignment="1" applyProtection="1">
      <alignment horizontal="left" wrapText="1"/>
    </xf>
    <xf numFmtId="4" fontId="81" fillId="0" borderId="232" xfId="5" applyNumberFormat="1" applyFont="1" applyBorder="1" applyAlignment="1" applyProtection="1">
      <alignment vertical="center"/>
    </xf>
    <xf numFmtId="4" fontId="0" fillId="0" borderId="233" xfId="4" applyNumberFormat="1" applyFont="1" applyBorder="1"/>
    <xf numFmtId="4" fontId="0" fillId="0" borderId="234" xfId="4" applyNumberFormat="1" applyFont="1" applyBorder="1"/>
    <xf numFmtId="4" fontId="0" fillId="0" borderId="235" xfId="4" applyNumberFormat="1" applyFont="1" applyBorder="1"/>
    <xf numFmtId="0" fontId="115" fillId="35" borderId="131" xfId="3" applyFont="1" applyFill="1" applyBorder="1" applyAlignment="1">
      <alignment horizontal="center" vertical="center" wrapText="1"/>
    </xf>
    <xf numFmtId="0" fontId="115" fillId="35" borderId="131" xfId="3" applyFont="1" applyFill="1" applyBorder="1" applyAlignment="1">
      <alignment horizontal="center" wrapText="1"/>
    </xf>
    <xf numFmtId="166" fontId="115" fillId="35" borderId="131" xfId="3" applyNumberFormat="1" applyFont="1" applyFill="1" applyBorder="1" applyAlignment="1">
      <alignment horizontal="center" wrapText="1"/>
    </xf>
    <xf numFmtId="49" fontId="116" fillId="0" borderId="216" xfId="3" applyNumberFormat="1" applyFont="1" applyBorder="1" applyAlignment="1">
      <alignment horizontal="left" vertical="center"/>
    </xf>
    <xf numFmtId="0" fontId="3" fillId="2" borderId="0" xfId="0" applyFont="1" applyFill="1" applyAlignment="1">
      <alignment vertical="center" wrapText="1"/>
    </xf>
    <xf numFmtId="0" fontId="122" fillId="0" borderId="0" xfId="0" applyFont="1"/>
    <xf numFmtId="0" fontId="64" fillId="3" borderId="6" xfId="0" applyFont="1" applyFill="1" applyBorder="1" applyAlignment="1">
      <alignment horizontal="center" vertical="center" wrapText="1"/>
    </xf>
    <xf numFmtId="0" fontId="64" fillId="3" borderId="6" xfId="0" applyFont="1" applyFill="1" applyBorder="1" applyAlignment="1">
      <alignment horizontal="left" vertical="center" wrapText="1"/>
    </xf>
    <xf numFmtId="0" fontId="64" fillId="4" borderId="6" xfId="0" applyFont="1" applyFill="1" applyBorder="1" applyAlignment="1">
      <alignment horizontal="center" vertical="center" wrapText="1"/>
    </xf>
    <xf numFmtId="0" fontId="123" fillId="4" borderId="6" xfId="0" applyFont="1" applyFill="1" applyBorder="1" applyAlignment="1">
      <alignment horizontal="left" vertical="center" wrapText="1"/>
    </xf>
    <xf numFmtId="164" fontId="123" fillId="0" borderId="6" xfId="0" applyNumberFormat="1" applyFont="1" applyBorder="1" applyAlignment="1">
      <alignment horizontal="center" vertical="center"/>
    </xf>
    <xf numFmtId="0" fontId="123" fillId="0" borderId="6" xfId="0" applyFont="1" applyBorder="1" applyAlignment="1">
      <alignment horizontal="left" vertical="center" wrapText="1"/>
    </xf>
    <xf numFmtId="0" fontId="123" fillId="0" borderId="6" xfId="0" applyFont="1" applyBorder="1" applyAlignment="1">
      <alignment horizontal="center" vertical="center" wrapText="1"/>
    </xf>
    <xf numFmtId="4" fontId="123" fillId="0" borderId="6" xfId="0" applyNumberFormat="1" applyFont="1" applyBorder="1" applyAlignment="1">
      <alignment horizontal="center" vertical="center" wrapText="1"/>
    </xf>
    <xf numFmtId="0" fontId="123" fillId="2" borderId="6" xfId="0" applyFont="1" applyFill="1" applyBorder="1" applyAlignment="1">
      <alignment horizontal="center" vertical="center" wrapText="1"/>
    </xf>
    <xf numFmtId="164" fontId="123" fillId="18" borderId="6" xfId="0" applyNumberFormat="1" applyFont="1" applyFill="1" applyBorder="1" applyAlignment="1">
      <alignment horizontal="center" vertical="center" wrapText="1"/>
    </xf>
    <xf numFmtId="0" fontId="123" fillId="18" borderId="6" xfId="0" applyFont="1" applyFill="1" applyBorder="1" applyAlignment="1">
      <alignment horizontal="left" vertical="center" wrapText="1"/>
    </xf>
    <xf numFmtId="0" fontId="123" fillId="18" borderId="6" xfId="0" applyFont="1" applyFill="1" applyBorder="1" applyAlignment="1">
      <alignment horizontal="center" vertical="center" wrapText="1"/>
    </xf>
    <xf numFmtId="49" fontId="123" fillId="0" borderId="6" xfId="0" applyNumberFormat="1" applyFont="1" applyBorder="1" applyAlignment="1">
      <alignment horizontal="center" vertical="center" wrapText="1"/>
    </xf>
    <xf numFmtId="164" fontId="123" fillId="0" borderId="6" xfId="0" applyNumberFormat="1" applyFont="1" applyBorder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60" fillId="0" borderId="0" xfId="0" applyFont="1" applyAlignment="1">
      <alignment wrapText="1"/>
    </xf>
    <xf numFmtId="165" fontId="64" fillId="2" borderId="6" xfId="0" applyNumberFormat="1" applyFont="1" applyFill="1" applyBorder="1" applyAlignment="1">
      <alignment horizontal="center" vertical="center" wrapText="1"/>
    </xf>
    <xf numFmtId="0" fontId="64" fillId="2" borderId="3" xfId="0" applyFont="1" applyFill="1" applyBorder="1" applyAlignment="1">
      <alignment vertical="center" wrapText="1"/>
    </xf>
    <xf numFmtId="49" fontId="123" fillId="0" borderId="6" xfId="0" applyNumberFormat="1" applyFont="1" applyBorder="1" applyAlignment="1">
      <alignment horizontal="left" vertical="center" wrapText="1"/>
    </xf>
    <xf numFmtId="49" fontId="64" fillId="0" borderId="6" xfId="0" applyNumberFormat="1" applyFont="1" applyBorder="1" applyAlignment="1">
      <alignment horizontal="center" vertical="center"/>
    </xf>
    <xf numFmtId="164" fontId="123" fillId="7" borderId="6" xfId="0" applyNumberFormat="1" applyFont="1" applyFill="1" applyBorder="1" applyAlignment="1">
      <alignment horizontal="center" vertical="center" wrapText="1"/>
    </xf>
    <xf numFmtId="0" fontId="123" fillId="7" borderId="6" xfId="0" applyFont="1" applyFill="1" applyBorder="1" applyAlignment="1">
      <alignment horizontal="left" vertical="center" wrapText="1"/>
    </xf>
    <xf numFmtId="0" fontId="64" fillId="7" borderId="6" xfId="0" applyFont="1" applyFill="1" applyBorder="1" applyAlignment="1">
      <alignment horizontal="center" vertical="center" wrapText="1"/>
    </xf>
    <xf numFmtId="0" fontId="123" fillId="7" borderId="6" xfId="0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123" fillId="5" borderId="6" xfId="0" applyFont="1" applyFill="1" applyBorder="1" applyAlignment="1">
      <alignment horizontal="left" vertical="center" wrapText="1"/>
    </xf>
    <xf numFmtId="0" fontId="123" fillId="5" borderId="6" xfId="0" applyFont="1" applyFill="1" applyBorder="1" applyAlignment="1">
      <alignment horizontal="center" vertical="center" wrapText="1"/>
    </xf>
    <xf numFmtId="164" fontId="123" fillId="5" borderId="6" xfId="0" applyNumberFormat="1" applyFont="1" applyFill="1" applyBorder="1" applyAlignment="1">
      <alignment horizontal="center" vertical="center"/>
    </xf>
    <xf numFmtId="0" fontId="123" fillId="2" borderId="6" xfId="0" applyFont="1" applyFill="1" applyBorder="1" applyAlignment="1">
      <alignment horizontal="left" vertical="center" wrapText="1"/>
    </xf>
    <xf numFmtId="0" fontId="123" fillId="0" borderId="6" xfId="0" applyFont="1" applyBorder="1" applyAlignment="1">
      <alignment wrapText="1"/>
    </xf>
    <xf numFmtId="0" fontId="123" fillId="0" borderId="6" xfId="0" applyFont="1" applyBorder="1" applyAlignment="1">
      <alignment horizontal="center" wrapText="1"/>
    </xf>
    <xf numFmtId="164" fontId="123" fillId="0" borderId="6" xfId="0" applyNumberFormat="1" applyFont="1" applyBorder="1" applyAlignment="1">
      <alignment horizontal="left" wrapText="1"/>
    </xf>
    <xf numFmtId="0" fontId="123" fillId="0" borderId="6" xfId="0" applyFont="1" applyBorder="1" applyAlignment="1">
      <alignment vertical="center" wrapText="1"/>
    </xf>
    <xf numFmtId="164" fontId="123" fillId="0" borderId="6" xfId="0" applyNumberFormat="1" applyFont="1" applyBorder="1" applyAlignment="1">
      <alignment horizontal="center"/>
    </xf>
    <xf numFmtId="164" fontId="123" fillId="0" borderId="6" xfId="0" applyNumberFormat="1" applyFont="1" applyBorder="1" applyAlignment="1">
      <alignment horizontal="center" wrapText="1"/>
    </xf>
    <xf numFmtId="164" fontId="123" fillId="2" borderId="6" xfId="0" applyNumberFormat="1" applyFont="1" applyFill="1" applyBorder="1" applyAlignment="1">
      <alignment horizontal="center" vertical="center"/>
    </xf>
    <xf numFmtId="0" fontId="123" fillId="13" borderId="6" xfId="0" applyFont="1" applyFill="1" applyBorder="1" applyAlignment="1">
      <alignment horizontal="center" vertical="center" wrapText="1"/>
    </xf>
    <xf numFmtId="0" fontId="123" fillId="13" borderId="6" xfId="0" applyFont="1" applyFill="1" applyBorder="1" applyAlignment="1">
      <alignment horizontal="left" vertical="center" wrapText="1"/>
    </xf>
    <xf numFmtId="0" fontId="60" fillId="0" borderId="0" xfId="0" applyFont="1" applyAlignment="1">
      <alignment horizontal="left" wrapText="1"/>
    </xf>
    <xf numFmtId="0" fontId="60" fillId="0" borderId="204" xfId="0" applyFont="1" applyBorder="1"/>
    <xf numFmtId="0" fontId="60" fillId="0" borderId="205" xfId="0" applyFont="1" applyBorder="1" applyAlignment="1">
      <alignment wrapText="1"/>
    </xf>
    <xf numFmtId="0" fontId="60" fillId="0" borderId="206" xfId="0" applyFont="1" applyBorder="1" applyAlignment="1">
      <alignment wrapText="1"/>
    </xf>
    <xf numFmtId="0" fontId="60" fillId="0" borderId="207" xfId="0" applyFont="1" applyBorder="1"/>
    <xf numFmtId="0" fontId="60" fillId="0" borderId="208" xfId="0" applyFont="1" applyBorder="1" applyAlignment="1">
      <alignment wrapText="1"/>
    </xf>
    <xf numFmtId="0" fontId="124" fillId="0" borderId="209" xfId="0" applyFont="1" applyBorder="1"/>
    <xf numFmtId="0" fontId="12" fillId="0" borderId="134" xfId="0" applyFont="1" applyBorder="1" applyAlignment="1">
      <alignment horizontal="left" vertical="center" wrapText="1"/>
    </xf>
    <xf numFmtId="0" fontId="12" fillId="0" borderId="134" xfId="0" applyFont="1" applyBorder="1" applyAlignment="1">
      <alignment horizontal="center" vertical="center" wrapText="1"/>
    </xf>
    <xf numFmtId="0" fontId="12" fillId="0" borderId="188" xfId="0" applyFont="1" applyBorder="1" applyAlignment="1">
      <alignment horizontal="center" vertical="center" wrapText="1"/>
    </xf>
    <xf numFmtId="4" fontId="113" fillId="32" borderId="225" xfId="4" applyNumberFormat="1" applyFont="1" applyFill="1" applyBorder="1" applyAlignment="1">
      <alignment vertical="center"/>
    </xf>
    <xf numFmtId="4" fontId="107" fillId="38" borderId="225" xfId="5" applyNumberFormat="1" applyFont="1" applyFill="1" applyBorder="1" applyAlignment="1" applyProtection="1">
      <alignment horizontal="center" vertical="center" wrapText="1"/>
    </xf>
    <xf numFmtId="4" fontId="109" fillId="32" borderId="225" xfId="4" applyNumberFormat="1" applyFont="1" applyFill="1" applyBorder="1" applyAlignment="1">
      <alignment vertical="center"/>
    </xf>
    <xf numFmtId="4" fontId="109" fillId="32" borderId="225" xfId="4" applyNumberFormat="1" applyFont="1" applyFill="1" applyBorder="1" applyAlignment="1">
      <alignment horizontal="left" vertical="center"/>
    </xf>
    <xf numFmtId="4" fontId="118" fillId="0" borderId="142" xfId="4" applyNumberFormat="1" applyFont="1" applyBorder="1" applyAlignment="1">
      <alignment horizontal="center" vertical="center"/>
    </xf>
    <xf numFmtId="4" fontId="118" fillId="0" borderId="0" xfId="4" applyNumberFormat="1" applyFont="1" applyAlignment="1">
      <alignment horizontal="center" vertical="center"/>
    </xf>
    <xf numFmtId="4" fontId="120" fillId="0" borderId="0" xfId="4" applyNumberFormat="1" applyFont="1" applyAlignment="1">
      <alignment vertical="center"/>
    </xf>
    <xf numFmtId="4" fontId="109" fillId="32" borderId="241" xfId="5" applyNumberFormat="1" applyFont="1" applyFill="1" applyBorder="1" applyAlignment="1" applyProtection="1">
      <alignment horizontal="center" vertical="center" wrapText="1"/>
    </xf>
    <xf numFmtId="4" fontId="109" fillId="32" borderId="0" xfId="5" applyNumberFormat="1" applyFont="1" applyFill="1" applyBorder="1" applyAlignment="1" applyProtection="1">
      <alignment horizontal="center" vertical="center" wrapText="1"/>
    </xf>
    <xf numFmtId="4" fontId="109" fillId="32" borderId="56" xfId="5" applyNumberFormat="1" applyFont="1" applyFill="1" applyBorder="1" applyAlignment="1" applyProtection="1">
      <alignment horizontal="center" vertical="center" wrapText="1"/>
    </xf>
    <xf numFmtId="4" fontId="119" fillId="37" borderId="232" xfId="5" applyNumberFormat="1" applyFont="1" applyFill="1" applyBorder="1" applyAlignment="1" applyProtection="1">
      <alignment horizontal="center" vertical="center" wrapText="1"/>
    </xf>
    <xf numFmtId="4" fontId="118" fillId="37" borderId="160" xfId="4" applyNumberFormat="1" applyFont="1" applyFill="1" applyBorder="1" applyAlignment="1">
      <alignment vertical="center"/>
    </xf>
    <xf numFmtId="4" fontId="107" fillId="42" borderId="225" xfId="5" applyNumberFormat="1" applyFont="1" applyFill="1" applyBorder="1" applyAlignment="1" applyProtection="1">
      <alignment horizontal="center" vertical="center" wrapText="1"/>
    </xf>
    <xf numFmtId="4" fontId="106" fillId="30" borderId="226" xfId="4" applyNumberFormat="1" applyFont="1" applyFill="1" applyBorder="1" applyAlignment="1">
      <alignment horizontal="left"/>
    </xf>
    <xf numFmtId="4" fontId="106" fillId="30" borderId="44" xfId="4" applyNumberFormat="1" applyFont="1" applyFill="1" applyBorder="1" applyAlignment="1">
      <alignment horizontal="left"/>
    </xf>
    <xf numFmtId="4" fontId="107" fillId="30" borderId="56" xfId="4" applyNumberFormat="1" applyFont="1" applyFill="1" applyBorder="1" applyAlignment="1">
      <alignment vertical="center"/>
    </xf>
    <xf numFmtId="3" fontId="111" fillId="0" borderId="222" xfId="5" applyNumberFormat="1" applyFont="1" applyBorder="1" applyAlignment="1" applyProtection="1">
      <alignment horizontal="left"/>
    </xf>
    <xf numFmtId="4" fontId="109" fillId="32" borderId="248" xfId="5" applyNumberFormat="1" applyFont="1" applyFill="1" applyBorder="1" applyAlignment="1" applyProtection="1">
      <alignment horizontal="center" vertical="center" wrapText="1"/>
    </xf>
    <xf numFmtId="4" fontId="107" fillId="38" borderId="248" xfId="5" applyNumberFormat="1" applyFont="1" applyFill="1" applyBorder="1" applyAlignment="1" applyProtection="1">
      <alignment horizontal="center" vertical="center" wrapText="1"/>
    </xf>
    <xf numFmtId="4" fontId="106" fillId="0" borderId="44" xfId="4" applyNumberFormat="1" applyFont="1" applyBorder="1"/>
    <xf numFmtId="4" fontId="0" fillId="0" borderId="56" xfId="4" applyNumberFormat="1" applyFont="1" applyBorder="1"/>
    <xf numFmtId="4" fontId="0" fillId="0" borderId="44" xfId="4" applyNumberFormat="1" applyFont="1" applyBorder="1" applyAlignment="1">
      <alignment horizontal="left"/>
    </xf>
    <xf numFmtId="4" fontId="0" fillId="0" borderId="227" xfId="4" applyNumberFormat="1" applyFont="1" applyBorder="1" applyAlignment="1">
      <alignment horizontal="left"/>
    </xf>
    <xf numFmtId="4" fontId="0" fillId="0" borderId="114" xfId="4" applyNumberFormat="1" applyFont="1" applyBorder="1" applyAlignment="1">
      <alignment horizontal="left"/>
    </xf>
    <xf numFmtId="4" fontId="0" fillId="0" borderId="114" xfId="4" applyNumberFormat="1" applyFont="1" applyBorder="1"/>
    <xf numFmtId="4" fontId="0" fillId="0" borderId="121" xfId="4" applyNumberFormat="1" applyFont="1" applyBorder="1"/>
    <xf numFmtId="4" fontId="109" fillId="32" borderId="241" xfId="5" applyNumberFormat="1" applyFont="1" applyFill="1" applyBorder="1" applyAlignment="1" applyProtection="1">
      <alignment horizontal="left" vertical="center"/>
    </xf>
    <xf numFmtId="4" fontId="107" fillId="42" borderId="248" xfId="5" applyNumberFormat="1" applyFont="1" applyFill="1" applyBorder="1" applyAlignment="1" applyProtection="1">
      <alignment horizontal="center" vertical="center" wrapText="1"/>
    </xf>
    <xf numFmtId="4" fontId="109" fillId="32" borderId="251" xfId="4" applyNumberFormat="1" applyFont="1" applyFill="1" applyBorder="1" applyAlignment="1">
      <alignment horizontal="left" vertical="center"/>
    </xf>
    <xf numFmtId="4" fontId="107" fillId="39" borderId="251" xfId="4" applyNumberFormat="1" applyFont="1" applyFill="1" applyBorder="1" applyAlignment="1">
      <alignment horizontal="center" vertical="center"/>
    </xf>
    <xf numFmtId="4" fontId="107" fillId="39" borderId="252" xfId="4" applyNumberFormat="1" applyFont="1" applyFill="1" applyBorder="1" applyAlignment="1">
      <alignment horizontal="center" vertical="center"/>
    </xf>
    <xf numFmtId="3" fontId="81" fillId="0" borderId="257" xfId="5" applyNumberFormat="1" applyFont="1" applyBorder="1" applyAlignment="1" applyProtection="1">
      <alignment horizontal="left" wrapText="1"/>
    </xf>
    <xf numFmtId="3" fontId="81" fillId="0" borderId="258" xfId="5" applyNumberFormat="1" applyFont="1" applyBorder="1" applyAlignment="1" applyProtection="1">
      <alignment horizontal="left" wrapText="1"/>
    </xf>
    <xf numFmtId="49" fontId="116" fillId="0" borderId="131" xfId="3" applyNumberFormat="1" applyFont="1" applyBorder="1" applyAlignment="1">
      <alignment horizontal="left" vertical="center"/>
    </xf>
    <xf numFmtId="4" fontId="110" fillId="0" borderId="142" xfId="4" applyNumberFormat="1" applyFont="1" applyBorder="1" applyAlignment="1">
      <alignment horizontal="center" vertical="top" wrapText="1"/>
    </xf>
    <xf numFmtId="4" fontId="112" fillId="0" borderId="142" xfId="4" applyNumberFormat="1" applyFont="1" applyBorder="1"/>
    <xf numFmtId="0" fontId="115" fillId="34" borderId="131" xfId="3" applyFont="1" applyFill="1" applyBorder="1" applyAlignment="1">
      <alignment horizontal="center" vertical="center"/>
    </xf>
    <xf numFmtId="4" fontId="109" fillId="32" borderId="131" xfId="5" applyNumberFormat="1" applyFont="1" applyFill="1" applyBorder="1" applyAlignment="1" applyProtection="1">
      <alignment horizontal="center" vertical="center" wrapText="1"/>
    </xf>
    <xf numFmtId="4" fontId="118" fillId="36" borderId="245" xfId="5" applyNumberFormat="1" applyFont="1" applyFill="1" applyBorder="1" applyAlignment="1" applyProtection="1">
      <alignment horizontal="center" vertical="center"/>
    </xf>
    <xf numFmtId="4" fontId="118" fillId="36" borderId="246" xfId="5" applyNumberFormat="1" applyFont="1" applyFill="1" applyBorder="1" applyAlignment="1" applyProtection="1">
      <alignment horizontal="center" vertical="center"/>
    </xf>
    <xf numFmtId="4" fontId="119" fillId="37" borderId="253" xfId="5" applyNumberFormat="1" applyFont="1" applyFill="1" applyBorder="1" applyAlignment="1" applyProtection="1">
      <alignment horizontal="center" vertical="center" wrapText="1"/>
    </xf>
    <xf numFmtId="4" fontId="119" fillId="37" borderId="254" xfId="5" applyNumberFormat="1" applyFont="1" applyFill="1" applyBorder="1" applyAlignment="1" applyProtection="1">
      <alignment horizontal="center" vertical="center" wrapText="1"/>
    </xf>
    <xf numFmtId="4" fontId="118" fillId="37" borderId="255" xfId="4" applyNumberFormat="1" applyFont="1" applyFill="1" applyBorder="1" applyAlignment="1">
      <alignment horizontal="center" vertical="center"/>
    </xf>
    <xf numFmtId="4" fontId="118" fillId="37" borderId="205" xfId="4" applyNumberFormat="1" applyFont="1" applyFill="1" applyBorder="1" applyAlignment="1">
      <alignment horizontal="center" vertical="center"/>
    </xf>
    <xf numFmtId="4" fontId="118" fillId="37" borderId="206" xfId="4" applyNumberFormat="1" applyFont="1" applyFill="1" applyBorder="1" applyAlignment="1">
      <alignment horizontal="center" vertical="center"/>
    </xf>
    <xf numFmtId="4" fontId="118" fillId="37" borderId="44" xfId="4" applyNumberFormat="1" applyFont="1" applyFill="1" applyBorder="1" applyAlignment="1">
      <alignment horizontal="center" vertical="center"/>
    </xf>
    <xf numFmtId="4" fontId="118" fillId="37" borderId="208" xfId="4" applyNumberFormat="1" applyFont="1" applyFill="1" applyBorder="1" applyAlignment="1">
      <alignment horizontal="center" vertical="center"/>
    </xf>
    <xf numFmtId="4" fontId="118" fillId="37" borderId="259" xfId="4" applyNumberFormat="1" applyFont="1" applyFill="1" applyBorder="1" applyAlignment="1">
      <alignment horizontal="center" vertical="center"/>
    </xf>
    <xf numFmtId="4" fontId="118" fillId="37" borderId="134" xfId="4" applyNumberFormat="1" applyFont="1" applyFill="1" applyBorder="1" applyAlignment="1">
      <alignment horizontal="center" vertical="center"/>
    </xf>
    <xf numFmtId="4" fontId="118" fillId="37" borderId="188" xfId="4" applyNumberFormat="1" applyFont="1" applyFill="1" applyBorder="1" applyAlignment="1">
      <alignment horizontal="center" vertical="center"/>
    </xf>
    <xf numFmtId="0" fontId="114" fillId="40" borderId="131" xfId="3" applyFont="1" applyFill="1" applyBorder="1" applyAlignment="1">
      <alignment horizontal="center" vertical="center"/>
    </xf>
    <xf numFmtId="0" fontId="9" fillId="2" borderId="34" xfId="1" applyFont="1" applyFill="1" applyBorder="1"/>
    <xf numFmtId="4" fontId="126" fillId="37" borderId="253" xfId="5" applyNumberFormat="1" applyFont="1" applyFill="1" applyBorder="1" applyAlignment="1" applyProtection="1">
      <alignment horizontal="center" vertical="center" wrapText="1"/>
    </xf>
    <xf numFmtId="4" fontId="126" fillId="37" borderId="232" xfId="5" applyNumberFormat="1" applyFont="1" applyFill="1" applyBorder="1" applyAlignment="1" applyProtection="1">
      <alignment horizontal="center" vertical="center" wrapText="1"/>
    </xf>
    <xf numFmtId="4" fontId="126" fillId="37" borderId="254" xfId="5" applyNumberFormat="1" applyFont="1" applyFill="1" applyBorder="1" applyAlignment="1" applyProtection="1">
      <alignment horizontal="center" vertical="center" wrapText="1"/>
    </xf>
    <xf numFmtId="4" fontId="126" fillId="37" borderId="143" xfId="5" applyNumberFormat="1" applyFont="1" applyFill="1" applyBorder="1" applyAlignment="1" applyProtection="1">
      <alignment horizontal="center" vertical="center" wrapText="1"/>
    </xf>
    <xf numFmtId="3" fontId="81" fillId="0" borderId="222" xfId="5" applyNumberFormat="1" applyFont="1" applyBorder="1" applyAlignment="1" applyProtection="1">
      <alignment horizontal="left"/>
    </xf>
    <xf numFmtId="4" fontId="81" fillId="0" borderId="222" xfId="5" applyNumberFormat="1" applyFont="1" applyBorder="1" applyProtection="1"/>
    <xf numFmtId="4" fontId="81" fillId="30" borderId="222" xfId="4" applyNumberFormat="1" applyFont="1" applyFill="1" applyBorder="1"/>
    <xf numFmtId="4" fontId="127" fillId="37" borderId="160" xfId="4" applyNumberFormat="1" applyFont="1" applyFill="1" applyBorder="1" applyAlignment="1">
      <alignment vertical="center"/>
    </xf>
    <xf numFmtId="4" fontId="126" fillId="37" borderId="229" xfId="5" applyNumberFormat="1" applyFont="1" applyFill="1" applyBorder="1" applyAlignment="1" applyProtection="1">
      <alignment horizontal="center" vertical="center" wrapText="1"/>
    </xf>
    <xf numFmtId="4" fontId="126" fillId="32" borderId="225" xfId="4" applyNumberFormat="1" applyFont="1" applyFill="1" applyBorder="1" applyAlignment="1">
      <alignment vertical="center"/>
    </xf>
    <xf numFmtId="4" fontId="128" fillId="42" borderId="225" xfId="5" applyNumberFormat="1" applyFont="1" applyFill="1" applyBorder="1" applyAlignment="1" applyProtection="1">
      <alignment horizontal="center" vertical="center" wrapText="1"/>
    </xf>
    <xf numFmtId="4" fontId="126" fillId="32" borderId="251" xfId="4" applyNumberFormat="1" applyFont="1" applyFill="1" applyBorder="1" applyAlignment="1">
      <alignment horizontal="left" vertical="center"/>
    </xf>
    <xf numFmtId="4" fontId="128" fillId="39" borderId="251" xfId="4" applyNumberFormat="1" applyFont="1" applyFill="1" applyBorder="1" applyAlignment="1">
      <alignment horizontal="center" vertical="center"/>
    </xf>
    <xf numFmtId="4" fontId="118" fillId="37" borderId="0" xfId="4" applyNumberFormat="1" applyFont="1" applyFill="1" applyAlignment="1">
      <alignment horizontal="center" vertical="center"/>
    </xf>
    <xf numFmtId="0" fontId="102" fillId="0" borderId="142" xfId="3" applyBorder="1"/>
    <xf numFmtId="0" fontId="114" fillId="40" borderId="131" xfId="3" applyFont="1" applyFill="1" applyBorder="1" applyAlignment="1">
      <alignment horizontal="left" vertical="center"/>
    </xf>
    <xf numFmtId="4" fontId="118" fillId="36" borderId="244" xfId="5" applyNumberFormat="1" applyFont="1" applyFill="1" applyBorder="1" applyAlignment="1" applyProtection="1">
      <alignment horizontal="left" vertical="center"/>
    </xf>
    <xf numFmtId="0" fontId="0" fillId="0" borderId="260" xfId="0" applyBorder="1"/>
    <xf numFmtId="0" fontId="0" fillId="0" borderId="261" xfId="0" applyBorder="1"/>
    <xf numFmtId="0" fontId="0" fillId="0" borderId="262" xfId="0" applyBorder="1"/>
    <xf numFmtId="0" fontId="0" fillId="0" borderId="263" xfId="0" applyBorder="1"/>
    <xf numFmtId="0" fontId="0" fillId="0" borderId="264" xfId="0" applyBorder="1"/>
    <xf numFmtId="0" fontId="1" fillId="0" borderId="0" xfId="0" applyFont="1"/>
    <xf numFmtId="0" fontId="1" fillId="0" borderId="263" xfId="0" applyFont="1" applyBorder="1"/>
    <xf numFmtId="0" fontId="1" fillId="0" borderId="0" xfId="0" applyFont="1" applyAlignment="1">
      <alignment wrapText="1"/>
    </xf>
    <xf numFmtId="0" fontId="1" fillId="0" borderId="264" xfId="0" applyFont="1" applyBorder="1" applyAlignment="1">
      <alignment wrapText="1"/>
    </xf>
    <xf numFmtId="0" fontId="129" fillId="0" borderId="264" xfId="6" applyBorder="1" applyAlignment="1">
      <alignment wrapText="1"/>
    </xf>
    <xf numFmtId="0" fontId="129" fillId="0" borderId="0" xfId="6" applyBorder="1" applyAlignment="1">
      <alignment wrapText="1"/>
    </xf>
    <xf numFmtId="0" fontId="132" fillId="0" borderId="265" xfId="0" applyFont="1" applyBorder="1"/>
    <xf numFmtId="0" fontId="133" fillId="0" borderId="266" xfId="0" applyFont="1" applyBorder="1" applyAlignment="1">
      <alignment horizontal="left"/>
    </xf>
    <xf numFmtId="0" fontId="0" fillId="0" borderId="267" xfId="0" applyBorder="1"/>
    <xf numFmtId="0" fontId="132" fillId="0" borderId="263" xfId="0" applyFont="1" applyBorder="1"/>
    <xf numFmtId="14" fontId="133" fillId="0" borderId="0" xfId="0" applyNumberFormat="1" applyFont="1" applyAlignment="1">
      <alignment horizontal="left"/>
    </xf>
    <xf numFmtId="0" fontId="0" fillId="0" borderId="268" xfId="0" applyBorder="1"/>
    <xf numFmtId="0" fontId="132" fillId="0" borderId="269" xfId="0" applyFont="1" applyBorder="1"/>
    <xf numFmtId="0" fontId="133" fillId="0" borderId="270" xfId="0" applyFont="1" applyBorder="1" applyAlignment="1">
      <alignment horizontal="left"/>
    </xf>
    <xf numFmtId="0" fontId="0" fillId="0" borderId="271" xfId="0" applyBorder="1"/>
    <xf numFmtId="0" fontId="0" fillId="0" borderId="272" xfId="0" applyBorder="1"/>
    <xf numFmtId="0" fontId="0" fillId="0" borderId="273" xfId="0" applyBorder="1"/>
    <xf numFmtId="0" fontId="0" fillId="0" borderId="274" xfId="0" applyBorder="1"/>
    <xf numFmtId="0" fontId="0" fillId="0" borderId="210" xfId="0" applyBorder="1"/>
    <xf numFmtId="0" fontId="0" fillId="0" borderId="211" xfId="0" applyBorder="1"/>
    <xf numFmtId="0" fontId="0" fillId="0" borderId="212" xfId="0" applyBorder="1"/>
    <xf numFmtId="0" fontId="30" fillId="0" borderId="142" xfId="0" applyFont="1" applyBorder="1"/>
    <xf numFmtId="0" fontId="45" fillId="0" borderId="0" xfId="0" applyFont="1"/>
    <xf numFmtId="0" fontId="25" fillId="0" borderId="0" xfId="0" applyFont="1"/>
    <xf numFmtId="0" fontId="0" fillId="0" borderId="213" xfId="0" applyBorder="1"/>
    <xf numFmtId="0" fontId="30" fillId="0" borderId="214" xfId="0" applyFont="1" applyBorder="1"/>
    <xf numFmtId="0" fontId="31" fillId="0" borderId="11" xfId="0" applyFont="1" applyBorder="1"/>
    <xf numFmtId="0" fontId="30" fillId="0" borderId="11" xfId="0" applyFont="1" applyBorder="1"/>
    <xf numFmtId="0" fontId="0" fillId="0" borderId="11" xfId="0" applyBorder="1"/>
    <xf numFmtId="0" fontId="0" fillId="0" borderId="215" xfId="0" applyBorder="1"/>
    <xf numFmtId="4" fontId="106" fillId="30" borderId="275" xfId="4" applyNumberFormat="1" applyFont="1" applyFill="1" applyBorder="1" applyAlignment="1">
      <alignment horizontal="left"/>
    </xf>
    <xf numFmtId="3" fontId="111" fillId="0" borderId="221" xfId="5" applyNumberFormat="1" applyFont="1" applyBorder="1" applyAlignment="1" applyProtection="1">
      <alignment horizontal="left"/>
    </xf>
    <xf numFmtId="4" fontId="109" fillId="43" borderId="225" xfId="5" applyNumberFormat="1" applyFont="1" applyFill="1" applyBorder="1" applyAlignment="1" applyProtection="1">
      <alignment horizontal="center" vertical="center" wrapText="1"/>
    </xf>
    <xf numFmtId="0" fontId="115" fillId="35" borderId="131" xfId="0" applyFont="1" applyFill="1" applyBorder="1" applyAlignment="1">
      <alignment horizontal="center" vertical="center"/>
    </xf>
    <xf numFmtId="0" fontId="115" fillId="35" borderId="131" xfId="0" applyFont="1" applyFill="1" applyBorder="1" applyAlignment="1">
      <alignment horizontal="center"/>
    </xf>
    <xf numFmtId="166" fontId="115" fillId="35" borderId="131" xfId="0" applyNumberFormat="1" applyFont="1" applyFill="1" applyBorder="1" applyAlignment="1">
      <alignment horizontal="center"/>
    </xf>
    <xf numFmtId="49" fontId="116" fillId="0" borderId="216" xfId="0" applyNumberFormat="1" applyFont="1" applyBorder="1" applyAlignment="1">
      <alignment horizontal="center" vertical="center"/>
    </xf>
    <xf numFmtId="0" fontId="116" fillId="0" borderId="131" xfId="0" applyFont="1" applyBorder="1" applyAlignment="1">
      <alignment horizontal="center" vertical="center"/>
    </xf>
    <xf numFmtId="2" fontId="116" fillId="0" borderId="131" xfId="0" applyNumberFormat="1" applyFont="1" applyBorder="1" applyAlignment="1">
      <alignment horizontal="center" vertical="center"/>
    </xf>
    <xf numFmtId="2" fontId="115" fillId="34" borderId="131" xfId="0" applyNumberFormat="1" applyFont="1" applyFill="1" applyBorder="1" applyAlignment="1">
      <alignment horizontal="center" vertical="center"/>
    </xf>
    <xf numFmtId="49" fontId="116" fillId="0" borderId="142" xfId="0" applyNumberFormat="1" applyFont="1" applyBorder="1" applyAlignment="1">
      <alignment horizontal="center" vertical="center" wrapText="1"/>
    </xf>
    <xf numFmtId="0" fontId="116" fillId="0" borderId="0" xfId="0" applyFont="1" applyAlignment="1">
      <alignment horizontal="center" vertical="center"/>
    </xf>
    <xf numFmtId="2" fontId="116" fillId="0" borderId="0" xfId="0" applyNumberFormat="1" applyFont="1" applyAlignment="1">
      <alignment horizontal="center" vertical="center"/>
    </xf>
    <xf numFmtId="49" fontId="116" fillId="0" borderId="278" xfId="0" applyNumberFormat="1" applyFont="1" applyBorder="1" applyAlignment="1">
      <alignment horizontal="center" vertical="center"/>
    </xf>
    <xf numFmtId="0" fontId="116" fillId="0" borderId="220" xfId="0" applyFont="1" applyBorder="1" applyAlignment="1">
      <alignment horizontal="center" vertical="center"/>
    </xf>
    <xf numFmtId="2" fontId="116" fillId="0" borderId="220" xfId="0" applyNumberFormat="1" applyFont="1" applyBorder="1" applyAlignment="1">
      <alignment horizontal="center" vertical="center"/>
    </xf>
    <xf numFmtId="0" fontId="116" fillId="0" borderId="142" xfId="0" applyFont="1" applyBorder="1"/>
    <xf numFmtId="0" fontId="116" fillId="0" borderId="0" xfId="0" applyFont="1"/>
    <xf numFmtId="0" fontId="112" fillId="0" borderId="0" xfId="0" applyFont="1"/>
    <xf numFmtId="0" fontId="112" fillId="0" borderId="142" xfId="0" applyFont="1" applyBorder="1" applyAlignment="1">
      <alignment vertical="center"/>
    </xf>
    <xf numFmtId="0" fontId="112" fillId="0" borderId="0" xfId="0" applyFont="1" applyAlignment="1">
      <alignment vertical="center"/>
    </xf>
    <xf numFmtId="4" fontId="119" fillId="44" borderId="143" xfId="5" applyNumberFormat="1" applyFont="1" applyFill="1" applyBorder="1" applyAlignment="1" applyProtection="1">
      <alignment horizontal="center" vertical="center" wrapText="1"/>
    </xf>
    <xf numFmtId="4" fontId="120" fillId="6" borderId="188" xfId="4" applyNumberFormat="1" applyFont="1" applyFill="1" applyBorder="1" applyAlignment="1">
      <alignment vertical="center"/>
    </xf>
    <xf numFmtId="0" fontId="103" fillId="0" borderId="211" xfId="0" applyFont="1" applyBorder="1" applyAlignment="1">
      <alignment vertical="center"/>
    </xf>
    <xf numFmtId="0" fontId="89" fillId="0" borderId="142" xfId="7" applyBorder="1"/>
    <xf numFmtId="0" fontId="89" fillId="0" borderId="0" xfId="7"/>
    <xf numFmtId="0" fontId="89" fillId="0" borderId="0" xfId="7" applyAlignment="1">
      <alignment horizontal="right"/>
    </xf>
    <xf numFmtId="0" fontId="89" fillId="0" borderId="213" xfId="7" applyBorder="1"/>
    <xf numFmtId="0" fontId="89" fillId="0" borderId="0" xfId="7" applyAlignment="1">
      <alignment horizontal="left"/>
    </xf>
    <xf numFmtId="0" fontId="89" fillId="0" borderId="213" xfId="7" applyBorder="1" applyAlignment="1">
      <alignment horizontal="center"/>
    </xf>
    <xf numFmtId="0" fontId="134" fillId="0" borderId="142" xfId="7" applyFont="1" applyBorder="1"/>
    <xf numFmtId="0" fontId="89" fillId="0" borderId="233" xfId="7" applyBorder="1"/>
    <xf numFmtId="0" fontId="89" fillId="0" borderId="234" xfId="7" applyBorder="1"/>
    <xf numFmtId="0" fontId="89" fillId="0" borderId="235" xfId="7" applyBorder="1"/>
    <xf numFmtId="0" fontId="10" fillId="46" borderId="6" xfId="1" applyFont="1" applyFill="1" applyBorder="1" applyAlignment="1">
      <alignment horizontal="center" vertical="center" wrapText="1"/>
    </xf>
    <xf numFmtId="4" fontId="10" fillId="45" borderId="6" xfId="1" applyNumberFormat="1" applyFont="1" applyFill="1" applyBorder="1" applyAlignment="1">
      <alignment horizontal="center" vertical="center" wrapText="1"/>
    </xf>
    <xf numFmtId="0" fontId="5" fillId="45" borderId="86" xfId="1" applyFont="1" applyFill="1" applyBorder="1" applyAlignment="1">
      <alignment horizontal="left" wrapText="1"/>
    </xf>
    <xf numFmtId="0" fontId="5" fillId="46" borderId="6" xfId="1" applyFont="1" applyFill="1" applyBorder="1" applyAlignment="1">
      <alignment horizontal="left" vertical="center"/>
    </xf>
    <xf numFmtId="0" fontId="10" fillId="46" borderId="3" xfId="1" applyFont="1" applyFill="1" applyBorder="1" applyAlignment="1">
      <alignment horizontal="left" vertical="center" wrapText="1"/>
    </xf>
    <xf numFmtId="0" fontId="10" fillId="46" borderId="5" xfId="1" applyFont="1" applyFill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center" vertical="center" wrapText="1"/>
    </xf>
    <xf numFmtId="0" fontId="9" fillId="2" borderId="283" xfId="1" applyFont="1" applyFill="1" applyBorder="1"/>
    <xf numFmtId="0" fontId="5" fillId="2" borderId="283" xfId="1" applyFont="1" applyFill="1" applyBorder="1" applyAlignment="1">
      <alignment horizontal="center"/>
    </xf>
    <xf numFmtId="0" fontId="5" fillId="2" borderId="283" xfId="1" applyFont="1" applyFill="1" applyBorder="1"/>
    <xf numFmtId="0" fontId="5" fillId="2" borderId="284" xfId="1" applyFont="1" applyFill="1" applyBorder="1"/>
    <xf numFmtId="0" fontId="24" fillId="16" borderId="283" xfId="1" applyFont="1" applyFill="1" applyBorder="1"/>
    <xf numFmtId="0" fontId="32" fillId="14" borderId="65" xfId="1" applyFont="1" applyFill="1" applyBorder="1" applyAlignment="1">
      <alignment horizontal="center"/>
    </xf>
    <xf numFmtId="0" fontId="121" fillId="0" borderId="4" xfId="0" applyFont="1" applyBorder="1" applyAlignment="1">
      <alignment wrapText="1"/>
    </xf>
    <xf numFmtId="0" fontId="121" fillId="0" borderId="5" xfId="0" applyFont="1" applyBorder="1" applyAlignment="1">
      <alignment wrapText="1"/>
    </xf>
    <xf numFmtId="0" fontId="20" fillId="0" borderId="3" xfId="0" applyFont="1" applyBorder="1" applyAlignment="1">
      <alignment horizontal="center" vertical="center" wrapText="1"/>
    </xf>
    <xf numFmtId="171" fontId="5" fillId="0" borderId="182" xfId="1" applyNumberFormat="1" applyFont="1" applyBorder="1" applyAlignment="1">
      <alignment wrapText="1"/>
    </xf>
    <xf numFmtId="1" fontId="5" fillId="0" borderId="182" xfId="1" applyNumberFormat="1" applyFont="1" applyBorder="1" applyAlignment="1">
      <alignment wrapText="1"/>
    </xf>
    <xf numFmtId="0" fontId="123" fillId="0" borderId="6" xfId="0" applyFont="1" applyBorder="1" applyAlignment="1">
      <alignment horizontal="center" vertical="center"/>
    </xf>
    <xf numFmtId="171" fontId="5" fillId="0" borderId="64" xfId="1" applyNumberFormat="1" applyFont="1" applyBorder="1" applyAlignment="1">
      <alignment horizontal="center"/>
    </xf>
    <xf numFmtId="171" fontId="5" fillId="0" borderId="131" xfId="1" applyNumberFormat="1" applyFont="1" applyBorder="1" applyAlignment="1">
      <alignment horizontal="center" vertical="center"/>
    </xf>
    <xf numFmtId="0" fontId="38" fillId="0" borderId="226" xfId="1" applyBorder="1"/>
    <xf numFmtId="0" fontId="38" fillId="0" borderId="217" xfId="1" applyBorder="1"/>
    <xf numFmtId="0" fontId="38" fillId="0" borderId="219" xfId="1" applyBorder="1"/>
    <xf numFmtId="0" fontId="38" fillId="0" borderId="44" xfId="1" applyBorder="1"/>
    <xf numFmtId="0" fontId="38" fillId="0" borderId="56" xfId="1" applyBorder="1"/>
    <xf numFmtId="0" fontId="38" fillId="0" borderId="227" xfId="1" applyBorder="1"/>
    <xf numFmtId="0" fontId="38" fillId="0" borderId="114" xfId="1" applyBorder="1"/>
    <xf numFmtId="0" fontId="38" fillId="0" borderId="121" xfId="1" applyBorder="1"/>
    <xf numFmtId="0" fontId="89" fillId="0" borderId="285" xfId="7" applyBorder="1"/>
    <xf numFmtId="0" fontId="89" fillId="0" borderId="158" xfId="7" applyBorder="1"/>
    <xf numFmtId="0" fontId="89" fillId="0" borderId="159" xfId="7" applyBorder="1"/>
    <xf numFmtId="0" fontId="30" fillId="0" borderId="153" xfId="7" applyFont="1" applyBorder="1"/>
    <xf numFmtId="0" fontId="25" fillId="0" borderId="0" xfId="7" applyFont="1"/>
    <xf numFmtId="0" fontId="89" fillId="0" borderId="154" xfId="7" applyBorder="1"/>
    <xf numFmtId="0" fontId="30" fillId="0" borderId="0" xfId="7" applyFont="1"/>
    <xf numFmtId="0" fontId="30" fillId="0" borderId="286" xfId="7" applyFont="1" applyBorder="1"/>
    <xf numFmtId="0" fontId="31" fillId="0" borderId="11" xfId="7" applyFont="1" applyBorder="1"/>
    <xf numFmtId="0" fontId="30" fillId="0" borderId="11" xfId="7" applyFont="1" applyBorder="1"/>
    <xf numFmtId="0" fontId="89" fillId="0" borderId="11" xfId="7" applyBorder="1"/>
    <xf numFmtId="0" fontId="89" fillId="0" borderId="287" xfId="7" applyBorder="1"/>
    <xf numFmtId="0" fontId="89" fillId="0" borderId="0" xfId="7" applyAlignment="1">
      <alignment horizontal="left" vertical="top"/>
    </xf>
    <xf numFmtId="0" fontId="45" fillId="0" borderId="0" xfId="7" applyFont="1"/>
    <xf numFmtId="0" fontId="60" fillId="0" borderId="288" xfId="0" applyFont="1" applyBorder="1" applyAlignment="1">
      <alignment horizontal="center" vertical="center" wrapText="1"/>
    </xf>
    <xf numFmtId="0" fontId="122" fillId="0" borderId="291" xfId="0" applyFont="1" applyBorder="1" applyAlignment="1">
      <alignment horizontal="center" vertical="center" wrapText="1"/>
    </xf>
    <xf numFmtId="0" fontId="122" fillId="0" borderId="292" xfId="0" applyFont="1" applyBorder="1" applyAlignment="1">
      <alignment horizontal="right" vertical="center"/>
    </xf>
    <xf numFmtId="0" fontId="64" fillId="4" borderId="3" xfId="0" applyFont="1" applyFill="1" applyBorder="1" applyAlignment="1">
      <alignment vertical="center" wrapText="1"/>
    </xf>
    <xf numFmtId="172" fontId="10" fillId="0" borderId="6" xfId="1" applyNumberFormat="1" applyFont="1" applyBorder="1" applyAlignment="1">
      <alignment horizontal="center" vertical="center" wrapText="1"/>
    </xf>
    <xf numFmtId="172" fontId="5" fillId="0" borderId="0" xfId="1" applyNumberFormat="1" applyFont="1"/>
    <xf numFmtId="0" fontId="32" fillId="14" borderId="26" xfId="1" applyFont="1" applyFill="1" applyBorder="1" applyAlignment="1">
      <alignment horizontal="center" vertical="center"/>
    </xf>
    <xf numFmtId="0" fontId="32" fillId="14" borderId="26" xfId="1" applyFont="1" applyFill="1" applyBorder="1" applyAlignment="1">
      <alignment horizontal="center" vertical="center" wrapText="1"/>
    </xf>
    <xf numFmtId="9" fontId="123" fillId="0" borderId="6" xfId="2" applyFont="1" applyBorder="1" applyAlignment="1">
      <alignment horizontal="center" vertical="center" wrapText="1"/>
    </xf>
    <xf numFmtId="172" fontId="66" fillId="0" borderId="0" xfId="1" applyNumberFormat="1" applyFont="1" applyAlignment="1">
      <alignment horizontal="center"/>
    </xf>
    <xf numFmtId="172" fontId="3" fillId="2" borderId="2" xfId="0" applyNumberFormat="1" applyFont="1" applyFill="1" applyBorder="1" applyAlignment="1">
      <alignment horizontal="center" vertical="center" wrapText="1"/>
    </xf>
    <xf numFmtId="172" fontId="3" fillId="2" borderId="0" xfId="0" applyNumberFormat="1" applyFont="1" applyFill="1" applyAlignment="1">
      <alignment horizontal="left" vertical="center" wrapText="1"/>
    </xf>
    <xf numFmtId="172" fontId="11" fillId="0" borderId="0" xfId="0" applyNumberFormat="1" applyFont="1"/>
    <xf numFmtId="172" fontId="21" fillId="3" borderId="111" xfId="0" applyNumberFormat="1" applyFont="1" applyFill="1" applyBorder="1" applyAlignment="1">
      <alignment horizontal="center" vertical="center" wrapText="1"/>
    </xf>
    <xf numFmtId="172" fontId="20" fillId="0" borderId="6" xfId="0" applyNumberFormat="1" applyFont="1" applyBorder="1" applyAlignment="1">
      <alignment horizontal="center" vertical="center" wrapText="1"/>
    </xf>
    <xf numFmtId="172" fontId="4" fillId="0" borderId="5" xfId="0" applyNumberFormat="1" applyFont="1" applyBorder="1"/>
    <xf numFmtId="172" fontId="21" fillId="3" borderId="6" xfId="0" applyNumberFormat="1" applyFont="1" applyFill="1" applyBorder="1" applyAlignment="1">
      <alignment horizontal="center" vertical="center" wrapText="1"/>
    </xf>
    <xf numFmtId="172" fontId="20" fillId="11" borderId="6" xfId="0" applyNumberFormat="1" applyFont="1" applyFill="1" applyBorder="1" applyAlignment="1">
      <alignment horizontal="center" vertical="center" wrapText="1"/>
    </xf>
    <xf numFmtId="172" fontId="123" fillId="0" borderId="6" xfId="0" applyNumberFormat="1" applyFont="1" applyBorder="1" applyAlignment="1">
      <alignment horizontal="center" vertical="center" wrapText="1"/>
    </xf>
    <xf numFmtId="172" fontId="20" fillId="7" borderId="6" xfId="0" applyNumberFormat="1" applyFont="1" applyFill="1" applyBorder="1" applyAlignment="1">
      <alignment horizontal="center" vertical="center" wrapText="1"/>
    </xf>
    <xf numFmtId="172" fontId="20" fillId="5" borderId="6" xfId="0" applyNumberFormat="1" applyFont="1" applyFill="1" applyBorder="1" applyAlignment="1">
      <alignment horizontal="center" vertical="center"/>
    </xf>
    <xf numFmtId="172" fontId="20" fillId="18" borderId="6" xfId="0" applyNumberFormat="1" applyFont="1" applyFill="1" applyBorder="1" applyAlignment="1">
      <alignment horizontal="center" vertical="center" wrapText="1"/>
    </xf>
    <xf numFmtId="172" fontId="20" fillId="2" borderId="6" xfId="0" applyNumberFormat="1" applyFont="1" applyFill="1" applyBorder="1" applyAlignment="1">
      <alignment horizontal="center" vertical="center" wrapText="1"/>
    </xf>
    <xf numFmtId="172" fontId="20" fillId="5" borderId="6" xfId="0" applyNumberFormat="1" applyFont="1" applyFill="1" applyBorder="1" applyAlignment="1">
      <alignment horizontal="center" vertical="center" wrapText="1"/>
    </xf>
    <xf numFmtId="172" fontId="0" fillId="0" borderId="0" xfId="0" applyNumberFormat="1"/>
    <xf numFmtId="172" fontId="20" fillId="2" borderId="5" xfId="0" applyNumberFormat="1" applyFont="1" applyFill="1" applyBorder="1" applyAlignment="1">
      <alignment horizontal="left" vertical="center" wrapText="1"/>
    </xf>
    <xf numFmtId="172" fontId="21" fillId="0" borderId="5" xfId="0" applyNumberFormat="1" applyFont="1" applyBorder="1" applyAlignment="1">
      <alignment horizontal="center" vertical="center" wrapText="1"/>
    </xf>
    <xf numFmtId="172" fontId="20" fillId="0" borderId="6" xfId="0" applyNumberFormat="1" applyFont="1" applyBorder="1" applyAlignment="1">
      <alignment horizontal="center" vertical="center"/>
    </xf>
    <xf numFmtId="172" fontId="20" fillId="7" borderId="6" xfId="0" applyNumberFormat="1" applyFont="1" applyFill="1" applyBorder="1" applyAlignment="1">
      <alignment horizontal="center" vertical="center"/>
    </xf>
    <xf numFmtId="172" fontId="20" fillId="11" borderId="5" xfId="0" applyNumberFormat="1" applyFont="1" applyFill="1" applyBorder="1" applyAlignment="1">
      <alignment horizontal="center" vertical="center" wrapText="1"/>
    </xf>
    <xf numFmtId="172" fontId="20" fillId="0" borderId="0" xfId="0" applyNumberFormat="1" applyFont="1" applyAlignment="1">
      <alignment horizontal="center" vertical="center"/>
    </xf>
    <xf numFmtId="172" fontId="20" fillId="0" borderId="20" xfId="0" applyNumberFormat="1" applyFont="1" applyBorder="1" applyAlignment="1">
      <alignment horizontal="center" vertical="center" wrapText="1"/>
    </xf>
    <xf numFmtId="172" fontId="20" fillId="2" borderId="5" xfId="0" applyNumberFormat="1" applyFont="1" applyFill="1" applyBorder="1" applyAlignment="1">
      <alignment horizontal="center" vertical="center" wrapText="1"/>
    </xf>
    <xf numFmtId="172" fontId="20" fillId="0" borderId="18" xfId="0" applyNumberFormat="1" applyFont="1" applyBorder="1" applyAlignment="1">
      <alignment horizontal="center" vertical="center" wrapText="1"/>
    </xf>
    <xf numFmtId="172" fontId="20" fillId="0" borderId="5" xfId="0" applyNumberFormat="1" applyFont="1" applyBorder="1" applyAlignment="1">
      <alignment horizontal="center" vertical="center" wrapText="1"/>
    </xf>
    <xf numFmtId="172" fontId="21" fillId="19" borderId="5" xfId="0" applyNumberFormat="1" applyFont="1" applyFill="1" applyBorder="1" applyAlignment="1">
      <alignment wrapText="1"/>
    </xf>
    <xf numFmtId="172" fontId="21" fillId="12" borderId="6" xfId="0" applyNumberFormat="1" applyFont="1" applyFill="1" applyBorder="1" applyAlignment="1">
      <alignment horizontal="center" vertical="center" wrapText="1"/>
    </xf>
    <xf numFmtId="172" fontId="29" fillId="0" borderId="6" xfId="0" applyNumberFormat="1" applyFont="1" applyBorder="1" applyAlignment="1">
      <alignment horizontal="center" vertical="center" wrapText="1"/>
    </xf>
    <xf numFmtId="172" fontId="0" fillId="0" borderId="205" xfId="0" applyNumberFormat="1" applyBorder="1"/>
    <xf numFmtId="172" fontId="0" fillId="0" borderId="134" xfId="0" applyNumberFormat="1" applyBorder="1"/>
    <xf numFmtId="172" fontId="128" fillId="39" borderId="251" xfId="4" applyNumberFormat="1" applyFont="1" applyFill="1" applyBorder="1" applyAlignment="1">
      <alignment horizontal="center" vertical="center"/>
    </xf>
    <xf numFmtId="172" fontId="64" fillId="3" borderId="6" xfId="0" applyNumberFormat="1" applyFont="1" applyFill="1" applyBorder="1" applyAlignment="1">
      <alignment horizontal="center" vertical="center" wrapText="1"/>
    </xf>
    <xf numFmtId="172" fontId="123" fillId="18" borderId="6" xfId="0" applyNumberFormat="1" applyFont="1" applyFill="1" applyBorder="1" applyAlignment="1">
      <alignment horizontal="center" vertical="center" wrapText="1"/>
    </xf>
    <xf numFmtId="172" fontId="123" fillId="7" borderId="6" xfId="0" applyNumberFormat="1" applyFont="1" applyFill="1" applyBorder="1" applyAlignment="1">
      <alignment horizontal="center" vertical="center" wrapText="1"/>
    </xf>
    <xf numFmtId="172" fontId="123" fillId="5" borderId="6" xfId="0" applyNumberFormat="1" applyFont="1" applyFill="1" applyBorder="1" applyAlignment="1">
      <alignment horizontal="center" vertical="center" wrapText="1"/>
    </xf>
    <xf numFmtId="172" fontId="60" fillId="0" borderId="0" xfId="0" applyNumberFormat="1" applyFont="1" applyAlignment="1">
      <alignment wrapText="1"/>
    </xf>
    <xf numFmtId="172" fontId="60" fillId="0" borderId="205" xfId="0" applyNumberFormat="1" applyFont="1" applyBorder="1" applyAlignment="1">
      <alignment wrapText="1"/>
    </xf>
    <xf numFmtId="172" fontId="12" fillId="0" borderId="134" xfId="0" applyNumberFormat="1" applyFont="1" applyBorder="1" applyAlignment="1">
      <alignment horizontal="center" vertical="center" wrapText="1"/>
    </xf>
    <xf numFmtId="0" fontId="89" fillId="47" borderId="275" xfId="7" applyFill="1" applyBorder="1"/>
    <xf numFmtId="0" fontId="89" fillId="47" borderId="217" xfId="7" applyFill="1" applyBorder="1"/>
    <xf numFmtId="0" fontId="89" fillId="47" borderId="217" xfId="7" applyFill="1" applyBorder="1" applyAlignment="1">
      <alignment horizontal="right"/>
    </xf>
    <xf numFmtId="0" fontId="89" fillId="47" borderId="217" xfId="7" applyFill="1" applyBorder="1" applyAlignment="1">
      <alignment horizontal="left"/>
    </xf>
    <xf numFmtId="0" fontId="89" fillId="47" borderId="279" xfId="7" applyFill="1" applyBorder="1"/>
    <xf numFmtId="0" fontId="89" fillId="47" borderId="142" xfId="7" applyFill="1" applyBorder="1"/>
    <xf numFmtId="0" fontId="89" fillId="47" borderId="0" xfId="7" applyFill="1"/>
    <xf numFmtId="0" fontId="89" fillId="47" borderId="213" xfId="7" applyFill="1" applyBorder="1" applyAlignment="1">
      <alignment horizontal="center"/>
    </xf>
    <xf numFmtId="0" fontId="89" fillId="47" borderId="213" xfId="7" applyFill="1" applyBorder="1"/>
    <xf numFmtId="0" fontId="89" fillId="47" borderId="280" xfId="7" applyFill="1" applyBorder="1"/>
    <xf numFmtId="0" fontId="89" fillId="47" borderId="114" xfId="7" applyFill="1" applyBorder="1"/>
    <xf numFmtId="0" fontId="89" fillId="47" borderId="281" xfId="7" applyFill="1" applyBorder="1"/>
    <xf numFmtId="0" fontId="130" fillId="0" borderId="0" xfId="0" applyFont="1" applyAlignment="1">
      <alignment horizontal="center" wrapText="1"/>
    </xf>
    <xf numFmtId="0" fontId="131" fillId="0" borderId="263" xfId="0" applyFont="1" applyBorder="1" applyAlignment="1">
      <alignment horizontal="center" wrapText="1"/>
    </xf>
    <xf numFmtId="0" fontId="131" fillId="0" borderId="0" xfId="0" applyFont="1" applyAlignment="1">
      <alignment horizontal="center" wrapText="1"/>
    </xf>
    <xf numFmtId="0" fontId="131" fillId="0" borderId="264" xfId="0" applyFont="1" applyBorder="1" applyAlignment="1">
      <alignment horizontal="center" wrapText="1"/>
    </xf>
    <xf numFmtId="0" fontId="12" fillId="0" borderId="129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64" fillId="0" borderId="3" xfId="0" applyFont="1" applyBorder="1" applyAlignment="1">
      <alignment horizontal="left" vertical="center" wrapText="1"/>
    </xf>
    <xf numFmtId="0" fontId="121" fillId="0" borderId="4" xfId="0" applyFont="1" applyBorder="1" applyAlignment="1">
      <alignment wrapText="1"/>
    </xf>
    <xf numFmtId="0" fontId="121" fillId="0" borderId="5" xfId="0" applyFont="1" applyBorder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121" fillId="0" borderId="0" xfId="0" applyFont="1" applyAlignment="1">
      <alignment wrapText="1"/>
    </xf>
    <xf numFmtId="0" fontId="121" fillId="0" borderId="2" xfId="0" applyFont="1" applyBorder="1" applyAlignment="1">
      <alignment wrapText="1"/>
    </xf>
    <xf numFmtId="0" fontId="3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64" fillId="3" borderId="3" xfId="0" applyFont="1" applyFill="1" applyBorder="1" applyAlignment="1">
      <alignment horizontal="center" vertical="center" wrapText="1"/>
    </xf>
    <xf numFmtId="0" fontId="121" fillId="0" borderId="4" xfId="0" applyFont="1" applyBorder="1"/>
    <xf numFmtId="0" fontId="121" fillId="0" borderId="5" xfId="0" applyFont="1" applyBorder="1"/>
    <xf numFmtId="0" fontId="64" fillId="4" borderId="3" xfId="0" applyFont="1" applyFill="1" applyBorder="1" applyAlignment="1">
      <alignment horizontal="left" vertical="center" wrapText="1"/>
    </xf>
    <xf numFmtId="49" fontId="3" fillId="2" borderId="289" xfId="0" applyNumberFormat="1" applyFont="1" applyFill="1" applyBorder="1" applyAlignment="1">
      <alignment horizontal="left" vertical="center" wrapText="1"/>
    </xf>
    <xf numFmtId="49" fontId="3" fillId="2" borderId="290" xfId="0" applyNumberFormat="1" applyFont="1" applyFill="1" applyBorder="1" applyAlignment="1">
      <alignment horizontal="left" vertical="center" wrapText="1"/>
    </xf>
    <xf numFmtId="0" fontId="122" fillId="0" borderId="3" xfId="0" applyFont="1" applyBorder="1" applyAlignment="1">
      <alignment horizontal="left" vertical="center" wrapText="1"/>
    </xf>
    <xf numFmtId="0" fontId="122" fillId="0" borderId="4" xfId="0" applyFont="1" applyBorder="1" applyAlignment="1">
      <alignment horizontal="left" vertical="center" wrapText="1"/>
    </xf>
    <xf numFmtId="0" fontId="122" fillId="0" borderId="5" xfId="0" applyFont="1" applyBorder="1" applyAlignment="1">
      <alignment horizontal="left" vertical="center" wrapText="1"/>
    </xf>
    <xf numFmtId="0" fontId="122" fillId="0" borderId="3" xfId="0" applyFont="1" applyBorder="1" applyAlignment="1">
      <alignment horizontal="left" vertical="center"/>
    </xf>
    <xf numFmtId="0" fontId="122" fillId="0" borderId="4" xfId="0" applyFont="1" applyBorder="1" applyAlignment="1">
      <alignment horizontal="left" vertical="center"/>
    </xf>
    <xf numFmtId="0" fontId="122" fillId="0" borderId="5" xfId="0" applyFont="1" applyBorder="1" applyAlignment="1">
      <alignment horizontal="left" vertical="center"/>
    </xf>
    <xf numFmtId="0" fontId="64" fillId="0" borderId="7" xfId="0" applyFont="1" applyBorder="1" applyAlignment="1">
      <alignment horizontal="left" vertical="center" wrapText="1"/>
    </xf>
    <xf numFmtId="0" fontId="121" fillId="0" borderId="8" xfId="0" applyFont="1" applyBorder="1" applyAlignment="1">
      <alignment wrapText="1"/>
    </xf>
    <xf numFmtId="0" fontId="121" fillId="0" borderId="9" xfId="0" applyFont="1" applyBorder="1" applyAlignment="1">
      <alignment wrapText="1"/>
    </xf>
    <xf numFmtId="0" fontId="64" fillId="2" borderId="3" xfId="0" applyFont="1" applyFill="1" applyBorder="1" applyAlignment="1">
      <alignment horizontal="left" vertical="center" wrapText="1"/>
    </xf>
    <xf numFmtId="0" fontId="123" fillId="2" borderId="3" xfId="0" applyFont="1" applyFill="1" applyBorder="1" applyAlignment="1">
      <alignment horizontal="left" vertical="center" wrapText="1"/>
    </xf>
    <xf numFmtId="0" fontId="20" fillId="11" borderId="3" xfId="0" applyFont="1" applyFill="1" applyBorder="1" applyAlignment="1">
      <alignment horizontal="left" vertical="center" wrapText="1"/>
    </xf>
    <xf numFmtId="0" fontId="4" fillId="10" borderId="4" xfId="0" applyFont="1" applyFill="1" applyBorder="1"/>
    <xf numFmtId="0" fontId="4" fillId="10" borderId="5" xfId="0" applyFont="1" applyFill="1" applyBorder="1"/>
    <xf numFmtId="0" fontId="4" fillId="0" borderId="0" xfId="0" applyFont="1"/>
    <xf numFmtId="0" fontId="4" fillId="0" borderId="2" xfId="0" applyFont="1" applyBorder="1"/>
    <xf numFmtId="0" fontId="2" fillId="2" borderId="0" xfId="0" applyFont="1" applyFill="1" applyAlignment="1">
      <alignment horizontal="left" vertical="center" wrapText="1"/>
    </xf>
    <xf numFmtId="0" fontId="21" fillId="3" borderId="189" xfId="0" applyFont="1" applyFill="1" applyBorder="1" applyAlignment="1">
      <alignment horizontal="center" vertical="center" wrapText="1"/>
    </xf>
    <xf numFmtId="0" fontId="4" fillId="0" borderId="190" xfId="0" applyFont="1" applyBorder="1"/>
    <xf numFmtId="0" fontId="4" fillId="0" borderId="191" xfId="0" applyFont="1" applyBorder="1"/>
    <xf numFmtId="0" fontId="21" fillId="2" borderId="3" xfId="0" applyFont="1" applyFill="1" applyBorder="1" applyAlignment="1">
      <alignment horizontal="left" vertical="center" wrapText="1"/>
    </xf>
    <xf numFmtId="0" fontId="4" fillId="0" borderId="4" xfId="0" applyFont="1" applyBorder="1"/>
    <xf numFmtId="0" fontId="4" fillId="0" borderId="5" xfId="0" applyFont="1" applyBorder="1"/>
    <xf numFmtId="0" fontId="68" fillId="0" borderId="204" xfId="0" applyFont="1" applyBorder="1"/>
    <xf numFmtId="0" fontId="68" fillId="0" borderId="205" xfId="0" applyFont="1" applyBorder="1"/>
    <xf numFmtId="0" fontId="20" fillId="2" borderId="3" xfId="0" applyFont="1" applyFill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11" borderId="3" xfId="0" applyFont="1" applyFill="1" applyBorder="1" applyAlignment="1">
      <alignment horizontal="left" vertical="center" wrapText="1"/>
    </xf>
    <xf numFmtId="0" fontId="29" fillId="2" borderId="125" xfId="0" applyFont="1" applyFill="1" applyBorder="1" applyAlignment="1">
      <alignment horizontal="center" vertical="center" wrapText="1"/>
    </xf>
    <xf numFmtId="0" fontId="29" fillId="2" borderId="126" xfId="0" applyFont="1" applyFill="1" applyBorder="1" applyAlignment="1">
      <alignment horizontal="center" vertical="center" wrapText="1"/>
    </xf>
    <xf numFmtId="0" fontId="32" fillId="14" borderId="122" xfId="0" applyFont="1" applyFill="1" applyBorder="1" applyAlignment="1">
      <alignment horizontal="center"/>
    </xf>
    <xf numFmtId="0" fontId="32" fillId="14" borderId="123" xfId="0" applyFont="1" applyFill="1" applyBorder="1" applyAlignment="1">
      <alignment horizontal="center"/>
    </xf>
    <xf numFmtId="0" fontId="25" fillId="0" borderId="0" xfId="1" applyFont="1" applyAlignment="1">
      <alignment horizontal="center" vertical="center"/>
    </xf>
    <xf numFmtId="0" fontId="26" fillId="0" borderId="0" xfId="1" applyFont="1" applyAlignment="1">
      <alignment vertical="center"/>
    </xf>
    <xf numFmtId="0" fontId="28" fillId="0" borderId="0" xfId="1" applyFont="1"/>
    <xf numFmtId="0" fontId="30" fillId="0" borderId="0" xfId="1" applyFont="1"/>
    <xf numFmtId="0" fontId="9" fillId="14" borderId="68" xfId="1" applyFont="1" applyFill="1" applyBorder="1" applyAlignment="1">
      <alignment horizontal="center"/>
    </xf>
    <xf numFmtId="0" fontId="20" fillId="0" borderId="69" xfId="1" applyFont="1" applyBorder="1"/>
    <xf numFmtId="0" fontId="5" fillId="2" borderId="65" xfId="1" applyFont="1" applyFill="1" applyBorder="1" applyAlignment="1">
      <alignment horizontal="center" vertical="center"/>
    </xf>
    <xf numFmtId="0" fontId="20" fillId="0" borderId="67" xfId="1" applyFont="1" applyBorder="1"/>
    <xf numFmtId="0" fontId="20" fillId="0" borderId="72" xfId="1" applyFont="1" applyBorder="1"/>
    <xf numFmtId="0" fontId="20" fillId="0" borderId="73" xfId="1" applyFont="1" applyBorder="1"/>
    <xf numFmtId="0" fontId="32" fillId="14" borderId="25" xfId="1" applyFont="1" applyFill="1" applyBorder="1" applyAlignment="1">
      <alignment horizontal="center" vertical="center"/>
    </xf>
    <xf numFmtId="0" fontId="32" fillId="14" borderId="33" xfId="1" applyFont="1" applyFill="1" applyBorder="1" applyAlignment="1">
      <alignment horizontal="center" vertical="center"/>
    </xf>
    <xf numFmtId="4" fontId="109" fillId="32" borderId="218" xfId="5" applyNumberFormat="1" applyFont="1" applyFill="1" applyBorder="1" applyAlignment="1" applyProtection="1">
      <alignment horizontal="center" vertical="center" wrapText="1"/>
    </xf>
    <xf numFmtId="4" fontId="109" fillId="32" borderId="220" xfId="5" applyNumberFormat="1" applyFont="1" applyFill="1" applyBorder="1" applyAlignment="1" applyProtection="1">
      <alignment horizontal="center" vertical="center" wrapText="1"/>
    </xf>
    <xf numFmtId="4" fontId="111" fillId="0" borderId="216" xfId="4" applyNumberFormat="1" applyFont="1" applyBorder="1" applyAlignment="1">
      <alignment horizontal="right" vertical="center" wrapText="1"/>
    </xf>
    <xf numFmtId="4" fontId="111" fillId="0" borderId="131" xfId="4" applyNumberFormat="1" applyFont="1" applyBorder="1" applyAlignment="1">
      <alignment horizontal="right" vertical="center" wrapText="1"/>
    </xf>
    <xf numFmtId="4" fontId="0" fillId="0" borderId="142" xfId="4" applyNumberFormat="1" applyFont="1" applyBorder="1" applyAlignment="1">
      <alignment horizontal="left" wrapText="1"/>
    </xf>
    <xf numFmtId="4" fontId="0" fillId="0" borderId="0" xfId="4" applyNumberFormat="1" applyFont="1" applyAlignment="1">
      <alignment horizontal="left" wrapText="1"/>
    </xf>
    <xf numFmtId="4" fontId="113" fillId="32" borderId="224" xfId="4" applyNumberFormat="1" applyFont="1" applyFill="1" applyBorder="1" applyAlignment="1">
      <alignment horizontal="center" vertical="center"/>
    </xf>
    <xf numFmtId="4" fontId="113" fillId="32" borderId="225" xfId="4" applyNumberFormat="1" applyFont="1" applyFill="1" applyBorder="1" applyAlignment="1">
      <alignment horizontal="center" vertical="center"/>
    </xf>
    <xf numFmtId="0" fontId="115" fillId="34" borderId="216" xfId="3" applyFont="1" applyFill="1" applyBorder="1" applyAlignment="1">
      <alignment horizontal="center" vertical="center"/>
    </xf>
    <xf numFmtId="0" fontId="115" fillId="34" borderId="131" xfId="3" applyFont="1" applyFill="1" applyBorder="1" applyAlignment="1">
      <alignment horizontal="center" vertical="center"/>
    </xf>
    <xf numFmtId="0" fontId="114" fillId="29" borderId="224" xfId="3" applyFont="1" applyFill="1" applyBorder="1" applyAlignment="1">
      <alignment horizontal="center" vertical="center"/>
    </xf>
    <xf numFmtId="0" fontId="114" fillId="29" borderId="225" xfId="3" applyFont="1" applyFill="1" applyBorder="1" applyAlignment="1">
      <alignment horizontal="center" vertical="center"/>
    </xf>
    <xf numFmtId="0" fontId="114" fillId="34" borderId="216" xfId="3" applyFont="1" applyFill="1" applyBorder="1" applyAlignment="1">
      <alignment horizontal="center" vertical="center"/>
    </xf>
    <xf numFmtId="0" fontId="114" fillId="34" borderId="131" xfId="3" applyFont="1" applyFill="1" applyBorder="1" applyAlignment="1">
      <alignment horizontal="center" vertical="center"/>
    </xf>
    <xf numFmtId="0" fontId="115" fillId="35" borderId="216" xfId="3" applyFont="1" applyFill="1" applyBorder="1" applyAlignment="1">
      <alignment horizontal="center" vertical="center" wrapText="1"/>
    </xf>
    <xf numFmtId="0" fontId="115" fillId="35" borderId="131" xfId="3" applyFont="1" applyFill="1" applyBorder="1" applyAlignment="1">
      <alignment horizontal="center" vertical="center"/>
    </xf>
    <xf numFmtId="0" fontId="115" fillId="35" borderId="131" xfId="3" applyFont="1" applyFill="1" applyBorder="1" applyAlignment="1">
      <alignment horizontal="center"/>
    </xf>
    <xf numFmtId="4" fontId="105" fillId="29" borderId="224" xfId="5" applyNumberFormat="1" applyFont="1" applyFill="1" applyBorder="1" applyAlignment="1" applyProtection="1">
      <alignment horizontal="center" vertical="center"/>
    </xf>
    <xf numFmtId="4" fontId="105" fillId="29" borderId="225" xfId="5" applyNumberFormat="1" applyFont="1" applyFill="1" applyBorder="1" applyAlignment="1" applyProtection="1">
      <alignment horizontal="center" vertical="center"/>
    </xf>
    <xf numFmtId="4" fontId="109" fillId="32" borderId="216" xfId="5" applyNumberFormat="1" applyFont="1" applyFill="1" applyBorder="1" applyAlignment="1" applyProtection="1">
      <alignment horizontal="center" vertical="center" wrapText="1"/>
    </xf>
    <xf numFmtId="4" fontId="105" fillId="0" borderId="44" xfId="4" applyNumberFormat="1" applyFont="1" applyBorder="1" applyAlignment="1">
      <alignment horizontal="left" vertical="center"/>
    </xf>
    <xf numFmtId="4" fontId="105" fillId="0" borderId="0" xfId="4" applyNumberFormat="1" applyFont="1" applyAlignment="1">
      <alignment horizontal="left" vertical="center"/>
    </xf>
    <xf numFmtId="4" fontId="109" fillId="32" borderId="131" xfId="5" applyNumberFormat="1" applyFont="1" applyFill="1" applyBorder="1" applyAlignment="1" applyProtection="1">
      <alignment horizontal="center" vertical="center" wrapText="1"/>
    </xf>
    <xf numFmtId="0" fontId="103" fillId="0" borderId="211" xfId="3" applyFont="1" applyBorder="1" applyAlignment="1">
      <alignment horizontal="center" vertical="center"/>
    </xf>
    <xf numFmtId="0" fontId="45" fillId="0" borderId="0" xfId="3" applyFont="1"/>
    <xf numFmtId="4" fontId="105" fillId="29" borderId="131" xfId="5" applyNumberFormat="1" applyFont="1" applyFill="1" applyBorder="1" applyAlignment="1" applyProtection="1">
      <alignment horizontal="center" vertical="center"/>
    </xf>
    <xf numFmtId="4" fontId="0" fillId="30" borderId="44" xfId="4" applyNumberFormat="1" applyFont="1" applyFill="1" applyBorder="1" applyAlignment="1">
      <alignment horizontal="left"/>
    </xf>
    <xf numFmtId="4" fontId="0" fillId="30" borderId="241" xfId="4" applyNumberFormat="1" applyFont="1" applyFill="1" applyBorder="1" applyAlignment="1">
      <alignment horizontal="left"/>
    </xf>
    <xf numFmtId="4" fontId="113" fillId="32" borderId="247" xfId="4" applyNumberFormat="1" applyFont="1" applyFill="1" applyBorder="1" applyAlignment="1">
      <alignment horizontal="center" vertical="center"/>
    </xf>
    <xf numFmtId="4" fontId="113" fillId="32" borderId="236" xfId="4" applyNumberFormat="1" applyFont="1" applyFill="1" applyBorder="1" applyAlignment="1">
      <alignment horizontal="center" vertical="center"/>
    </xf>
    <xf numFmtId="4" fontId="113" fillId="32" borderId="237" xfId="4" applyNumberFormat="1" applyFont="1" applyFill="1" applyBorder="1" applyAlignment="1">
      <alignment horizontal="center" vertical="center"/>
    </xf>
    <xf numFmtId="4" fontId="113" fillId="32" borderId="44" xfId="4" applyNumberFormat="1" applyFont="1" applyFill="1" applyBorder="1" applyAlignment="1">
      <alignment horizontal="center" vertical="center"/>
    </xf>
    <xf numFmtId="4" fontId="113" fillId="32" borderId="0" xfId="4" applyNumberFormat="1" applyFont="1" applyFill="1" applyAlignment="1">
      <alignment horizontal="center" vertical="center"/>
    </xf>
    <xf numFmtId="4" fontId="113" fillId="32" borderId="238" xfId="4" applyNumberFormat="1" applyFont="1" applyFill="1" applyBorder="1" applyAlignment="1">
      <alignment horizontal="center" vertical="center"/>
    </xf>
    <xf numFmtId="4" fontId="113" fillId="32" borderId="249" xfId="4" applyNumberFormat="1" applyFont="1" applyFill="1" applyBorder="1" applyAlignment="1">
      <alignment horizontal="center" vertical="center"/>
    </xf>
    <xf numFmtId="4" fontId="113" fillId="32" borderId="239" xfId="4" applyNumberFormat="1" applyFont="1" applyFill="1" applyBorder="1" applyAlignment="1">
      <alignment horizontal="center" vertical="center"/>
    </xf>
    <xf numFmtId="4" fontId="113" fillId="32" borderId="240" xfId="4" applyNumberFormat="1" applyFont="1" applyFill="1" applyBorder="1" applyAlignment="1">
      <alignment horizontal="center" vertical="center"/>
    </xf>
    <xf numFmtId="4" fontId="113" fillId="32" borderId="227" xfId="4" applyNumberFormat="1" applyFont="1" applyFill="1" applyBorder="1" applyAlignment="1">
      <alignment horizontal="center" vertical="center"/>
    </xf>
    <xf numFmtId="4" fontId="113" fillId="32" borderId="114" xfId="4" applyNumberFormat="1" applyFont="1" applyFill="1" applyBorder="1" applyAlignment="1">
      <alignment horizontal="center" vertical="center"/>
    </xf>
    <xf numFmtId="4" fontId="113" fillId="32" borderId="250" xfId="4" applyNumberFormat="1" applyFont="1" applyFill="1" applyBorder="1" applyAlignment="1">
      <alignment horizontal="center" vertical="center"/>
    </xf>
    <xf numFmtId="4" fontId="0" fillId="0" borderId="44" xfId="4" applyNumberFormat="1" applyFont="1" applyBorder="1" applyAlignment="1">
      <alignment horizontal="left"/>
    </xf>
    <xf numFmtId="4" fontId="0" fillId="0" borderId="0" xfId="4" applyNumberFormat="1" applyFont="1" applyAlignment="1">
      <alignment horizontal="left"/>
    </xf>
    <xf numFmtId="4" fontId="119" fillId="37" borderId="243" xfId="5" applyNumberFormat="1" applyFont="1" applyFill="1" applyBorder="1" applyAlignment="1" applyProtection="1">
      <alignment horizontal="center" vertical="center" wrapText="1"/>
    </xf>
    <xf numFmtId="4" fontId="119" fillId="37" borderId="228" xfId="5" applyNumberFormat="1" applyFont="1" applyFill="1" applyBorder="1" applyAlignment="1" applyProtection="1">
      <alignment horizontal="center" vertical="center" wrapText="1"/>
    </xf>
    <xf numFmtId="4" fontId="118" fillId="37" borderId="242" xfId="4" applyNumberFormat="1" applyFont="1" applyFill="1" applyBorder="1" applyAlignment="1">
      <alignment horizontal="center" vertical="center"/>
    </xf>
    <xf numFmtId="4" fontId="118" fillId="37" borderId="205" xfId="4" applyNumberFormat="1" applyFont="1" applyFill="1" applyBorder="1" applyAlignment="1">
      <alignment horizontal="center" vertical="center"/>
    </xf>
    <xf numFmtId="4" fontId="118" fillId="37" borderId="206" xfId="4" applyNumberFormat="1" applyFont="1" applyFill="1" applyBorder="1" applyAlignment="1">
      <alignment horizontal="center" vertical="center"/>
    </xf>
    <xf numFmtId="4" fontId="118" fillId="37" borderId="142" xfId="4" applyNumberFormat="1" applyFont="1" applyFill="1" applyBorder="1" applyAlignment="1">
      <alignment horizontal="center" vertical="center"/>
    </xf>
    <xf numFmtId="4" fontId="118" fillId="37" borderId="0" xfId="4" applyNumberFormat="1" applyFont="1" applyFill="1" applyAlignment="1">
      <alignment horizontal="center" vertical="center"/>
    </xf>
    <xf numFmtId="4" fontId="118" fillId="37" borderId="208" xfId="4" applyNumberFormat="1" applyFont="1" applyFill="1" applyBorder="1" applyAlignment="1">
      <alignment horizontal="center" vertical="center"/>
    </xf>
    <xf numFmtId="4" fontId="118" fillId="37" borderId="133" xfId="4" applyNumberFormat="1" applyFont="1" applyFill="1" applyBorder="1" applyAlignment="1">
      <alignment horizontal="center" vertical="center"/>
    </xf>
    <xf numFmtId="4" fontId="118" fillId="37" borderId="134" xfId="4" applyNumberFormat="1" applyFont="1" applyFill="1" applyBorder="1" applyAlignment="1">
      <alignment horizontal="center" vertical="center"/>
    </xf>
    <xf numFmtId="4" fontId="118" fillId="37" borderId="188" xfId="4" applyNumberFormat="1" applyFont="1" applyFill="1" applyBorder="1" applyAlignment="1">
      <alignment horizontal="center" vertical="center"/>
    </xf>
    <xf numFmtId="4" fontId="118" fillId="36" borderId="244" xfId="5" applyNumberFormat="1" applyFont="1" applyFill="1" applyBorder="1" applyAlignment="1" applyProtection="1">
      <alignment horizontal="center" vertical="center"/>
    </xf>
    <xf numFmtId="4" fontId="118" fillId="36" borderId="245" xfId="5" applyNumberFormat="1" applyFont="1" applyFill="1" applyBorder="1" applyAlignment="1" applyProtection="1">
      <alignment horizontal="center" vertical="center"/>
    </xf>
    <xf numFmtId="4" fontId="118" fillId="36" borderId="246" xfId="5" applyNumberFormat="1" applyFont="1" applyFill="1" applyBorder="1" applyAlignment="1" applyProtection="1">
      <alignment horizontal="center" vertical="center"/>
    </xf>
    <xf numFmtId="4" fontId="125" fillId="41" borderId="226" xfId="5" applyNumberFormat="1" applyFont="1" applyFill="1" applyBorder="1" applyAlignment="1" applyProtection="1">
      <alignment horizontal="center" vertical="center"/>
    </xf>
    <xf numFmtId="4" fontId="125" fillId="41" borderId="217" xfId="5" applyNumberFormat="1" applyFont="1" applyFill="1" applyBorder="1" applyAlignment="1" applyProtection="1">
      <alignment horizontal="center" vertical="center"/>
    </xf>
    <xf numFmtId="4" fontId="125" fillId="41" borderId="219" xfId="5" applyNumberFormat="1" applyFont="1" applyFill="1" applyBorder="1" applyAlignment="1" applyProtection="1">
      <alignment horizontal="center" vertical="center"/>
    </xf>
    <xf numFmtId="4" fontId="119" fillId="37" borderId="253" xfId="5" applyNumberFormat="1" applyFont="1" applyFill="1" applyBorder="1" applyAlignment="1" applyProtection="1">
      <alignment horizontal="center" vertical="center" wrapText="1"/>
    </xf>
    <xf numFmtId="4" fontId="119" fillId="37" borderId="254" xfId="5" applyNumberFormat="1" applyFont="1" applyFill="1" applyBorder="1" applyAlignment="1" applyProtection="1">
      <alignment horizontal="center" vertical="center" wrapText="1"/>
    </xf>
    <xf numFmtId="0" fontId="114" fillId="40" borderId="216" xfId="3" applyFont="1" applyFill="1" applyBorder="1" applyAlignment="1">
      <alignment horizontal="center" vertical="center"/>
    </xf>
    <xf numFmtId="0" fontId="114" fillId="40" borderId="131" xfId="3" applyFont="1" applyFill="1" applyBorder="1" applyAlignment="1">
      <alignment horizontal="center" vertical="center"/>
    </xf>
    <xf numFmtId="0" fontId="115" fillId="35" borderId="216" xfId="3" applyFont="1" applyFill="1" applyBorder="1" applyAlignment="1">
      <alignment horizontal="center" vertical="center"/>
    </xf>
    <xf numFmtId="4" fontId="118" fillId="37" borderId="255" xfId="4" applyNumberFormat="1" applyFont="1" applyFill="1" applyBorder="1" applyAlignment="1">
      <alignment horizontal="center" vertical="center"/>
    </xf>
    <xf numFmtId="4" fontId="118" fillId="37" borderId="44" xfId="4" applyNumberFormat="1" applyFont="1" applyFill="1" applyBorder="1" applyAlignment="1">
      <alignment horizontal="center" vertical="center"/>
    </xf>
    <xf numFmtId="4" fontId="118" fillId="37" borderId="227" xfId="4" applyNumberFormat="1" applyFont="1" applyFill="1" applyBorder="1" applyAlignment="1">
      <alignment horizontal="center" vertical="center"/>
    </xf>
    <xf numFmtId="4" fontId="118" fillId="37" borderId="114" xfId="4" applyNumberFormat="1" applyFont="1" applyFill="1" applyBorder="1" applyAlignment="1">
      <alignment horizontal="center" vertical="center"/>
    </xf>
    <xf numFmtId="4" fontId="118" fillId="37" borderId="256" xfId="4" applyNumberFormat="1" applyFont="1" applyFill="1" applyBorder="1" applyAlignment="1">
      <alignment horizontal="center" vertical="center"/>
    </xf>
    <xf numFmtId="4" fontId="118" fillId="37" borderId="259" xfId="4" applyNumberFormat="1" applyFont="1" applyFill="1" applyBorder="1" applyAlignment="1">
      <alignment horizontal="center" vertical="center"/>
    </xf>
    <xf numFmtId="4" fontId="126" fillId="37" borderId="253" xfId="5" applyNumberFormat="1" applyFont="1" applyFill="1" applyBorder="1" applyAlignment="1" applyProtection="1">
      <alignment horizontal="center" vertical="center" wrapText="1"/>
    </xf>
    <xf numFmtId="4" fontId="126" fillId="37" borderId="254" xfId="5" applyNumberFormat="1" applyFont="1" applyFill="1" applyBorder="1" applyAlignment="1" applyProtection="1">
      <alignment horizontal="center" vertical="center" wrapText="1"/>
    </xf>
    <xf numFmtId="4" fontId="127" fillId="37" borderId="255" xfId="4" applyNumberFormat="1" applyFont="1" applyFill="1" applyBorder="1" applyAlignment="1">
      <alignment horizontal="center" vertical="center"/>
    </xf>
    <xf numFmtId="4" fontId="127" fillId="37" borderId="205" xfId="4" applyNumberFormat="1" applyFont="1" applyFill="1" applyBorder="1" applyAlignment="1">
      <alignment horizontal="center" vertical="center"/>
    </xf>
    <xf numFmtId="4" fontId="127" fillId="37" borderId="206" xfId="4" applyNumberFormat="1" applyFont="1" applyFill="1" applyBorder="1" applyAlignment="1">
      <alignment horizontal="center" vertical="center"/>
    </xf>
    <xf numFmtId="4" fontId="127" fillId="37" borderId="44" xfId="4" applyNumberFormat="1" applyFont="1" applyFill="1" applyBorder="1" applyAlignment="1">
      <alignment horizontal="center" vertical="center"/>
    </xf>
    <xf numFmtId="4" fontId="127" fillId="37" borderId="0" xfId="4" applyNumberFormat="1" applyFont="1" applyFill="1" applyAlignment="1">
      <alignment horizontal="center" vertical="center"/>
    </xf>
    <xf numFmtId="4" fontId="127" fillId="37" borderId="208" xfId="4" applyNumberFormat="1" applyFont="1" applyFill="1" applyBorder="1" applyAlignment="1">
      <alignment horizontal="center" vertical="center"/>
    </xf>
    <xf numFmtId="4" fontId="127" fillId="37" borderId="227" xfId="4" applyNumberFormat="1" applyFont="1" applyFill="1" applyBorder="1" applyAlignment="1">
      <alignment horizontal="center" vertical="center"/>
    </xf>
    <xf numFmtId="4" fontId="127" fillId="37" borderId="114" xfId="4" applyNumberFormat="1" applyFont="1" applyFill="1" applyBorder="1" applyAlignment="1">
      <alignment horizontal="center" vertical="center"/>
    </xf>
    <xf numFmtId="4" fontId="127" fillId="37" borderId="256" xfId="4" applyNumberFormat="1" applyFont="1" applyFill="1" applyBorder="1" applyAlignment="1">
      <alignment horizontal="center" vertical="center"/>
    </xf>
    <xf numFmtId="4" fontId="125" fillId="41" borderId="44" xfId="5" applyNumberFormat="1" applyFont="1" applyFill="1" applyBorder="1" applyAlignment="1" applyProtection="1">
      <alignment horizontal="center" vertical="center"/>
    </xf>
    <xf numFmtId="4" fontId="125" fillId="41" borderId="0" xfId="5" applyNumberFormat="1" applyFont="1" applyFill="1" applyBorder="1" applyAlignment="1" applyProtection="1">
      <alignment horizontal="center" vertical="center"/>
    </xf>
    <xf numFmtId="4" fontId="0" fillId="30" borderId="226" xfId="4" applyNumberFormat="1" applyFont="1" applyFill="1" applyBorder="1" applyAlignment="1">
      <alignment horizontal="center"/>
    </xf>
    <xf numFmtId="4" fontId="0" fillId="30" borderId="217" xfId="4" applyNumberFormat="1" applyFont="1" applyFill="1" applyBorder="1" applyAlignment="1">
      <alignment horizontal="center"/>
    </xf>
    <xf numFmtId="4" fontId="0" fillId="30" borderId="219" xfId="4" applyNumberFormat="1" applyFont="1" applyFill="1" applyBorder="1" applyAlignment="1">
      <alignment horizontal="center"/>
    </xf>
    <xf numFmtId="0" fontId="5" fillId="0" borderId="68" xfId="1" applyFont="1" applyBorder="1" applyAlignment="1">
      <alignment horizontal="left" vertical="top"/>
    </xf>
    <xf numFmtId="0" fontId="20" fillId="0" borderId="88" xfId="1" applyFont="1" applyBorder="1"/>
    <xf numFmtId="0" fontId="32" fillId="14" borderId="32" xfId="1" applyFont="1" applyFill="1" applyBorder="1" applyAlignment="1">
      <alignment horizontal="center"/>
    </xf>
    <xf numFmtId="0" fontId="20" fillId="0" borderId="33" xfId="1" applyFont="1" applyBorder="1"/>
    <xf numFmtId="0" fontId="32" fillId="14" borderId="83" xfId="1" applyFont="1" applyFill="1" applyBorder="1" applyAlignment="1">
      <alignment horizontal="center"/>
    </xf>
    <xf numFmtId="0" fontId="20" fillId="0" borderId="84" xfId="1" applyFont="1" applyBorder="1"/>
    <xf numFmtId="0" fontId="20" fillId="0" borderId="85" xfId="1" applyFont="1" applyBorder="1"/>
    <xf numFmtId="0" fontId="5" fillId="0" borderId="72" xfId="1" applyFont="1" applyBorder="1" applyAlignment="1">
      <alignment horizontal="left" vertical="top"/>
    </xf>
    <xf numFmtId="0" fontId="20" fillId="0" borderId="87" xfId="1" applyFont="1" applyBorder="1"/>
    <xf numFmtId="0" fontId="29" fillId="2" borderId="89" xfId="1" applyFont="1" applyFill="1" applyBorder="1" applyAlignment="1">
      <alignment horizontal="center" vertical="center"/>
    </xf>
    <xf numFmtId="0" fontId="20" fillId="0" borderId="90" xfId="1" applyFont="1" applyBorder="1"/>
    <xf numFmtId="0" fontId="20" fillId="0" borderId="34" xfId="1" applyFont="1" applyBorder="1"/>
    <xf numFmtId="0" fontId="20" fillId="0" borderId="35" xfId="1" applyFont="1" applyBorder="1"/>
    <xf numFmtId="0" fontId="20" fillId="0" borderId="29" xfId="1" applyFont="1" applyBorder="1"/>
    <xf numFmtId="0" fontId="20" fillId="0" borderId="24" xfId="1" applyFont="1" applyBorder="1"/>
    <xf numFmtId="0" fontId="29" fillId="2" borderId="91" xfId="1" applyFont="1" applyFill="1" applyBorder="1" applyAlignment="1">
      <alignment horizontal="center" vertical="center" wrapText="1"/>
    </xf>
    <xf numFmtId="0" fontId="20" fillId="0" borderId="36" xfId="1" applyFont="1" applyBorder="1"/>
    <xf numFmtId="0" fontId="20" fillId="0" borderId="38" xfId="1" applyFont="1" applyBorder="1"/>
    <xf numFmtId="0" fontId="5" fillId="0" borderId="72" xfId="1" applyFont="1" applyBorder="1" applyAlignment="1">
      <alignment horizontal="center"/>
    </xf>
    <xf numFmtId="0" fontId="5" fillId="0" borderId="68" xfId="1" applyFont="1" applyBorder="1" applyAlignment="1">
      <alignment horizontal="center"/>
    </xf>
    <xf numFmtId="0" fontId="25" fillId="0" borderId="0" xfId="1" applyFont="1" applyAlignment="1">
      <alignment horizontal="center"/>
    </xf>
    <xf numFmtId="0" fontId="26" fillId="0" borderId="0" xfId="1" applyFont="1"/>
    <xf numFmtId="0" fontId="32" fillId="14" borderId="22" xfId="1" applyFont="1" applyFill="1" applyBorder="1" applyAlignment="1">
      <alignment horizontal="center"/>
    </xf>
    <xf numFmtId="0" fontId="20" fillId="0" borderId="23" xfId="1" applyFont="1" applyBorder="1"/>
    <xf numFmtId="0" fontId="5" fillId="0" borderId="95" xfId="1" applyFont="1" applyBorder="1" applyAlignment="1">
      <alignment vertical="center"/>
    </xf>
    <xf numFmtId="0" fontId="20" fillId="0" borderId="96" xfId="1" applyFont="1" applyBorder="1"/>
    <xf numFmtId="0" fontId="5" fillId="0" borderId="83" xfId="1" applyFont="1" applyBorder="1" applyAlignment="1">
      <alignment vertical="top" wrapText="1"/>
    </xf>
    <xf numFmtId="0" fontId="5" fillId="0" borderId="95" xfId="1" applyFont="1" applyBorder="1" applyAlignment="1">
      <alignment horizontal="center" vertical="center"/>
    </xf>
    <xf numFmtId="0" fontId="20" fillId="0" borderId="97" xfId="1" applyFont="1" applyBorder="1"/>
    <xf numFmtId="4" fontId="5" fillId="0" borderId="95" xfId="1" applyNumberFormat="1" applyFont="1" applyBorder="1" applyAlignment="1">
      <alignment horizontal="center" vertical="center"/>
    </xf>
    <xf numFmtId="4" fontId="5" fillId="2" borderId="95" xfId="1" applyNumberFormat="1" applyFont="1" applyFill="1" applyBorder="1" applyAlignment="1">
      <alignment horizontal="center" vertical="center"/>
    </xf>
    <xf numFmtId="0" fontId="5" fillId="0" borderId="95" xfId="1" applyFont="1" applyBorder="1" applyAlignment="1">
      <alignment vertical="top" wrapText="1"/>
    </xf>
    <xf numFmtId="0" fontId="5" fillId="2" borderId="95" xfId="1" applyFont="1" applyFill="1" applyBorder="1" applyAlignment="1">
      <alignment horizontal="center" vertical="center"/>
    </xf>
    <xf numFmtId="0" fontId="9" fillId="14" borderId="83" xfId="1" applyFont="1" applyFill="1" applyBorder="1" applyAlignment="1">
      <alignment horizontal="center"/>
    </xf>
    <xf numFmtId="0" fontId="5" fillId="2" borderId="74" xfId="1" applyFont="1" applyFill="1" applyBorder="1" applyAlignment="1">
      <alignment horizontal="center" vertical="center"/>
    </xf>
    <xf numFmtId="0" fontId="20" fillId="0" borderId="76" xfId="1" applyFont="1" applyBorder="1"/>
    <xf numFmtId="0" fontId="20" fillId="0" borderId="77" xfId="1" applyFont="1" applyBorder="1"/>
    <xf numFmtId="0" fontId="20" fillId="0" borderId="78" xfId="1" applyFont="1" applyBorder="1"/>
    <xf numFmtId="0" fontId="20" fillId="0" borderId="79" xfId="1" applyFont="1" applyBorder="1"/>
    <xf numFmtId="0" fontId="20" fillId="0" borderId="81" xfId="1" applyFont="1" applyBorder="1"/>
    <xf numFmtId="166" fontId="5" fillId="0" borderId="95" xfId="1" applyNumberFormat="1" applyFont="1" applyBorder="1" applyAlignment="1">
      <alignment horizontal="center" vertical="center"/>
    </xf>
    <xf numFmtId="0" fontId="5" fillId="0" borderId="95" xfId="1" applyFont="1" applyBorder="1" applyAlignment="1">
      <alignment horizontal="left" vertical="top" wrapText="1"/>
    </xf>
    <xf numFmtId="0" fontId="29" fillId="2" borderId="101" xfId="1" applyFont="1" applyFill="1" applyBorder="1"/>
    <xf numFmtId="0" fontId="20" fillId="0" borderId="102" xfId="1" applyFont="1" applyBorder="1"/>
    <xf numFmtId="0" fontId="29" fillId="2" borderId="34" xfId="1" applyFont="1" applyFill="1" applyBorder="1"/>
    <xf numFmtId="0" fontId="29" fillId="2" borderId="103" xfId="1" applyFont="1" applyFill="1" applyBorder="1"/>
    <xf numFmtId="0" fontId="20" fillId="0" borderId="100" xfId="1" applyFont="1" applyBorder="1"/>
    <xf numFmtId="0" fontId="32" fillId="14" borderId="98" xfId="1" applyFont="1" applyFill="1" applyBorder="1" applyAlignment="1">
      <alignment horizontal="right"/>
    </xf>
    <xf numFmtId="0" fontId="20" fillId="0" borderId="99" xfId="1" applyFont="1" applyBorder="1"/>
    <xf numFmtId="0" fontId="32" fillId="14" borderId="22" xfId="1" applyFont="1" applyFill="1" applyBorder="1" applyAlignment="1">
      <alignment horizontal="right"/>
    </xf>
    <xf numFmtId="0" fontId="9" fillId="14" borderId="68" xfId="1" applyFont="1" applyFill="1" applyBorder="1" applyAlignment="1">
      <alignment horizontal="center" wrapText="1"/>
    </xf>
    <xf numFmtId="0" fontId="5" fillId="0" borderId="74" xfId="1" applyFont="1" applyBorder="1" applyAlignment="1">
      <alignment horizontal="center"/>
    </xf>
    <xf numFmtId="0" fontId="31" fillId="0" borderId="0" xfId="1" applyFont="1" applyAlignment="1">
      <alignment wrapText="1"/>
    </xf>
    <xf numFmtId="0" fontId="29" fillId="2" borderId="34" xfId="1" applyFont="1" applyFill="1" applyBorder="1" applyAlignment="1">
      <alignment horizontal="center" vertical="center" wrapText="1"/>
    </xf>
    <xf numFmtId="0" fontId="29" fillId="2" borderId="87" xfId="1" applyFont="1" applyFill="1" applyBorder="1" applyAlignment="1">
      <alignment horizontal="center"/>
    </xf>
    <xf numFmtId="0" fontId="5" fillId="0" borderId="66" xfId="1" applyFont="1" applyBorder="1" applyAlignment="1">
      <alignment horizontal="center"/>
    </xf>
    <xf numFmtId="0" fontId="20" fillId="0" borderId="66" xfId="1" applyFont="1" applyBorder="1"/>
    <xf numFmtId="0" fontId="5" fillId="0" borderId="83" xfId="1" applyFont="1" applyBorder="1" applyAlignment="1">
      <alignment horizontal="center"/>
    </xf>
    <xf numFmtId="0" fontId="32" fillId="14" borderId="31" xfId="1" applyFont="1" applyFill="1" applyBorder="1" applyAlignment="1">
      <alignment horizontal="center"/>
    </xf>
    <xf numFmtId="0" fontId="20" fillId="0" borderId="31" xfId="1" applyFont="1" applyBorder="1"/>
    <xf numFmtId="0" fontId="45" fillId="0" borderId="0" xfId="1" applyFont="1" applyAlignment="1">
      <alignment horizontal="center"/>
    </xf>
    <xf numFmtId="0" fontId="103" fillId="0" borderId="158" xfId="7" applyFont="1" applyBorder="1" applyAlignment="1">
      <alignment horizontal="center" vertical="center"/>
    </xf>
    <xf numFmtId="0" fontId="5" fillId="0" borderId="0" xfId="1" applyFont="1"/>
    <xf numFmtId="0" fontId="29" fillId="0" borderId="0" xfId="1" applyFont="1"/>
    <xf numFmtId="0" fontId="24" fillId="0" borderId="0" xfId="1" applyFont="1"/>
    <xf numFmtId="0" fontId="32" fillId="14" borderId="25" xfId="1" applyFont="1" applyFill="1" applyBorder="1" applyAlignment="1">
      <alignment horizontal="center"/>
    </xf>
    <xf numFmtId="0" fontId="20" fillId="0" borderId="32" xfId="1" applyFont="1" applyBorder="1"/>
    <xf numFmtId="0" fontId="20" fillId="0" borderId="30" xfId="1" applyFont="1" applyBorder="1"/>
    <xf numFmtId="0" fontId="32" fillId="14" borderId="26" xfId="1" applyFont="1" applyFill="1" applyBorder="1" applyAlignment="1">
      <alignment horizontal="center"/>
    </xf>
    <xf numFmtId="0" fontId="10" fillId="2" borderId="3" xfId="1" applyFont="1" applyFill="1" applyBorder="1" applyAlignment="1">
      <alignment horizontal="left" vertical="center" wrapText="1"/>
    </xf>
    <xf numFmtId="0" fontId="20" fillId="0" borderId="4" xfId="1" applyFont="1" applyBorder="1"/>
    <xf numFmtId="0" fontId="20" fillId="0" borderId="5" xfId="1" applyFont="1" applyBorder="1"/>
    <xf numFmtId="0" fontId="10" fillId="2" borderId="104" xfId="1" applyFont="1" applyFill="1" applyBorder="1" applyAlignment="1">
      <alignment horizontal="left" vertical="center" wrapText="1"/>
    </xf>
    <xf numFmtId="0" fontId="10" fillId="2" borderId="105" xfId="1" applyFont="1" applyFill="1" applyBorder="1" applyAlignment="1">
      <alignment horizontal="left" vertical="center" wrapText="1"/>
    </xf>
    <xf numFmtId="0" fontId="32" fillId="14" borderId="29" xfId="1" applyFont="1" applyFill="1" applyBorder="1" applyAlignment="1">
      <alignment horizontal="center"/>
    </xf>
    <xf numFmtId="0" fontId="32" fillId="14" borderId="30" xfId="1" applyFont="1" applyFill="1" applyBorder="1" applyAlignment="1">
      <alignment horizontal="center"/>
    </xf>
    <xf numFmtId="0" fontId="29" fillId="2" borderId="34" xfId="1" applyFont="1" applyFill="1" applyBorder="1" applyAlignment="1">
      <alignment horizontal="left"/>
    </xf>
    <xf numFmtId="0" fontId="32" fillId="2" borderId="25" xfId="1" applyFont="1" applyFill="1" applyBorder="1" applyAlignment="1">
      <alignment horizontal="left"/>
    </xf>
    <xf numFmtId="0" fontId="24" fillId="14" borderId="32" xfId="1" applyFont="1" applyFill="1" applyBorder="1" applyAlignment="1">
      <alignment horizontal="left"/>
    </xf>
    <xf numFmtId="0" fontId="32" fillId="14" borderId="22" xfId="1" applyFont="1" applyFill="1" applyBorder="1" applyAlignment="1">
      <alignment horizontal="center" wrapText="1"/>
    </xf>
    <xf numFmtId="0" fontId="20" fillId="0" borderId="31" xfId="1" applyFont="1" applyBorder="1" applyAlignment="1">
      <alignment wrapText="1"/>
    </xf>
    <xf numFmtId="0" fontId="20" fillId="0" borderId="23" xfId="1" applyFont="1" applyBorder="1" applyAlignment="1">
      <alignment wrapText="1"/>
    </xf>
    <xf numFmtId="0" fontId="29" fillId="2" borderId="25" xfId="1" applyFont="1" applyFill="1" applyBorder="1" applyAlignment="1">
      <alignment horizontal="center" vertical="center"/>
    </xf>
    <xf numFmtId="0" fontId="29" fillId="2" borderId="32" xfId="1" applyFont="1" applyFill="1" applyBorder="1" applyAlignment="1">
      <alignment horizontal="center" vertical="center"/>
    </xf>
    <xf numFmtId="0" fontId="29" fillId="2" borderId="33" xfId="1" applyFont="1" applyFill="1" applyBorder="1" applyAlignment="1">
      <alignment horizontal="center" vertical="center"/>
    </xf>
    <xf numFmtId="0" fontId="29" fillId="2" borderId="29" xfId="1" applyFont="1" applyFill="1" applyBorder="1" applyAlignment="1">
      <alignment horizontal="center" vertical="center"/>
    </xf>
    <xf numFmtId="0" fontId="29" fillId="2" borderId="30" xfId="1" applyFont="1" applyFill="1" applyBorder="1" applyAlignment="1">
      <alignment horizontal="center" vertical="center"/>
    </xf>
    <xf numFmtId="0" fontId="29" fillId="2" borderId="24" xfId="1" applyFont="1" applyFill="1" applyBorder="1" applyAlignment="1">
      <alignment horizontal="center" vertical="center"/>
    </xf>
    <xf numFmtId="0" fontId="9" fillId="14" borderId="22" xfId="1" applyFont="1" applyFill="1" applyBorder="1" applyAlignment="1">
      <alignment horizontal="center" wrapText="1"/>
    </xf>
    <xf numFmtId="0" fontId="5" fillId="10" borderId="0" xfId="1" applyFont="1" applyFill="1"/>
    <xf numFmtId="0" fontId="29" fillId="10" borderId="0" xfId="1" applyFont="1" applyFill="1"/>
    <xf numFmtId="0" fontId="5" fillId="2" borderId="0" xfId="1" applyFont="1" applyFill="1"/>
    <xf numFmtId="0" fontId="32" fillId="0" borderId="0" xfId="1" applyFont="1" applyAlignment="1">
      <alignment horizontal="center"/>
    </xf>
    <xf numFmtId="0" fontId="10" fillId="2" borderId="132" xfId="1" applyFont="1" applyFill="1" applyBorder="1" applyAlignment="1">
      <alignment horizontal="left" vertical="center" wrapText="1"/>
    </xf>
    <xf numFmtId="0" fontId="32" fillId="14" borderId="33" xfId="1" applyFont="1" applyFill="1" applyBorder="1" applyAlignment="1">
      <alignment horizontal="center"/>
    </xf>
    <xf numFmtId="0" fontId="32" fillId="14" borderId="24" xfId="1" applyFont="1" applyFill="1" applyBorder="1" applyAlignment="1">
      <alignment horizontal="center"/>
    </xf>
    <xf numFmtId="0" fontId="31" fillId="0" borderId="0" xfId="1" applyFont="1"/>
    <xf numFmtId="0" fontId="20" fillId="0" borderId="4" xfId="1" applyFont="1" applyBorder="1" applyAlignment="1">
      <alignment wrapText="1"/>
    </xf>
    <xf numFmtId="0" fontId="20" fillId="0" borderId="5" xfId="1" applyFont="1" applyBorder="1" applyAlignment="1">
      <alignment wrapText="1"/>
    </xf>
    <xf numFmtId="0" fontId="30" fillId="0" borderId="0" xfId="1" applyFont="1" applyAlignment="1">
      <alignment vertical="center"/>
    </xf>
    <xf numFmtId="0" fontId="10" fillId="2" borderId="5" xfId="1" applyFont="1" applyFill="1" applyBorder="1" applyAlignment="1">
      <alignment horizontal="left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10" fillId="5" borderId="4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20" fillId="0" borderId="13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10" fillId="5" borderId="5" xfId="1" applyFont="1" applyFill="1" applyBorder="1" applyAlignment="1">
      <alignment horizontal="center" vertical="center" wrapText="1"/>
    </xf>
    <xf numFmtId="0" fontId="32" fillId="14" borderId="148" xfId="1" applyFont="1" applyFill="1" applyBorder="1" applyAlignment="1">
      <alignment horizontal="center" wrapText="1"/>
    </xf>
    <xf numFmtId="0" fontId="32" fillId="14" borderId="149" xfId="1" applyFont="1" applyFill="1" applyBorder="1" applyAlignment="1">
      <alignment horizontal="center" wrapText="1"/>
    </xf>
    <xf numFmtId="0" fontId="32" fillId="14" borderId="146" xfId="1" applyFont="1" applyFill="1" applyBorder="1" applyAlignment="1">
      <alignment horizontal="center" wrapText="1"/>
    </xf>
    <xf numFmtId="0" fontId="32" fillId="14" borderId="147" xfId="1" applyFont="1" applyFill="1" applyBorder="1" applyAlignment="1">
      <alignment horizontal="center" wrapText="1"/>
    </xf>
    <xf numFmtId="0" fontId="5" fillId="0" borderId="144" xfId="1" applyFont="1" applyBorder="1" applyAlignment="1">
      <alignment horizontal="left" vertical="top" wrapText="1"/>
    </xf>
    <xf numFmtId="0" fontId="5" fillId="0" borderId="145" xfId="1" applyFont="1" applyBorder="1" applyAlignment="1">
      <alignment horizontal="left" vertical="top" wrapText="1"/>
    </xf>
    <xf numFmtId="0" fontId="32" fillId="14" borderId="74" xfId="1" applyFont="1" applyFill="1" applyBorder="1" applyAlignment="1">
      <alignment horizontal="center" wrapText="1"/>
    </xf>
    <xf numFmtId="0" fontId="32" fillId="14" borderId="76" xfId="1" applyFont="1" applyFill="1" applyBorder="1" applyAlignment="1">
      <alignment horizontal="center" wrapText="1"/>
    </xf>
    <xf numFmtId="0" fontId="5" fillId="0" borderId="108" xfId="1" applyFont="1" applyBorder="1" applyAlignment="1">
      <alignment horizontal="left" vertical="top" wrapText="1"/>
    </xf>
    <xf numFmtId="0" fontId="5" fillId="0" borderId="109" xfId="1" applyFont="1" applyBorder="1" applyAlignment="1">
      <alignment horizontal="left" vertical="top" wrapText="1"/>
    </xf>
    <xf numFmtId="0" fontId="32" fillId="14" borderId="83" xfId="1" applyFont="1" applyFill="1" applyBorder="1" applyAlignment="1">
      <alignment horizontal="center" wrapText="1"/>
    </xf>
    <xf numFmtId="0" fontId="32" fillId="14" borderId="85" xfId="1" applyFont="1" applyFill="1" applyBorder="1" applyAlignment="1">
      <alignment horizontal="center" wrapText="1"/>
    </xf>
    <xf numFmtId="0" fontId="115" fillId="35" borderId="216" xfId="0" applyFont="1" applyFill="1" applyBorder="1" applyAlignment="1">
      <alignment horizontal="center" vertical="center" wrapText="1"/>
    </xf>
    <xf numFmtId="0" fontId="115" fillId="35" borderId="131" xfId="0" applyFont="1" applyFill="1" applyBorder="1" applyAlignment="1">
      <alignment horizontal="center" vertical="center"/>
    </xf>
    <xf numFmtId="0" fontId="115" fillId="35" borderId="131" xfId="0" applyFont="1" applyFill="1" applyBorder="1" applyAlignment="1">
      <alignment horizontal="center"/>
    </xf>
    <xf numFmtId="0" fontId="103" fillId="0" borderId="211" xfId="0" applyFont="1" applyBorder="1" applyAlignment="1">
      <alignment horizontal="center" vertical="center"/>
    </xf>
    <xf numFmtId="0" fontId="45" fillId="0" borderId="0" xfId="0" applyFont="1"/>
    <xf numFmtId="4" fontId="105" fillId="29" borderId="216" xfId="5" applyNumberFormat="1" applyFont="1" applyFill="1" applyBorder="1" applyAlignment="1" applyProtection="1">
      <alignment horizontal="center" vertical="center"/>
    </xf>
    <xf numFmtId="4" fontId="113" fillId="32" borderId="276" xfId="4" applyNumberFormat="1" applyFont="1" applyFill="1" applyBorder="1" applyAlignment="1">
      <alignment horizontal="center" vertical="center"/>
    </xf>
    <xf numFmtId="4" fontId="113" fillId="32" borderId="142" xfId="4" applyNumberFormat="1" applyFont="1" applyFill="1" applyBorder="1" applyAlignment="1">
      <alignment horizontal="center" vertical="center"/>
    </xf>
    <xf numFmtId="4" fontId="113" fillId="32" borderId="277" xfId="4" applyNumberFormat="1" applyFont="1" applyFill="1" applyBorder="1" applyAlignment="1">
      <alignment horizontal="center" vertical="center"/>
    </xf>
    <xf numFmtId="4" fontId="0" fillId="0" borderId="142" xfId="4" applyNumberFormat="1" applyFont="1" applyBorder="1" applyAlignment="1">
      <alignment horizontal="left"/>
    </xf>
    <xf numFmtId="0" fontId="114" fillId="29" borderId="224" xfId="0" applyFont="1" applyFill="1" applyBorder="1" applyAlignment="1">
      <alignment horizontal="center" vertical="center"/>
    </xf>
    <xf numFmtId="0" fontId="114" fillId="29" borderId="225" xfId="0" applyFont="1" applyFill="1" applyBorder="1" applyAlignment="1">
      <alignment horizontal="center" vertical="center"/>
    </xf>
    <xf numFmtId="0" fontId="114" fillId="34" borderId="216" xfId="0" applyFont="1" applyFill="1" applyBorder="1" applyAlignment="1">
      <alignment horizontal="center" vertical="center"/>
    </xf>
    <xf numFmtId="0" fontId="114" fillId="34" borderId="131" xfId="0" applyFont="1" applyFill="1" applyBorder="1" applyAlignment="1">
      <alignment horizontal="center" vertical="center"/>
    </xf>
    <xf numFmtId="0" fontId="115" fillId="34" borderId="216" xfId="0" applyFont="1" applyFill="1" applyBorder="1" applyAlignment="1">
      <alignment horizontal="center" vertical="center"/>
    </xf>
    <xf numFmtId="0" fontId="115" fillId="34" borderId="131" xfId="0" applyFont="1" applyFill="1" applyBorder="1" applyAlignment="1">
      <alignment horizontal="center" vertical="center"/>
    </xf>
    <xf numFmtId="0" fontId="115" fillId="35" borderId="216" xfId="0" applyFont="1" applyFill="1" applyBorder="1" applyAlignment="1">
      <alignment horizontal="center" vertical="center"/>
    </xf>
    <xf numFmtId="4" fontId="118" fillId="36" borderId="133" xfId="5" applyNumberFormat="1" applyFont="1" applyFill="1" applyBorder="1" applyAlignment="1" applyProtection="1">
      <alignment horizontal="center" vertical="center"/>
    </xf>
    <xf numFmtId="4" fontId="118" fillId="36" borderId="134" xfId="5" applyNumberFormat="1" applyFont="1" applyFill="1" applyBorder="1" applyAlignment="1" applyProtection="1">
      <alignment horizontal="center" vertical="center"/>
    </xf>
    <xf numFmtId="4" fontId="118" fillId="37" borderId="228" xfId="4" applyNumberFormat="1" applyFont="1" applyFill="1" applyBorder="1" applyAlignment="1">
      <alignment horizontal="center" vertical="center"/>
    </xf>
    <xf numFmtId="4" fontId="118" fillId="37" borderId="160" xfId="4" applyNumberFormat="1" applyFont="1" applyFill="1" applyBorder="1" applyAlignment="1">
      <alignment horizontal="center" vertical="center"/>
    </xf>
    <xf numFmtId="4" fontId="113" fillId="0" borderId="44" xfId="4" applyNumberFormat="1" applyFont="1" applyBorder="1" applyAlignment="1">
      <alignment horizontal="left" vertical="center"/>
    </xf>
    <xf numFmtId="4" fontId="113" fillId="0" borderId="0" xfId="4" applyNumberFormat="1" applyFont="1" applyAlignment="1">
      <alignment horizontal="left" vertical="center"/>
    </xf>
    <xf numFmtId="4" fontId="111" fillId="0" borderId="216" xfId="4" applyNumberFormat="1" applyFont="1" applyBorder="1" applyAlignment="1">
      <alignment horizontal="right" vertical="center"/>
    </xf>
    <xf numFmtId="4" fontId="111" fillId="0" borderId="131" xfId="4" applyNumberFormat="1" applyFont="1" applyBorder="1" applyAlignment="1">
      <alignment horizontal="right" vertical="center"/>
    </xf>
    <xf numFmtId="0" fontId="69" fillId="0" borderId="169" xfId="0" applyFont="1" applyBorder="1"/>
    <xf numFmtId="0" fontId="69" fillId="0" borderId="170" xfId="0" applyFont="1" applyBorder="1"/>
    <xf numFmtId="0" fontId="69" fillId="0" borderId="171" xfId="0" applyFont="1" applyBorder="1"/>
    <xf numFmtId="0" fontId="70" fillId="0" borderId="172" xfId="0" applyFont="1" applyBorder="1" applyAlignment="1">
      <alignment wrapText="1"/>
    </xf>
    <xf numFmtId="0" fontId="70" fillId="0" borderId="0" xfId="0" applyFont="1" applyAlignment="1">
      <alignment wrapText="1"/>
    </xf>
    <xf numFmtId="0" fontId="70" fillId="0" borderId="173" xfId="0" applyFont="1" applyBorder="1" applyAlignment="1">
      <alignment wrapText="1"/>
    </xf>
    <xf numFmtId="0" fontId="73" fillId="20" borderId="0" xfId="0" applyFont="1" applyFill="1" applyAlignment="1">
      <alignment wrapText="1"/>
    </xf>
    <xf numFmtId="0" fontId="73" fillId="20" borderId="173" xfId="0" applyFont="1" applyFill="1" applyBorder="1" applyAlignment="1">
      <alignment wrapText="1"/>
    </xf>
    <xf numFmtId="0" fontId="76" fillId="21" borderId="175" xfId="0" applyFont="1" applyFill="1" applyBorder="1"/>
    <xf numFmtId="0" fontId="76" fillId="21" borderId="176" xfId="0" applyFont="1" applyFill="1" applyBorder="1"/>
    <xf numFmtId="0" fontId="76" fillId="21" borderId="177" xfId="0" applyFont="1" applyFill="1" applyBorder="1"/>
    <xf numFmtId="0" fontId="72" fillId="20" borderId="172" xfId="0" applyFont="1" applyFill="1" applyBorder="1" applyAlignment="1">
      <alignment wrapText="1"/>
    </xf>
    <xf numFmtId="0" fontId="72" fillId="20" borderId="0" xfId="0" applyFont="1" applyFill="1" applyAlignment="1">
      <alignment wrapText="1"/>
    </xf>
    <xf numFmtId="0" fontId="72" fillId="20" borderId="173" xfId="0" applyFont="1" applyFill="1" applyBorder="1" applyAlignment="1">
      <alignment wrapText="1"/>
    </xf>
    <xf numFmtId="0" fontId="75" fillId="0" borderId="172" xfId="0" applyFont="1" applyBorder="1"/>
    <xf numFmtId="0" fontId="75" fillId="0" borderId="0" xfId="0" applyFont="1"/>
    <xf numFmtId="0" fontId="75" fillId="0" borderId="173" xfId="0" applyFont="1" applyBorder="1"/>
    <xf numFmtId="0" fontId="49" fillId="0" borderId="3" xfId="1" applyFont="1" applyBorder="1" applyAlignment="1">
      <alignment horizontal="left" vertical="center" wrapText="1"/>
    </xf>
    <xf numFmtId="0" fontId="49" fillId="0" borderId="5" xfId="1" applyFont="1" applyBorder="1" applyAlignment="1">
      <alignment wrapText="1"/>
    </xf>
    <xf numFmtId="0" fontId="33" fillId="0" borderId="0" xfId="1" applyFont="1" applyAlignment="1">
      <alignment horizontal="center" vertical="center"/>
    </xf>
    <xf numFmtId="0" fontId="8" fillId="2" borderId="6" xfId="1" applyFont="1" applyFill="1" applyBorder="1"/>
    <xf numFmtId="0" fontId="20" fillId="0" borderId="6" xfId="1" applyFont="1" applyBorder="1"/>
    <xf numFmtId="0" fontId="49" fillId="0" borderId="6" xfId="1" applyFont="1" applyBorder="1" applyAlignment="1">
      <alignment horizontal="left" vertical="center" wrapText="1"/>
    </xf>
    <xf numFmtId="0" fontId="49" fillId="0" borderId="6" xfId="1" applyFont="1" applyBorder="1" applyAlignment="1">
      <alignment wrapText="1"/>
    </xf>
    <xf numFmtId="0" fontId="20" fillId="0" borderId="3" xfId="1" applyFont="1" applyBorder="1" applyAlignment="1">
      <alignment horizontal="left" vertical="center" wrapText="1"/>
    </xf>
    <xf numFmtId="0" fontId="50" fillId="0" borderId="0" xfId="1" applyFont="1" applyAlignment="1">
      <alignment horizontal="center" vertical="center"/>
    </xf>
    <xf numFmtId="0" fontId="21" fillId="14" borderId="32" xfId="1" applyFont="1" applyFill="1" applyBorder="1" applyAlignment="1">
      <alignment horizontal="center"/>
    </xf>
    <xf numFmtId="0" fontId="21" fillId="2" borderId="32" xfId="1" applyFont="1" applyFill="1" applyBorder="1"/>
    <xf numFmtId="0" fontId="20" fillId="0" borderId="112" xfId="1" applyFont="1" applyBorder="1"/>
    <xf numFmtId="0" fontId="49" fillId="0" borderId="5" xfId="1" applyFont="1" applyBorder="1"/>
    <xf numFmtId="0" fontId="52" fillId="14" borderId="32" xfId="1" applyFont="1" applyFill="1" applyBorder="1" applyAlignment="1">
      <alignment horizontal="center"/>
    </xf>
    <xf numFmtId="0" fontId="49" fillId="0" borderId="33" xfId="1" applyFont="1" applyBorder="1"/>
    <xf numFmtId="0" fontId="52" fillId="2" borderId="6" xfId="1" applyFont="1" applyFill="1" applyBorder="1"/>
    <xf numFmtId="0" fontId="49" fillId="0" borderId="6" xfId="1" applyFont="1" applyBorder="1"/>
    <xf numFmtId="0" fontId="49" fillId="0" borderId="130" xfId="1" applyFont="1" applyBorder="1" applyAlignment="1">
      <alignment horizontal="left" vertical="center" wrapText="1"/>
    </xf>
    <xf numFmtId="0" fontId="49" fillId="0" borderId="10" xfId="1" applyFont="1" applyBorder="1"/>
    <xf numFmtId="0" fontId="5" fillId="0" borderId="65" xfId="1" applyFont="1" applyBorder="1" applyAlignment="1">
      <alignment horizontal="left" wrapText="1"/>
    </xf>
    <xf numFmtId="0" fontId="20" fillId="0" borderId="66" xfId="1" applyFont="1" applyBorder="1" applyAlignment="1">
      <alignment wrapText="1"/>
    </xf>
    <xf numFmtId="0" fontId="20" fillId="0" borderId="67" xfId="1" applyFont="1" applyBorder="1" applyAlignment="1">
      <alignment wrapText="1"/>
    </xf>
    <xf numFmtId="0" fontId="33" fillId="0" borderId="0" xfId="1" applyFont="1" applyAlignment="1">
      <alignment horizontal="center" vertical="center" wrapText="1"/>
    </xf>
    <xf numFmtId="0" fontId="32" fillId="14" borderId="32" xfId="1" applyFont="1" applyFill="1" applyBorder="1" applyAlignment="1">
      <alignment horizontal="center" wrapText="1"/>
    </xf>
    <xf numFmtId="0" fontId="20" fillId="0" borderId="32" xfId="1" applyFont="1" applyBorder="1" applyAlignment="1">
      <alignment wrapText="1"/>
    </xf>
    <xf numFmtId="0" fontId="20" fillId="0" borderId="33" xfId="1" applyFont="1" applyBorder="1" applyAlignment="1">
      <alignment wrapText="1"/>
    </xf>
    <xf numFmtId="0" fontId="5" fillId="0" borderId="72" xfId="1" applyFont="1" applyBorder="1" applyAlignment="1">
      <alignment horizontal="left" vertical="top" wrapText="1"/>
    </xf>
    <xf numFmtId="0" fontId="20" fillId="0" borderId="87" xfId="1" applyFont="1" applyBorder="1" applyAlignment="1">
      <alignment wrapText="1"/>
    </xf>
    <xf numFmtId="0" fontId="20" fillId="0" borderId="73" xfId="1" applyFont="1" applyBorder="1" applyAlignment="1">
      <alignment wrapText="1"/>
    </xf>
    <xf numFmtId="0" fontId="5" fillId="0" borderId="68" xfId="1" applyFont="1" applyBorder="1" applyAlignment="1">
      <alignment horizontal="left" vertical="top" wrapText="1"/>
    </xf>
    <xf numFmtId="0" fontId="20" fillId="0" borderId="88" xfId="1" applyFont="1" applyBorder="1" applyAlignment="1">
      <alignment wrapText="1"/>
    </xf>
    <xf numFmtId="0" fontId="20" fillId="0" borderId="69" xfId="1" applyFont="1" applyBorder="1" applyAlignment="1">
      <alignment wrapText="1"/>
    </xf>
    <xf numFmtId="0" fontId="98" fillId="0" borderId="0" xfId="0" applyFont="1" applyAlignment="1">
      <alignment wrapText="1"/>
    </xf>
    <xf numFmtId="0" fontId="88" fillId="0" borderId="192" xfId="0" applyFont="1" applyBorder="1" applyAlignment="1">
      <alignment wrapText="1"/>
    </xf>
    <xf numFmtId="0" fontId="88" fillId="0" borderId="193" xfId="0" applyFont="1" applyBorder="1" applyAlignment="1">
      <alignment wrapText="1"/>
    </xf>
    <xf numFmtId="0" fontId="88" fillId="0" borderId="194" xfId="0" applyFont="1" applyBorder="1" applyAlignment="1">
      <alignment wrapText="1"/>
    </xf>
    <xf numFmtId="0" fontId="91" fillId="0" borderId="195" xfId="0" applyFont="1" applyBorder="1" applyAlignment="1">
      <alignment wrapText="1"/>
    </xf>
    <xf numFmtId="0" fontId="91" fillId="0" borderId="0" xfId="0" applyFont="1" applyAlignment="1">
      <alignment wrapText="1"/>
    </xf>
    <xf numFmtId="0" fontId="91" fillId="26" borderId="0" xfId="0" applyFont="1" applyFill="1" applyAlignment="1">
      <alignment wrapText="1"/>
    </xf>
    <xf numFmtId="0" fontId="91" fillId="0" borderId="196" xfId="0" applyFont="1" applyBorder="1" applyAlignment="1">
      <alignment wrapText="1"/>
    </xf>
    <xf numFmtId="0" fontId="95" fillId="27" borderId="195" xfId="0" applyFont="1" applyFill="1" applyBorder="1" applyAlignment="1">
      <alignment wrapText="1"/>
    </xf>
    <xf numFmtId="0" fontId="95" fillId="27" borderId="0" xfId="0" applyFont="1" applyFill="1" applyAlignment="1">
      <alignment wrapText="1"/>
    </xf>
    <xf numFmtId="0" fontId="95" fillId="27" borderId="196" xfId="0" applyFont="1" applyFill="1" applyBorder="1" applyAlignment="1">
      <alignment wrapText="1"/>
    </xf>
    <xf numFmtId="0" fontId="32" fillId="2" borderId="25" xfId="1" applyFont="1" applyFill="1" applyBorder="1" applyAlignment="1">
      <alignment horizontal="center" vertical="center"/>
    </xf>
    <xf numFmtId="0" fontId="20" fillId="0" borderId="32" xfId="1" applyFont="1" applyBorder="1" applyAlignment="1">
      <alignment vertical="center"/>
    </xf>
    <xf numFmtId="0" fontId="20" fillId="0" borderId="34" xfId="1" applyFont="1" applyBorder="1" applyAlignment="1">
      <alignment vertical="center"/>
    </xf>
    <xf numFmtId="0" fontId="29" fillId="0" borderId="0" xfId="1" applyFont="1" applyAlignment="1">
      <alignment vertical="center"/>
    </xf>
    <xf numFmtId="0" fontId="20" fillId="0" borderId="282" xfId="1" applyFont="1" applyBorder="1" applyAlignment="1">
      <alignment vertical="center"/>
    </xf>
    <xf numFmtId="0" fontId="29" fillId="0" borderId="283" xfId="1" applyFont="1" applyBorder="1" applyAlignment="1">
      <alignment vertical="center"/>
    </xf>
    <xf numFmtId="0" fontId="9" fillId="2" borderId="25" xfId="1" applyFont="1" applyFill="1" applyBorder="1"/>
    <xf numFmtId="0" fontId="9" fillId="2" borderId="32" xfId="1" applyFont="1" applyFill="1" applyBorder="1"/>
    <xf numFmtId="0" fontId="9" fillId="2" borderId="34" xfId="1" applyFont="1" applyFill="1" applyBorder="1"/>
    <xf numFmtId="0" fontId="9" fillId="2" borderId="34" xfId="1" applyFont="1" applyFill="1" applyBorder="1" applyAlignment="1">
      <alignment horizontal="left"/>
    </xf>
    <xf numFmtId="0" fontId="9" fillId="2" borderId="0" xfId="1" applyFont="1" applyFill="1" applyAlignment="1">
      <alignment horizontal="left"/>
    </xf>
    <xf numFmtId="0" fontId="9" fillId="2" borderId="282" xfId="1" applyFont="1" applyFill="1" applyBorder="1" applyAlignment="1">
      <alignment horizontal="left"/>
    </xf>
    <xf numFmtId="0" fontId="9" fillId="2" borderId="283" xfId="1" applyFont="1" applyFill="1" applyBorder="1" applyAlignment="1">
      <alignment horizontal="left"/>
    </xf>
    <xf numFmtId="0" fontId="29" fillId="2" borderId="25" xfId="1" applyFont="1" applyFill="1" applyBorder="1"/>
    <xf numFmtId="0" fontId="24" fillId="14" borderId="32" xfId="1" applyFont="1" applyFill="1" applyBorder="1" applyAlignment="1">
      <alignment horizontal="center"/>
    </xf>
    <xf numFmtId="0" fontId="9" fillId="14" borderId="22" xfId="1" applyFont="1" applyFill="1" applyBorder="1" applyAlignment="1">
      <alignment horizontal="center"/>
    </xf>
    <xf numFmtId="0" fontId="24" fillId="14" borderId="25" xfId="1" applyFont="1" applyFill="1" applyBorder="1" applyAlignment="1">
      <alignment horizontal="left"/>
    </xf>
    <xf numFmtId="0" fontId="21" fillId="3" borderId="133" xfId="0" applyFont="1" applyFill="1" applyBorder="1" applyAlignment="1">
      <alignment horizontal="center" wrapText="1"/>
    </xf>
    <xf numFmtId="0" fontId="21" fillId="3" borderId="134" xfId="0" applyFont="1" applyFill="1" applyBorder="1" applyAlignment="1">
      <alignment horizontal="center" wrapText="1"/>
    </xf>
    <xf numFmtId="0" fontId="21" fillId="3" borderId="135" xfId="0" applyFont="1" applyFill="1" applyBorder="1" applyAlignment="1">
      <alignment horizont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02" xfId="0" applyFont="1" applyBorder="1" applyAlignment="1">
      <alignment horizontal="left" vertical="center" wrapText="1"/>
    </xf>
    <xf numFmtId="0" fontId="20" fillId="0" borderId="4" xfId="0" applyFont="1" applyBorder="1" applyAlignment="1">
      <alignment horizontal="left" vertical="center" wrapText="1"/>
    </xf>
    <xf numFmtId="0" fontId="21" fillId="2" borderId="151" xfId="0" applyFont="1" applyFill="1" applyBorder="1" applyAlignment="1">
      <alignment horizontal="left" vertical="center"/>
    </xf>
    <xf numFmtId="0" fontId="21" fillId="2" borderId="152" xfId="0" applyFont="1" applyFill="1" applyBorder="1" applyAlignment="1">
      <alignment horizontal="left" vertical="center"/>
    </xf>
    <xf numFmtId="0" fontId="20" fillId="0" borderId="203" xfId="0" applyFont="1" applyBorder="1" applyAlignment="1">
      <alignment horizontal="left" vertical="center" wrapText="1"/>
    </xf>
    <xf numFmtId="0" fontId="20" fillId="0" borderId="202" xfId="0" applyFont="1" applyBorder="1" applyAlignment="1">
      <alignment horizontal="center" vertical="center" wrapText="1"/>
    </xf>
    <xf numFmtId="0" fontId="29" fillId="2" borderId="25" xfId="1" applyFont="1" applyFill="1" applyBorder="1" applyAlignment="1">
      <alignment horizontal="center"/>
    </xf>
    <xf numFmtId="0" fontId="29" fillId="2" borderId="26" xfId="1" applyFont="1" applyFill="1" applyBorder="1" applyAlignment="1">
      <alignment horizontal="center"/>
    </xf>
    <xf numFmtId="0" fontId="29" fillId="0" borderId="0" xfId="1" applyFont="1" applyAlignment="1">
      <alignment horizontal="center"/>
    </xf>
    <xf numFmtId="0" fontId="20" fillId="0" borderId="0" xfId="1" applyFont="1"/>
    <xf numFmtId="0" fontId="53" fillId="0" borderId="0" xfId="1" applyFont="1"/>
    <xf numFmtId="0" fontId="38" fillId="0" borderId="0" xfId="1"/>
    <xf numFmtId="0" fontId="17" fillId="0" borderId="0" xfId="1" applyFont="1"/>
    <xf numFmtId="0" fontId="29" fillId="2" borderId="36" xfId="1" applyFont="1" applyFill="1" applyBorder="1" applyAlignment="1">
      <alignment horizontal="center"/>
    </xf>
    <xf numFmtId="0" fontId="25" fillId="0" borderId="0" xfId="1" applyFont="1" applyAlignment="1">
      <alignment vertical="center"/>
    </xf>
    <xf numFmtId="2" fontId="32" fillId="2" borderId="37" xfId="0" applyNumberFormat="1" applyFont="1" applyFill="1" applyBorder="1" applyAlignment="1">
      <alignment horizontal="center" vertical="center"/>
    </xf>
    <xf numFmtId="2" fontId="32" fillId="2" borderId="36" xfId="0" applyNumberFormat="1" applyFont="1" applyFill="1" applyBorder="1" applyAlignment="1">
      <alignment horizontal="center" vertical="center"/>
    </xf>
    <xf numFmtId="2" fontId="32" fillId="2" borderId="119" xfId="0" applyNumberFormat="1" applyFont="1" applyFill="1" applyBorder="1" applyAlignment="1">
      <alignment horizontal="center" vertical="center"/>
    </xf>
    <xf numFmtId="0" fontId="32" fillId="14" borderId="22" xfId="0" applyFont="1" applyFill="1" applyBorder="1" applyAlignment="1">
      <alignment horizontal="center" vertical="center"/>
    </xf>
    <xf numFmtId="0" fontId="32" fillId="14" borderId="31" xfId="0" applyFont="1" applyFill="1" applyBorder="1" applyAlignment="1">
      <alignment horizontal="center" vertical="center"/>
    </xf>
    <xf numFmtId="0" fontId="20" fillId="0" borderId="26" xfId="0" applyFont="1" applyBorder="1" applyAlignment="1">
      <alignment horizontal="center" vertical="center"/>
    </xf>
    <xf numFmtId="0" fontId="20" fillId="0" borderId="36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2" fontId="34" fillId="0" borderId="26" xfId="0" applyNumberFormat="1" applyFont="1" applyBorder="1" applyAlignment="1">
      <alignment horizontal="center" vertical="center"/>
    </xf>
    <xf numFmtId="0" fontId="34" fillId="0" borderId="36" xfId="0" applyFont="1" applyBorder="1" applyAlignment="1">
      <alignment horizontal="center" vertical="center"/>
    </xf>
    <xf numFmtId="0" fontId="34" fillId="0" borderId="38" xfId="0" applyFont="1" applyBorder="1" applyAlignment="1">
      <alignment horizontal="center" vertical="center"/>
    </xf>
    <xf numFmtId="0" fontId="32" fillId="2" borderId="37" xfId="0" applyFont="1" applyFill="1" applyBorder="1" applyAlignment="1">
      <alignment horizontal="center" vertical="center"/>
    </xf>
    <xf numFmtId="0" fontId="32" fillId="2" borderId="36" xfId="0" applyFont="1" applyFill="1" applyBorder="1" applyAlignment="1">
      <alignment horizontal="center" vertical="center"/>
    </xf>
    <xf numFmtId="0" fontId="29" fillId="2" borderId="37" xfId="0" applyFont="1" applyFill="1" applyBorder="1" applyAlignment="1">
      <alignment horizontal="center" vertical="center"/>
    </xf>
    <xf numFmtId="0" fontId="29" fillId="2" borderId="36" xfId="0" applyFont="1" applyFill="1" applyBorder="1" applyAlignment="1">
      <alignment horizontal="center" vertical="center"/>
    </xf>
    <xf numFmtId="0" fontId="29" fillId="2" borderId="47" xfId="0" applyFont="1" applyFill="1" applyBorder="1" applyAlignment="1">
      <alignment horizontal="center" vertical="center"/>
    </xf>
    <xf numFmtId="0" fontId="34" fillId="2" borderId="37" xfId="0" applyFont="1" applyFill="1" applyBorder="1" applyAlignment="1">
      <alignment horizontal="center" vertical="center"/>
    </xf>
    <xf numFmtId="0" fontId="34" fillId="2" borderId="36" xfId="0" applyFont="1" applyFill="1" applyBorder="1" applyAlignment="1">
      <alignment horizontal="center" vertical="center"/>
    </xf>
    <xf numFmtId="0" fontId="34" fillId="2" borderId="47" xfId="0" applyFont="1" applyFill="1" applyBorder="1" applyAlignment="1">
      <alignment horizontal="center" vertical="center"/>
    </xf>
    <xf numFmtId="0" fontId="29" fillId="2" borderId="119" xfId="0" applyFont="1" applyFill="1" applyBorder="1" applyAlignment="1">
      <alignment horizontal="center" vertical="center"/>
    </xf>
    <xf numFmtId="2" fontId="34" fillId="2" borderId="37" xfId="0" applyNumberFormat="1" applyFont="1" applyFill="1" applyBorder="1" applyAlignment="1">
      <alignment horizontal="center" vertical="center"/>
    </xf>
    <xf numFmtId="0" fontId="34" fillId="2" borderId="119" xfId="0" applyFont="1" applyFill="1" applyBorder="1" applyAlignment="1">
      <alignment horizontal="center" vertical="center"/>
    </xf>
    <xf numFmtId="2" fontId="32" fillId="2" borderId="26" xfId="0" applyNumberFormat="1" applyFont="1" applyFill="1" applyBorder="1" applyAlignment="1">
      <alignment horizontal="center" vertical="center"/>
    </xf>
    <xf numFmtId="2" fontId="32" fillId="2" borderId="38" xfId="0" applyNumberFormat="1" applyFont="1" applyFill="1" applyBorder="1" applyAlignment="1">
      <alignment horizontal="center" vertical="center"/>
    </xf>
    <xf numFmtId="0" fontId="29" fillId="2" borderId="29" xfId="1" applyFont="1" applyFill="1" applyBorder="1" applyAlignment="1">
      <alignment horizontal="center"/>
    </xf>
    <xf numFmtId="0" fontId="32" fillId="2" borderId="34" xfId="1" applyFont="1" applyFill="1" applyBorder="1" applyAlignment="1">
      <alignment horizontal="left"/>
    </xf>
    <xf numFmtId="0" fontId="29" fillId="2" borderId="34" xfId="1" applyFont="1" applyFill="1" applyBorder="1" applyAlignment="1">
      <alignment horizontal="center"/>
    </xf>
    <xf numFmtId="0" fontId="29" fillId="2" borderId="34" xfId="1" applyFont="1" applyFill="1" applyBorder="1" applyAlignment="1">
      <alignment horizontal="left" wrapText="1"/>
    </xf>
    <xf numFmtId="0" fontId="29" fillId="0" borderId="0" xfId="1" applyFont="1" applyAlignment="1">
      <alignment horizontal="left"/>
    </xf>
    <xf numFmtId="0" fontId="20" fillId="0" borderId="35" xfId="1" applyFont="1" applyBorder="1" applyAlignment="1">
      <alignment horizontal="left"/>
    </xf>
    <xf numFmtId="0" fontId="29" fillId="2" borderId="25" xfId="1" applyFont="1" applyFill="1" applyBorder="1" applyAlignment="1">
      <alignment horizontal="left" vertical="center" wrapText="1"/>
    </xf>
    <xf numFmtId="0" fontId="20" fillId="0" borderId="32" xfId="1" applyFont="1" applyBorder="1" applyAlignment="1">
      <alignment horizontal="left" vertical="center" wrapText="1"/>
    </xf>
    <xf numFmtId="0" fontId="20" fillId="0" borderId="33" xfId="1" applyFont="1" applyBorder="1" applyAlignment="1">
      <alignment horizontal="left" vertical="center" wrapText="1"/>
    </xf>
    <xf numFmtId="0" fontId="20" fillId="0" borderId="34" xfId="1" applyFont="1" applyBorder="1" applyAlignment="1">
      <alignment horizontal="left" vertical="center" wrapText="1"/>
    </xf>
    <xf numFmtId="0" fontId="29" fillId="0" borderId="0" xfId="1" applyFont="1" applyAlignment="1">
      <alignment horizontal="left" vertical="center" wrapText="1"/>
    </xf>
    <xf numFmtId="0" fontId="20" fillId="0" borderId="35" xfId="1" applyFont="1" applyBorder="1" applyAlignment="1">
      <alignment horizontal="left" vertical="center" wrapText="1"/>
    </xf>
    <xf numFmtId="0" fontId="20" fillId="0" borderId="29" xfId="1" applyFont="1" applyBorder="1" applyAlignment="1">
      <alignment horizontal="left" vertical="center" wrapText="1"/>
    </xf>
    <xf numFmtId="0" fontId="20" fillId="0" borderId="30" xfId="1" applyFont="1" applyBorder="1" applyAlignment="1">
      <alignment horizontal="left" vertical="center" wrapText="1"/>
    </xf>
    <xf numFmtId="0" fontId="20" fillId="0" borderId="24" xfId="1" applyFont="1" applyBorder="1" applyAlignment="1">
      <alignment horizontal="left" vertical="center" wrapText="1"/>
    </xf>
    <xf numFmtId="0" fontId="29" fillId="2" borderId="36" xfId="1" applyFont="1" applyFill="1" applyBorder="1" applyAlignment="1">
      <alignment horizontal="center" wrapText="1"/>
    </xf>
    <xf numFmtId="0" fontId="20" fillId="0" borderId="36" xfId="1" applyFont="1" applyBorder="1" applyAlignment="1">
      <alignment wrapText="1"/>
    </xf>
    <xf numFmtId="0" fontId="29" fillId="2" borderId="34" xfId="1" applyFont="1" applyFill="1" applyBorder="1" applyAlignment="1">
      <alignment horizontal="center" vertical="center"/>
    </xf>
    <xf numFmtId="0" fontId="29" fillId="2" borderId="0" xfId="1" applyFont="1" applyFill="1" applyAlignment="1">
      <alignment horizontal="center" vertical="center"/>
    </xf>
    <xf numFmtId="0" fontId="29" fillId="2" borderId="183" xfId="1" applyFont="1" applyFill="1" applyBorder="1" applyAlignment="1">
      <alignment horizontal="center" vertical="center"/>
    </xf>
    <xf numFmtId="0" fontId="29" fillId="2" borderId="184" xfId="1" applyFont="1" applyFill="1" applyBorder="1" applyAlignment="1">
      <alignment horizontal="center" vertical="center"/>
    </xf>
    <xf numFmtId="0" fontId="29" fillId="2" borderId="180" xfId="1" applyFont="1" applyFill="1" applyBorder="1" applyAlignment="1">
      <alignment horizontal="center" vertical="center"/>
    </xf>
    <xf numFmtId="0" fontId="29" fillId="2" borderId="181" xfId="1" applyFont="1" applyFill="1" applyBorder="1" applyAlignment="1">
      <alignment horizontal="center" vertical="center"/>
    </xf>
    <xf numFmtId="0" fontId="29" fillId="2" borderId="29" xfId="1" applyFont="1" applyFill="1" applyBorder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32" fillId="2" borderId="34" xfId="1" applyFont="1" applyFill="1" applyBorder="1" applyAlignment="1">
      <alignment horizontal="center"/>
    </xf>
    <xf numFmtId="0" fontId="29" fillId="2" borderId="0" xfId="1" applyFont="1" applyFill="1" applyAlignment="1">
      <alignment horizontal="left"/>
    </xf>
    <xf numFmtId="0" fontId="32" fillId="2" borderId="25" xfId="1" applyFont="1" applyFill="1" applyBorder="1" applyAlignment="1">
      <alignment horizontal="center"/>
    </xf>
    <xf numFmtId="0" fontId="29" fillId="2" borderId="29" xfId="1" applyFont="1" applyFill="1" applyBorder="1" applyAlignment="1">
      <alignment horizontal="left"/>
    </xf>
    <xf numFmtId="0" fontId="20" fillId="0" borderId="30" xfId="1" applyFont="1" applyBorder="1" applyAlignment="1">
      <alignment horizontal="left"/>
    </xf>
    <xf numFmtId="0" fontId="20" fillId="0" borderId="24" xfId="1" applyFont="1" applyBorder="1" applyAlignment="1">
      <alignment horizontal="left"/>
    </xf>
    <xf numFmtId="0" fontId="32" fillId="2" borderId="34" xfId="1" applyFont="1" applyFill="1" applyBorder="1"/>
    <xf numFmtId="0" fontId="32" fillId="2" borderId="31" xfId="1" applyFont="1" applyFill="1" applyBorder="1" applyAlignment="1">
      <alignment horizontal="left"/>
    </xf>
    <xf numFmtId="0" fontId="32" fillId="2" borderId="31" xfId="1" applyFont="1" applyFill="1" applyBorder="1" applyAlignment="1">
      <alignment horizontal="center"/>
    </xf>
    <xf numFmtId="0" fontId="32" fillId="14" borderId="22" xfId="1" applyFont="1" applyFill="1" applyBorder="1" applyAlignment="1">
      <alignment horizontal="left"/>
    </xf>
    <xf numFmtId="0" fontId="32" fillId="14" borderId="31" xfId="1" applyFont="1" applyFill="1" applyBorder="1" applyAlignment="1">
      <alignment horizontal="left"/>
    </xf>
    <xf numFmtId="0" fontId="32" fillId="14" borderId="167" xfId="1" applyFont="1" applyFill="1" applyBorder="1" applyAlignment="1">
      <alignment horizontal="left"/>
    </xf>
    <xf numFmtId="0" fontId="9" fillId="0" borderId="0" xfId="1" applyFont="1" applyAlignment="1">
      <alignment vertical="top"/>
    </xf>
    <xf numFmtId="0" fontId="32" fillId="14" borderId="167" xfId="1" applyFont="1" applyFill="1" applyBorder="1" applyAlignment="1">
      <alignment horizontal="center"/>
    </xf>
    <xf numFmtId="0" fontId="62" fillId="0" borderId="0" xfId="0" applyFont="1" applyAlignment="1">
      <alignment horizontal="center"/>
    </xf>
    <xf numFmtId="0" fontId="12" fillId="8" borderId="62" xfId="0" applyFont="1" applyFill="1" applyBorder="1" applyAlignment="1">
      <alignment wrapText="1"/>
    </xf>
    <xf numFmtId="0" fontId="12" fillId="8" borderId="0" xfId="0" applyFont="1" applyFill="1" applyAlignment="1">
      <alignment wrapText="1"/>
    </xf>
    <xf numFmtId="0" fontId="12" fillId="8" borderId="63" xfId="0" applyFont="1" applyFill="1" applyBorder="1" applyAlignment="1">
      <alignment wrapText="1"/>
    </xf>
    <xf numFmtId="0" fontId="36" fillId="15" borderId="58" xfId="0" applyFont="1" applyFill="1" applyBorder="1" applyAlignment="1">
      <alignment horizontal="right" wrapText="1"/>
    </xf>
    <xf numFmtId="0" fontId="36" fillId="15" borderId="59" xfId="0" applyFont="1" applyFill="1" applyBorder="1" applyAlignment="1">
      <alignment horizontal="right" wrapText="1"/>
    </xf>
    <xf numFmtId="0" fontId="36" fillId="15" borderId="60" xfId="0" applyFont="1" applyFill="1" applyBorder="1" applyAlignment="1">
      <alignment horizontal="right" wrapText="1"/>
    </xf>
    <xf numFmtId="0" fontId="33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30" fillId="0" borderId="0" xfId="0" applyFont="1"/>
    <xf numFmtId="0" fontId="12" fillId="15" borderId="58" xfId="0" applyFont="1" applyFill="1" applyBorder="1" applyAlignment="1">
      <alignment wrapText="1"/>
    </xf>
    <xf numFmtId="0" fontId="12" fillId="15" borderId="59" xfId="0" applyFont="1" applyFill="1" applyBorder="1" applyAlignment="1">
      <alignment wrapText="1"/>
    </xf>
    <xf numFmtId="0" fontId="12" fillId="15" borderId="60" xfId="0" applyFont="1" applyFill="1" applyBorder="1" applyAlignment="1">
      <alignment wrapText="1"/>
    </xf>
    <xf numFmtId="0" fontId="20" fillId="0" borderId="29" xfId="1" applyFont="1" applyBorder="1" applyAlignment="1">
      <alignment vertical="center"/>
    </xf>
    <xf numFmtId="0" fontId="20" fillId="0" borderId="30" xfId="1" applyFont="1" applyBorder="1" applyAlignment="1">
      <alignment vertical="center"/>
    </xf>
    <xf numFmtId="0" fontId="32" fillId="14" borderId="22" xfId="1" applyFont="1" applyFill="1" applyBorder="1" applyAlignment="1">
      <alignment horizontal="center" vertical="center" wrapText="1"/>
    </xf>
    <xf numFmtId="0" fontId="20" fillId="0" borderId="31" xfId="1" applyFont="1" applyBorder="1" applyAlignment="1">
      <alignment vertical="center"/>
    </xf>
    <xf numFmtId="0" fontId="32" fillId="14" borderId="80" xfId="1" applyFont="1" applyFill="1" applyBorder="1" applyAlignment="1">
      <alignment horizontal="center"/>
    </xf>
    <xf numFmtId="0" fontId="20" fillId="0" borderId="80" xfId="1" applyFont="1" applyBorder="1"/>
    <xf numFmtId="0" fontId="29" fillId="2" borderId="25" xfId="1" applyFont="1" applyFill="1" applyBorder="1" applyAlignment="1">
      <alignment horizontal="left"/>
    </xf>
    <xf numFmtId="0" fontId="32" fillId="2" borderId="25" xfId="1" applyFont="1" applyFill="1" applyBorder="1"/>
    <xf numFmtId="0" fontId="9" fillId="0" borderId="3" xfId="0" applyFont="1" applyBorder="1" applyAlignment="1">
      <alignment horizontal="left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4" fillId="0" borderId="8" xfId="0" applyFont="1" applyBorder="1"/>
    <xf numFmtId="0" fontId="4" fillId="0" borderId="9" xfId="0" applyFont="1" applyBorder="1"/>
    <xf numFmtId="0" fontId="2" fillId="2" borderId="3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wrapText="1"/>
    </xf>
    <xf numFmtId="0" fontId="8" fillId="8" borderId="12" xfId="0" applyFont="1" applyFill="1" applyBorder="1" applyAlignment="1">
      <alignment vertical="center" wrapText="1"/>
    </xf>
    <xf numFmtId="0" fontId="8" fillId="8" borderId="13" xfId="0" applyFont="1" applyFill="1" applyBorder="1" applyAlignment="1">
      <alignment vertical="center" wrapText="1"/>
    </xf>
    <xf numFmtId="0" fontId="8" fillId="8" borderId="14" xfId="0" applyFont="1" applyFill="1" applyBorder="1" applyAlignment="1">
      <alignment vertical="center" wrapText="1"/>
    </xf>
    <xf numFmtId="0" fontId="18" fillId="8" borderId="0" xfId="0" applyFont="1" applyFill="1" applyAlignment="1">
      <alignment horizontal="center" vertical="center" wrapText="1"/>
    </xf>
    <xf numFmtId="0" fontId="3" fillId="8" borderId="0" xfId="0" applyFont="1" applyFill="1" applyAlignment="1">
      <alignment vertical="center" wrapText="1"/>
    </xf>
    <xf numFmtId="0" fontId="6" fillId="8" borderId="0" xfId="0" applyFont="1" applyFill="1" applyAlignment="1">
      <alignment vertical="center" wrapText="1"/>
    </xf>
    <xf numFmtId="49" fontId="3" fillId="8" borderId="0" xfId="0" applyNumberFormat="1" applyFont="1" applyFill="1" applyAlignment="1">
      <alignment horizontal="left" vertical="top" wrapText="1"/>
    </xf>
    <xf numFmtId="0" fontId="8" fillId="9" borderId="12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8" borderId="12" xfId="0" applyFont="1" applyFill="1" applyBorder="1" applyAlignment="1">
      <alignment vertical="center" wrapText="1"/>
    </xf>
    <xf numFmtId="0" fontId="9" fillId="8" borderId="13" xfId="0" applyFont="1" applyFill="1" applyBorder="1" applyAlignment="1">
      <alignment vertical="center" wrapText="1"/>
    </xf>
    <xf numFmtId="0" fontId="9" fillId="8" borderId="14" xfId="0" applyFont="1" applyFill="1" applyBorder="1" applyAlignment="1">
      <alignment vertical="center" wrapText="1"/>
    </xf>
    <xf numFmtId="164" fontId="20" fillId="0" borderId="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left" vertical="center" wrapText="1"/>
    </xf>
    <xf numFmtId="0" fontId="20" fillId="0" borderId="6" xfId="0" applyFont="1" applyFill="1" applyBorder="1" applyAlignment="1">
      <alignment horizontal="center" vertical="center" wrapText="1"/>
    </xf>
    <xf numFmtId="172" fontId="20" fillId="0" borderId="6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</cellXfs>
  <cellStyles count="16">
    <cellStyle name="Data" xfId="10" xr:uid="{7C050451-9A9D-4BFE-AB56-C19F7A369A09}"/>
    <cellStyle name="Hiperlink" xfId="6" builtinId="8"/>
    <cellStyle name="Normal" xfId="0" builtinId="0"/>
    <cellStyle name="Normal 2" xfId="1" xr:uid="{3E3AF054-A9E6-4023-8DD7-710C80441240}"/>
    <cellStyle name="Normal 2 2" xfId="7" xr:uid="{DBB74260-E6B1-430F-A5C5-71F2E87A4DBC}"/>
    <cellStyle name="Normal 2 3" xfId="13" xr:uid="{B3BCDA76-CF36-48D9-80EC-0DFEB1A0B6C2}"/>
    <cellStyle name="Normal 3" xfId="3" xr:uid="{5C2B5C3C-682A-4EA5-98CA-33C58D69A71C}"/>
    <cellStyle name="Normal 3 2" xfId="9" xr:uid="{696DEAD3-BDC5-44B4-8225-503B63484442}"/>
    <cellStyle name="Normal 4" xfId="8" xr:uid="{3B8AD82F-5F13-42AF-A48B-A10D56E9982F}"/>
    <cellStyle name="Normal 5" xfId="4" xr:uid="{2CD1E484-587E-456A-BD5A-CBA8C8E60FB3}"/>
    <cellStyle name="Normal 5 2" xfId="12" xr:uid="{740DFEA6-8BEB-4C5D-B5FD-6A1DCEF107DE}"/>
    <cellStyle name="Normal 6" xfId="11" xr:uid="{B06FEF64-F8B3-49D9-8F4A-95661733BC79}"/>
    <cellStyle name="Porcentagem" xfId="2" builtinId="5"/>
    <cellStyle name="Separador de milhares 2" xfId="5" xr:uid="{E8C789A6-CFBC-4EAA-9268-8B661292BB60}"/>
    <cellStyle name="TableStyleLight1 2" xfId="15" xr:uid="{EFDCF470-9DD5-4592-8D23-3DC9EEFFF9A4}"/>
    <cellStyle name="Vírgula 2" xfId="14" xr:uid="{CD4FF910-302E-40A1-86EA-B2B26C31C8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47" Type="http://schemas.openxmlformats.org/officeDocument/2006/relationships/sheetMetadata" Target="metadata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2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7" Type="http://schemas.openxmlformats.org/officeDocument/2006/relationships/image" Target="../media/image4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1.png"/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2" Type="http://schemas.openxmlformats.org/officeDocument/2006/relationships/image" Target="../media/image3.png"/><Relationship Id="rId1" Type="http://schemas.openxmlformats.org/officeDocument/2006/relationships/image" Target="../media/image4.png"/><Relationship Id="rId4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3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7.png"/><Relationship Id="rId7" Type="http://schemas.openxmlformats.org/officeDocument/2006/relationships/image" Target="../media/image3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10" Type="http://schemas.openxmlformats.org/officeDocument/2006/relationships/image" Target="../media/image23.png"/><Relationship Id="rId4" Type="http://schemas.openxmlformats.org/officeDocument/2006/relationships/image" Target="../media/image18.png"/><Relationship Id="rId9" Type="http://schemas.openxmlformats.org/officeDocument/2006/relationships/image" Target="../media/image2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5" Type="http://schemas.openxmlformats.org/officeDocument/2006/relationships/image" Target="../media/image14.png"/><Relationship Id="rId4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.png"/><Relationship Id="rId3" Type="http://schemas.openxmlformats.org/officeDocument/2006/relationships/image" Target="../media/image28.png"/><Relationship Id="rId7" Type="http://schemas.openxmlformats.org/officeDocument/2006/relationships/image" Target="../media/image31.jpeg"/><Relationship Id="rId2" Type="http://schemas.openxmlformats.org/officeDocument/2006/relationships/image" Target="../media/image27.png"/><Relationship Id="rId1" Type="http://schemas.openxmlformats.org/officeDocument/2006/relationships/image" Target="../media/image5.png"/><Relationship Id="rId6" Type="http://schemas.openxmlformats.org/officeDocument/2006/relationships/image" Target="../media/image30.png"/><Relationship Id="rId5" Type="http://schemas.openxmlformats.org/officeDocument/2006/relationships/image" Target="../media/image29.png"/><Relationship Id="rId4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5" Type="http://schemas.openxmlformats.org/officeDocument/2006/relationships/image" Target="../media/image23.png"/><Relationship Id="rId4" Type="http://schemas.openxmlformats.org/officeDocument/2006/relationships/image" Target="../media/image3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.png"/><Relationship Id="rId3" Type="http://schemas.openxmlformats.org/officeDocument/2006/relationships/image" Target="../media/image37.png"/><Relationship Id="rId7" Type="http://schemas.openxmlformats.org/officeDocument/2006/relationships/image" Target="../media/image40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3.png"/><Relationship Id="rId11" Type="http://schemas.openxmlformats.org/officeDocument/2006/relationships/image" Target="../media/image23.png"/><Relationship Id="rId5" Type="http://schemas.openxmlformats.org/officeDocument/2006/relationships/image" Target="../media/image39.png"/><Relationship Id="rId10" Type="http://schemas.openxmlformats.org/officeDocument/2006/relationships/image" Target="../media/image43.png"/><Relationship Id="rId4" Type="http://schemas.openxmlformats.org/officeDocument/2006/relationships/image" Target="../media/image38.png"/><Relationship Id="rId9" Type="http://schemas.openxmlformats.org/officeDocument/2006/relationships/image" Target="../media/image42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png"/><Relationship Id="rId2" Type="http://schemas.openxmlformats.org/officeDocument/2006/relationships/image" Target="../media/image3.png"/><Relationship Id="rId1" Type="http://schemas.openxmlformats.org/officeDocument/2006/relationships/image" Target="../media/image44.jpe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3.png"/><Relationship Id="rId13" Type="http://schemas.openxmlformats.org/officeDocument/2006/relationships/image" Target="../media/image58.png"/><Relationship Id="rId18" Type="http://schemas.openxmlformats.org/officeDocument/2006/relationships/image" Target="../media/image62.png"/><Relationship Id="rId3" Type="http://schemas.openxmlformats.org/officeDocument/2006/relationships/image" Target="../media/image48.png"/><Relationship Id="rId7" Type="http://schemas.openxmlformats.org/officeDocument/2006/relationships/image" Target="../media/image52.png"/><Relationship Id="rId12" Type="http://schemas.openxmlformats.org/officeDocument/2006/relationships/image" Target="../media/image57.png"/><Relationship Id="rId17" Type="http://schemas.openxmlformats.org/officeDocument/2006/relationships/image" Target="../media/image61.png"/><Relationship Id="rId2" Type="http://schemas.openxmlformats.org/officeDocument/2006/relationships/image" Target="../media/image47.png"/><Relationship Id="rId16" Type="http://schemas.openxmlformats.org/officeDocument/2006/relationships/image" Target="../media/image60.png"/><Relationship Id="rId1" Type="http://schemas.openxmlformats.org/officeDocument/2006/relationships/image" Target="../media/image46.png"/><Relationship Id="rId6" Type="http://schemas.openxmlformats.org/officeDocument/2006/relationships/image" Target="../media/image51.png"/><Relationship Id="rId11" Type="http://schemas.openxmlformats.org/officeDocument/2006/relationships/image" Target="../media/image56.png"/><Relationship Id="rId5" Type="http://schemas.openxmlformats.org/officeDocument/2006/relationships/image" Target="../media/image50.png"/><Relationship Id="rId15" Type="http://schemas.openxmlformats.org/officeDocument/2006/relationships/image" Target="../media/image3.png"/><Relationship Id="rId10" Type="http://schemas.openxmlformats.org/officeDocument/2006/relationships/image" Target="../media/image55.png"/><Relationship Id="rId19" Type="http://schemas.openxmlformats.org/officeDocument/2006/relationships/image" Target="../media/image23.png"/><Relationship Id="rId4" Type="http://schemas.openxmlformats.org/officeDocument/2006/relationships/image" Target="../media/image49.png"/><Relationship Id="rId9" Type="http://schemas.openxmlformats.org/officeDocument/2006/relationships/image" Target="../media/image54.png"/><Relationship Id="rId14" Type="http://schemas.openxmlformats.org/officeDocument/2006/relationships/image" Target="../media/image59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5.png"/><Relationship Id="rId2" Type="http://schemas.openxmlformats.org/officeDocument/2006/relationships/image" Target="../media/image64.png"/><Relationship Id="rId1" Type="http://schemas.openxmlformats.org/officeDocument/2006/relationships/image" Target="../media/image63.png"/><Relationship Id="rId5" Type="http://schemas.openxmlformats.org/officeDocument/2006/relationships/image" Target="../media/image23.png"/><Relationship Id="rId4" Type="http://schemas.openxmlformats.org/officeDocument/2006/relationships/image" Target="../media/image3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2.png"/><Relationship Id="rId3" Type="http://schemas.openxmlformats.org/officeDocument/2006/relationships/image" Target="../media/image67.png"/><Relationship Id="rId7" Type="http://schemas.openxmlformats.org/officeDocument/2006/relationships/image" Target="../media/image71.png"/><Relationship Id="rId2" Type="http://schemas.openxmlformats.org/officeDocument/2006/relationships/image" Target="../media/image3.png"/><Relationship Id="rId1" Type="http://schemas.openxmlformats.org/officeDocument/2006/relationships/image" Target="../media/image66.png"/><Relationship Id="rId6" Type="http://schemas.openxmlformats.org/officeDocument/2006/relationships/image" Target="../media/image70.png"/><Relationship Id="rId11" Type="http://schemas.openxmlformats.org/officeDocument/2006/relationships/image" Target="../media/image45.png"/><Relationship Id="rId5" Type="http://schemas.openxmlformats.org/officeDocument/2006/relationships/image" Target="../media/image69.png"/><Relationship Id="rId10" Type="http://schemas.openxmlformats.org/officeDocument/2006/relationships/image" Target="../media/image74.png"/><Relationship Id="rId4" Type="http://schemas.openxmlformats.org/officeDocument/2006/relationships/image" Target="../media/image68.png"/><Relationship Id="rId9" Type="http://schemas.openxmlformats.org/officeDocument/2006/relationships/image" Target="../media/image73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3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75.jpg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75.jpg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75.jp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75.jpg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3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76.png"/><Relationship Id="rId1" Type="http://schemas.openxmlformats.org/officeDocument/2006/relationships/image" Target="../media/image3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77.png"/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4.png"/><Relationship Id="rId13" Type="http://schemas.openxmlformats.org/officeDocument/2006/relationships/image" Target="../media/image89.png"/><Relationship Id="rId18" Type="http://schemas.openxmlformats.org/officeDocument/2006/relationships/image" Target="../media/image94.png"/><Relationship Id="rId26" Type="http://schemas.openxmlformats.org/officeDocument/2006/relationships/image" Target="../media/image102.png"/><Relationship Id="rId3" Type="http://schemas.openxmlformats.org/officeDocument/2006/relationships/image" Target="../media/image79.png"/><Relationship Id="rId21" Type="http://schemas.openxmlformats.org/officeDocument/2006/relationships/image" Target="../media/image97.png"/><Relationship Id="rId7" Type="http://schemas.openxmlformats.org/officeDocument/2006/relationships/image" Target="../media/image83.png"/><Relationship Id="rId12" Type="http://schemas.openxmlformats.org/officeDocument/2006/relationships/image" Target="../media/image88.png"/><Relationship Id="rId17" Type="http://schemas.openxmlformats.org/officeDocument/2006/relationships/image" Target="../media/image93.png"/><Relationship Id="rId25" Type="http://schemas.openxmlformats.org/officeDocument/2006/relationships/image" Target="../media/image101.png"/><Relationship Id="rId2" Type="http://schemas.openxmlformats.org/officeDocument/2006/relationships/image" Target="../media/image78.png"/><Relationship Id="rId16" Type="http://schemas.openxmlformats.org/officeDocument/2006/relationships/image" Target="../media/image92.png"/><Relationship Id="rId20" Type="http://schemas.openxmlformats.org/officeDocument/2006/relationships/image" Target="../media/image96.png"/><Relationship Id="rId29" Type="http://schemas.openxmlformats.org/officeDocument/2006/relationships/image" Target="../media/image23.png"/><Relationship Id="rId1" Type="http://schemas.openxmlformats.org/officeDocument/2006/relationships/image" Target="../media/image3.png"/><Relationship Id="rId6" Type="http://schemas.openxmlformats.org/officeDocument/2006/relationships/image" Target="../media/image82.png"/><Relationship Id="rId11" Type="http://schemas.openxmlformats.org/officeDocument/2006/relationships/image" Target="../media/image87.png"/><Relationship Id="rId24" Type="http://schemas.openxmlformats.org/officeDocument/2006/relationships/image" Target="../media/image100.png"/><Relationship Id="rId5" Type="http://schemas.openxmlformats.org/officeDocument/2006/relationships/image" Target="../media/image81.png"/><Relationship Id="rId15" Type="http://schemas.openxmlformats.org/officeDocument/2006/relationships/image" Target="../media/image91.png"/><Relationship Id="rId23" Type="http://schemas.openxmlformats.org/officeDocument/2006/relationships/image" Target="../media/image99.png"/><Relationship Id="rId28" Type="http://schemas.openxmlformats.org/officeDocument/2006/relationships/image" Target="../media/image104.png"/><Relationship Id="rId10" Type="http://schemas.openxmlformats.org/officeDocument/2006/relationships/image" Target="../media/image86.png"/><Relationship Id="rId19" Type="http://schemas.openxmlformats.org/officeDocument/2006/relationships/image" Target="../media/image95.png"/><Relationship Id="rId4" Type="http://schemas.openxmlformats.org/officeDocument/2006/relationships/image" Target="../media/image80.png"/><Relationship Id="rId9" Type="http://schemas.openxmlformats.org/officeDocument/2006/relationships/image" Target="../media/image85.png"/><Relationship Id="rId14" Type="http://schemas.openxmlformats.org/officeDocument/2006/relationships/image" Target="../media/image90.png"/><Relationship Id="rId22" Type="http://schemas.openxmlformats.org/officeDocument/2006/relationships/image" Target="../media/image98.png"/><Relationship Id="rId27" Type="http://schemas.openxmlformats.org/officeDocument/2006/relationships/image" Target="../media/image103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1.png"/><Relationship Id="rId13" Type="http://schemas.openxmlformats.org/officeDocument/2006/relationships/image" Target="../media/image116.png"/><Relationship Id="rId18" Type="http://schemas.openxmlformats.org/officeDocument/2006/relationships/image" Target="../media/image14.png"/><Relationship Id="rId3" Type="http://schemas.openxmlformats.org/officeDocument/2006/relationships/image" Target="../media/image106.png"/><Relationship Id="rId7" Type="http://schemas.openxmlformats.org/officeDocument/2006/relationships/image" Target="../media/image110.png"/><Relationship Id="rId12" Type="http://schemas.openxmlformats.org/officeDocument/2006/relationships/image" Target="../media/image115.png"/><Relationship Id="rId17" Type="http://schemas.openxmlformats.org/officeDocument/2006/relationships/image" Target="../media/image120.png"/><Relationship Id="rId2" Type="http://schemas.openxmlformats.org/officeDocument/2006/relationships/image" Target="../media/image105.png"/><Relationship Id="rId16" Type="http://schemas.openxmlformats.org/officeDocument/2006/relationships/image" Target="../media/image119.png"/><Relationship Id="rId1" Type="http://schemas.openxmlformats.org/officeDocument/2006/relationships/image" Target="../media/image3.png"/><Relationship Id="rId6" Type="http://schemas.openxmlformats.org/officeDocument/2006/relationships/image" Target="../media/image109.png"/><Relationship Id="rId11" Type="http://schemas.openxmlformats.org/officeDocument/2006/relationships/image" Target="../media/image114.png"/><Relationship Id="rId5" Type="http://schemas.openxmlformats.org/officeDocument/2006/relationships/image" Target="../media/image108.png"/><Relationship Id="rId15" Type="http://schemas.openxmlformats.org/officeDocument/2006/relationships/image" Target="../media/image118.png"/><Relationship Id="rId10" Type="http://schemas.openxmlformats.org/officeDocument/2006/relationships/image" Target="../media/image113.png"/><Relationship Id="rId4" Type="http://schemas.openxmlformats.org/officeDocument/2006/relationships/image" Target="../media/image107.png"/><Relationship Id="rId9" Type="http://schemas.openxmlformats.org/officeDocument/2006/relationships/image" Target="../media/image112.png"/><Relationship Id="rId14" Type="http://schemas.openxmlformats.org/officeDocument/2006/relationships/image" Target="../media/image117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7.png"/><Relationship Id="rId3" Type="http://schemas.openxmlformats.org/officeDocument/2006/relationships/image" Target="../media/image123.png"/><Relationship Id="rId7" Type="http://schemas.openxmlformats.org/officeDocument/2006/relationships/image" Target="../media/image126.png"/><Relationship Id="rId2" Type="http://schemas.openxmlformats.org/officeDocument/2006/relationships/image" Target="../media/image122.png"/><Relationship Id="rId1" Type="http://schemas.openxmlformats.org/officeDocument/2006/relationships/image" Target="../media/image121.png"/><Relationship Id="rId6" Type="http://schemas.openxmlformats.org/officeDocument/2006/relationships/image" Target="../media/image125.png"/><Relationship Id="rId5" Type="http://schemas.openxmlformats.org/officeDocument/2006/relationships/image" Target="../media/image124.png"/><Relationship Id="rId10" Type="http://schemas.openxmlformats.org/officeDocument/2006/relationships/image" Target="../media/image14.png"/><Relationship Id="rId4" Type="http://schemas.openxmlformats.org/officeDocument/2006/relationships/image" Target="../media/image3.png"/><Relationship Id="rId9" Type="http://schemas.openxmlformats.org/officeDocument/2006/relationships/image" Target="../media/image128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1.png"/><Relationship Id="rId2" Type="http://schemas.openxmlformats.org/officeDocument/2006/relationships/image" Target="../media/image130.png"/><Relationship Id="rId1" Type="http://schemas.openxmlformats.org/officeDocument/2006/relationships/image" Target="../media/image129.png"/><Relationship Id="rId6" Type="http://schemas.openxmlformats.org/officeDocument/2006/relationships/image" Target="../media/image14.png"/><Relationship Id="rId5" Type="http://schemas.openxmlformats.org/officeDocument/2006/relationships/image" Target="../media/image3.png"/><Relationship Id="rId4" Type="http://schemas.openxmlformats.org/officeDocument/2006/relationships/image" Target="../media/image132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4.png"/><Relationship Id="rId2" Type="http://schemas.openxmlformats.org/officeDocument/2006/relationships/image" Target="../media/image3.png"/><Relationship Id="rId1" Type="http://schemas.openxmlformats.org/officeDocument/2006/relationships/image" Target="../media/image133.png"/><Relationship Id="rId6" Type="http://schemas.openxmlformats.org/officeDocument/2006/relationships/image" Target="../media/image137.png"/><Relationship Id="rId5" Type="http://schemas.openxmlformats.org/officeDocument/2006/relationships/image" Target="../media/image136.png"/><Relationship Id="rId4" Type="http://schemas.openxmlformats.org/officeDocument/2006/relationships/image" Target="../media/image135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9.png"/><Relationship Id="rId2" Type="http://schemas.openxmlformats.org/officeDocument/2006/relationships/image" Target="../media/image3.png"/><Relationship Id="rId1" Type="http://schemas.openxmlformats.org/officeDocument/2006/relationships/image" Target="../media/image138.png"/><Relationship Id="rId5" Type="http://schemas.openxmlformats.org/officeDocument/2006/relationships/image" Target="../media/image23.png"/><Relationship Id="rId4" Type="http://schemas.openxmlformats.org/officeDocument/2006/relationships/image" Target="../media/image140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8.png"/><Relationship Id="rId13" Type="http://schemas.openxmlformats.org/officeDocument/2006/relationships/image" Target="../media/image153.png"/><Relationship Id="rId3" Type="http://schemas.openxmlformats.org/officeDocument/2006/relationships/image" Target="../media/image143.png"/><Relationship Id="rId7" Type="http://schemas.openxmlformats.org/officeDocument/2006/relationships/image" Target="../media/image147.png"/><Relationship Id="rId12" Type="http://schemas.openxmlformats.org/officeDocument/2006/relationships/image" Target="../media/image152.png"/><Relationship Id="rId2" Type="http://schemas.openxmlformats.org/officeDocument/2006/relationships/image" Target="../media/image142.png"/><Relationship Id="rId16" Type="http://schemas.openxmlformats.org/officeDocument/2006/relationships/image" Target="../media/image45.png"/><Relationship Id="rId1" Type="http://schemas.openxmlformats.org/officeDocument/2006/relationships/image" Target="../media/image141.png"/><Relationship Id="rId6" Type="http://schemas.openxmlformats.org/officeDocument/2006/relationships/image" Target="../media/image146.png"/><Relationship Id="rId11" Type="http://schemas.openxmlformats.org/officeDocument/2006/relationships/image" Target="../media/image151.png"/><Relationship Id="rId5" Type="http://schemas.openxmlformats.org/officeDocument/2006/relationships/image" Target="../media/image145.png"/><Relationship Id="rId15" Type="http://schemas.openxmlformats.org/officeDocument/2006/relationships/image" Target="../media/image154.png"/><Relationship Id="rId10" Type="http://schemas.openxmlformats.org/officeDocument/2006/relationships/image" Target="../media/image150.png"/><Relationship Id="rId4" Type="http://schemas.openxmlformats.org/officeDocument/2006/relationships/image" Target="../media/image144.png"/><Relationship Id="rId9" Type="http://schemas.openxmlformats.org/officeDocument/2006/relationships/image" Target="../media/image149.png"/><Relationship Id="rId14" Type="http://schemas.openxmlformats.org/officeDocument/2006/relationships/image" Target="../media/image3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9.png"/><Relationship Id="rId3" Type="http://schemas.openxmlformats.org/officeDocument/2006/relationships/image" Target="../media/image155.png"/><Relationship Id="rId7" Type="http://schemas.openxmlformats.org/officeDocument/2006/relationships/image" Target="../media/image158.png"/><Relationship Id="rId2" Type="http://schemas.openxmlformats.org/officeDocument/2006/relationships/image" Target="../media/image131.png"/><Relationship Id="rId1" Type="http://schemas.openxmlformats.org/officeDocument/2006/relationships/image" Target="../media/image3.png"/><Relationship Id="rId6" Type="http://schemas.openxmlformats.org/officeDocument/2006/relationships/image" Target="../media/image154.png"/><Relationship Id="rId11" Type="http://schemas.openxmlformats.org/officeDocument/2006/relationships/image" Target="../media/image162.png"/><Relationship Id="rId5" Type="http://schemas.openxmlformats.org/officeDocument/2006/relationships/image" Target="../media/image157.png"/><Relationship Id="rId10" Type="http://schemas.openxmlformats.org/officeDocument/2006/relationships/image" Target="../media/image161.png"/><Relationship Id="rId4" Type="http://schemas.openxmlformats.org/officeDocument/2006/relationships/image" Target="../media/image156.png"/><Relationship Id="rId9" Type="http://schemas.openxmlformats.org/officeDocument/2006/relationships/image" Target="../media/image160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9.png"/><Relationship Id="rId3" Type="http://schemas.openxmlformats.org/officeDocument/2006/relationships/image" Target="../media/image165.png"/><Relationship Id="rId7" Type="http://schemas.openxmlformats.org/officeDocument/2006/relationships/image" Target="../media/image168.png"/><Relationship Id="rId2" Type="http://schemas.openxmlformats.org/officeDocument/2006/relationships/image" Target="../media/image164.png"/><Relationship Id="rId1" Type="http://schemas.openxmlformats.org/officeDocument/2006/relationships/image" Target="../media/image163.png"/><Relationship Id="rId6" Type="http://schemas.openxmlformats.org/officeDocument/2006/relationships/image" Target="../media/image3.png"/><Relationship Id="rId11" Type="http://schemas.openxmlformats.org/officeDocument/2006/relationships/image" Target="../media/image23.png"/><Relationship Id="rId5" Type="http://schemas.openxmlformats.org/officeDocument/2006/relationships/image" Target="../media/image167.png"/><Relationship Id="rId10" Type="http://schemas.openxmlformats.org/officeDocument/2006/relationships/image" Target="../media/image171.png"/><Relationship Id="rId4" Type="http://schemas.openxmlformats.org/officeDocument/2006/relationships/image" Target="../media/image166.png"/><Relationship Id="rId9" Type="http://schemas.openxmlformats.org/officeDocument/2006/relationships/image" Target="../media/image170.png"/></Relationships>
</file>

<file path=xl/drawings/_rels/drawing3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5.jpg"/><Relationship Id="rId1" Type="http://schemas.openxmlformats.org/officeDocument/2006/relationships/image" Target="../media/image3.png"/></Relationships>
</file>

<file path=xl/drawings/_rels/drawing39.xml.rels><?xml version="1.0" encoding="UTF-8" standalone="yes"?>
<Relationships xmlns="http://schemas.openxmlformats.org/package/2006/relationships"><Relationship Id="rId2" Type="http://schemas.openxmlformats.org/officeDocument/2006/relationships/image" Target="../media/image75.jpg"/><Relationship Id="rId1" Type="http://schemas.openxmlformats.org/officeDocument/2006/relationships/image" Target="../media/image3.png"/></Relationships>
</file>

<file path=xl/drawings/_rels/drawing4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75.jpg"/></Relationships>
</file>

<file path=xl/drawings/_rels/drawing4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75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92319</xdr:colOff>
      <xdr:row>0</xdr:row>
      <xdr:rowOff>66674</xdr:rowOff>
    </xdr:from>
    <xdr:to>
      <xdr:col>1</xdr:col>
      <xdr:colOff>349250</xdr:colOff>
      <xdr:row>3</xdr:row>
      <xdr:rowOff>107472</xdr:rowOff>
    </xdr:to>
    <xdr:pic>
      <xdr:nvPicPr>
        <xdr:cNvPr id="2" name="Imagem 1" descr="Goinfra - Agência Goiana de Infraestrutura e Transportes">
          <a:extLst>
            <a:ext uri="{FF2B5EF4-FFF2-40B4-BE49-F238E27FC236}">
              <a16:creationId xmlns:a16="http://schemas.microsoft.com/office/drawing/2014/main" id="{10FDB2E9-D952-4BC6-BEA8-4B53C262B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319" y="66674"/>
          <a:ext cx="1117356" cy="60594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491965</xdr:colOff>
      <xdr:row>0</xdr:row>
      <xdr:rowOff>52295</xdr:rowOff>
    </xdr:from>
    <xdr:to>
      <xdr:col>5</xdr:col>
      <xdr:colOff>940315</xdr:colOff>
      <xdr:row>2</xdr:row>
      <xdr:rowOff>190194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8CAF310-AF8F-443C-945E-EC4DA26C6E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54365" y="52295"/>
          <a:ext cx="1492925" cy="522074"/>
        </a:xfrm>
        <a:prstGeom prst="rect">
          <a:avLst/>
        </a:prstGeom>
      </xdr:spPr>
    </xdr:pic>
    <xdr:clientData/>
  </xdr:twoCellAnchor>
  <xdr:oneCellAnchor>
    <xdr:from>
      <xdr:col>0</xdr:col>
      <xdr:colOff>352425</xdr:colOff>
      <xdr:row>19</xdr:row>
      <xdr:rowOff>130175</xdr:rowOff>
    </xdr:from>
    <xdr:ext cx="5568950" cy="817349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77D3E85F-7EAD-4C61-AD70-4A352E4AE2D9}"/>
            </a:ext>
          </a:extLst>
        </xdr:cNvPr>
        <xdr:cNvSpPr txBox="1"/>
      </xdr:nvSpPr>
      <xdr:spPr>
        <a:xfrm>
          <a:off x="352425" y="4314825"/>
          <a:ext cx="5568950" cy="8173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pt-BR" sz="1200" spc="60" baseline="0">
              <a:latin typeface="Arial" panose="020B0604020202020204" pitchFamily="34" charset="0"/>
              <a:cs typeface="Arial" panose="020B0604020202020204" pitchFamily="34" charset="0"/>
            </a:rPr>
            <a:t>Em atendimento à OS-0000696, que pede a complementação do Levantamento Quantitativo, protocoladas no processo 202300036002240.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4763135</xdr:colOff>
      <xdr:row>0</xdr:row>
      <xdr:rowOff>57150</xdr:rowOff>
    </xdr:from>
    <xdr:ext cx="859155" cy="514350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59F41729-A9B2-4B9B-A3AC-B39EA63B772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659235" y="57150"/>
          <a:ext cx="859155" cy="5143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828675</xdr:colOff>
      <xdr:row>2</xdr:row>
      <xdr:rowOff>183958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5B69CA46-4243-44C1-9E4E-D2EAAEAFB734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8675" cy="4887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3715385</xdr:colOff>
      <xdr:row>0</xdr:row>
      <xdr:rowOff>54610</xdr:rowOff>
    </xdr:from>
    <xdr:ext cx="857250" cy="457200"/>
    <xdr:pic>
      <xdr:nvPicPr>
        <xdr:cNvPr id="2" name="image2.png">
          <a:extLst>
            <a:ext uri="{FF2B5EF4-FFF2-40B4-BE49-F238E27FC236}">
              <a16:creationId xmlns:a16="http://schemas.microsoft.com/office/drawing/2014/main" id="{F2010480-13DE-4ACF-99DF-EE68F369EBD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35360" y="54610"/>
          <a:ext cx="857250" cy="4572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1</xdr:rowOff>
    </xdr:from>
    <xdr:to>
      <xdr:col>0</xdr:col>
      <xdr:colOff>866775</xdr:colOff>
      <xdr:row>2</xdr:row>
      <xdr:rowOff>140429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667A577D-1219-41C0-86FC-B713887540AA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866775" cy="50237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603885</xdr:colOff>
      <xdr:row>11</xdr:row>
      <xdr:rowOff>137160</xdr:rowOff>
    </xdr:from>
    <xdr:ext cx="7124700" cy="3743325"/>
    <xdr:pic>
      <xdr:nvPicPr>
        <xdr:cNvPr id="2" name="image5.png" title="Imagem">
          <a:extLst>
            <a:ext uri="{FF2B5EF4-FFF2-40B4-BE49-F238E27FC236}">
              <a16:creationId xmlns:a16="http://schemas.microsoft.com/office/drawing/2014/main" id="{BA28B366-2CA3-48C4-A8CB-B765CF6C464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63335" y="2521585"/>
          <a:ext cx="7124700" cy="37433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161925</xdr:colOff>
      <xdr:row>32</xdr:row>
      <xdr:rowOff>0</xdr:rowOff>
    </xdr:from>
    <xdr:ext cx="4829175" cy="2562225"/>
    <xdr:pic>
      <xdr:nvPicPr>
        <xdr:cNvPr id="3" name="image4.png" title="Imagem">
          <a:extLst>
            <a:ext uri="{FF2B5EF4-FFF2-40B4-BE49-F238E27FC236}">
              <a16:creationId xmlns:a16="http://schemas.microsoft.com/office/drawing/2014/main" id="{9250C3F5-1D03-4500-B530-6D1887901D6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1525" y="5753100"/>
          <a:ext cx="4829175" cy="25622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47624</xdr:colOff>
      <xdr:row>12</xdr:row>
      <xdr:rowOff>25400</xdr:rowOff>
    </xdr:from>
    <xdr:ext cx="3676651" cy="2870200"/>
    <xdr:pic>
      <xdr:nvPicPr>
        <xdr:cNvPr id="4" name="image3.png" title="Imagem">
          <a:extLst>
            <a:ext uri="{FF2B5EF4-FFF2-40B4-BE49-F238E27FC236}">
              <a16:creationId xmlns:a16="http://schemas.microsoft.com/office/drawing/2014/main" id="{2CA2B233-D395-4F94-9AD4-1E8560A3E16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57224" y="2644775"/>
          <a:ext cx="3676651" cy="28702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2560320</xdr:colOff>
      <xdr:row>0</xdr:row>
      <xdr:rowOff>30480</xdr:rowOff>
    </xdr:from>
    <xdr:ext cx="990600" cy="361950"/>
    <xdr:pic>
      <xdr:nvPicPr>
        <xdr:cNvPr id="6" name="image2.png" title="Imagem">
          <a:extLst>
            <a:ext uri="{FF2B5EF4-FFF2-40B4-BE49-F238E27FC236}">
              <a16:creationId xmlns:a16="http://schemas.microsoft.com/office/drawing/2014/main" id="{68B15EB7-715A-46D7-8E99-7140E97FD4A3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488295" y="27305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495300</xdr:colOff>
      <xdr:row>53</xdr:row>
      <xdr:rowOff>120650</xdr:rowOff>
    </xdr:from>
    <xdr:to>
      <xdr:col>2</xdr:col>
      <xdr:colOff>2810925</xdr:colOff>
      <xdr:row>66</xdr:row>
      <xdr:rowOff>63500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78C69755-77BB-431D-A2D1-866A08E16F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5300" y="10293350"/>
          <a:ext cx="3366550" cy="2422525"/>
        </a:xfrm>
        <a:prstGeom prst="rect">
          <a:avLst/>
        </a:prstGeom>
      </xdr:spPr>
    </xdr:pic>
    <xdr:clientData/>
  </xdr:twoCellAnchor>
  <xdr:twoCellAnchor editAs="oneCell">
    <xdr:from>
      <xdr:col>2</xdr:col>
      <xdr:colOff>3000375</xdr:colOff>
      <xdr:row>53</xdr:row>
      <xdr:rowOff>95251</xdr:rowOff>
    </xdr:from>
    <xdr:to>
      <xdr:col>9</xdr:col>
      <xdr:colOff>2132721</xdr:colOff>
      <xdr:row>62</xdr:row>
      <xdr:rowOff>636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B29A4E9-3E41-4CF3-8461-21DB7681F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48125" y="10267951"/>
          <a:ext cx="8123946" cy="161988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1</xdr:col>
      <xdr:colOff>390525</xdr:colOff>
      <xdr:row>2</xdr:row>
      <xdr:rowOff>87306</xdr:rowOff>
    </xdr:to>
    <xdr:pic>
      <xdr:nvPicPr>
        <xdr:cNvPr id="9" name="Imagem 4">
          <a:extLst>
            <a:ext uri="{FF2B5EF4-FFF2-40B4-BE49-F238E27FC236}">
              <a16:creationId xmlns:a16="http://schemas.microsoft.com/office/drawing/2014/main" id="{41166009-144B-4E79-972D-C6F101B3B757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000125" cy="5540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2560320</xdr:colOff>
      <xdr:row>0</xdr:row>
      <xdr:rowOff>30480</xdr:rowOff>
    </xdr:from>
    <xdr:ext cx="990600" cy="361950"/>
    <xdr:pic>
      <xdr:nvPicPr>
        <xdr:cNvPr id="6" name="image2.png" title="Imagem">
          <a:extLst>
            <a:ext uri="{FF2B5EF4-FFF2-40B4-BE49-F238E27FC236}">
              <a16:creationId xmlns:a16="http://schemas.microsoft.com/office/drawing/2014/main" id="{8645A722-AF14-4E93-B15E-0BB15A49021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602845" y="27305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1</xdr:col>
      <xdr:colOff>66675</xdr:colOff>
      <xdr:row>2</xdr:row>
      <xdr:rowOff>63090</xdr:rowOff>
    </xdr:to>
    <xdr:pic>
      <xdr:nvPicPr>
        <xdr:cNvPr id="9" name="Imagem 4">
          <a:extLst>
            <a:ext uri="{FF2B5EF4-FFF2-40B4-BE49-F238E27FC236}">
              <a16:creationId xmlns:a16="http://schemas.microsoft.com/office/drawing/2014/main" id="{2ABFBAC2-4C42-4461-BA69-82F58B50D05D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2500" cy="5298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2560320</xdr:colOff>
      <xdr:row>0</xdr:row>
      <xdr:rowOff>30480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D14C65A9-3A9A-4818-BB42-6AB91B1F5AF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602845" y="27305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266701</xdr:colOff>
      <xdr:row>13</xdr:row>
      <xdr:rowOff>82922</xdr:rowOff>
    </xdr:from>
    <xdr:to>
      <xdr:col>3</xdr:col>
      <xdr:colOff>234951</xdr:colOff>
      <xdr:row>18</xdr:row>
      <xdr:rowOff>19843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5C21157-72A1-98A7-0201-F8DF973A29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66701" y="4635872"/>
          <a:ext cx="4257675" cy="88942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952500</xdr:colOff>
      <xdr:row>2</xdr:row>
      <xdr:rowOff>64097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F1C234D2-03F3-463E-9B43-0D8046F016D4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2500" cy="52764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63500</xdr:rowOff>
    </xdr:from>
    <xdr:to>
      <xdr:col>2</xdr:col>
      <xdr:colOff>30443</xdr:colOff>
      <xdr:row>0</xdr:row>
      <xdr:rowOff>922841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52BFF8F0-6FEC-43E0-8374-A187D1F78FA3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66675"/>
          <a:ext cx="1123950" cy="856166"/>
        </a:xfrm>
        <a:prstGeom prst="rect">
          <a:avLst/>
        </a:prstGeom>
      </xdr:spPr>
    </xdr:pic>
    <xdr:clientData/>
  </xdr:twoCellAnchor>
  <xdr:twoCellAnchor editAs="oneCell">
    <xdr:from>
      <xdr:col>15</xdr:col>
      <xdr:colOff>304800</xdr:colOff>
      <xdr:row>0</xdr:row>
      <xdr:rowOff>104775</xdr:rowOff>
    </xdr:from>
    <xdr:to>
      <xdr:col>17</xdr:col>
      <xdr:colOff>246232</xdr:colOff>
      <xdr:row>0</xdr:row>
      <xdr:rowOff>911225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D5705406-D0A1-4659-816D-DE248042985B}"/>
            </a:ext>
            <a:ext uri="{147F2762-F138-4A5C-976F-8EAC2B608ADB}">
              <a16:predDERef xmlns:a16="http://schemas.microsoft.com/office/drawing/2014/main" pred="{2393CB2D-DDD7-4D4E-8AA7-FD1A26FCB3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0287000" y="101600"/>
          <a:ext cx="1254760" cy="80962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0</xdr:row>
      <xdr:rowOff>63500</xdr:rowOff>
    </xdr:from>
    <xdr:to>
      <xdr:col>2</xdr:col>
      <xdr:colOff>64060</xdr:colOff>
      <xdr:row>0</xdr:row>
      <xdr:rowOff>829235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416B17CD-C67F-481A-B51D-CEC0A1CF5F5F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63500"/>
          <a:ext cx="1295960" cy="765735"/>
        </a:xfrm>
        <a:prstGeom prst="rect">
          <a:avLst/>
        </a:prstGeom>
      </xdr:spPr>
    </xdr:pic>
    <xdr:clientData/>
  </xdr:twoCellAnchor>
  <xdr:twoCellAnchor editAs="oneCell">
    <xdr:from>
      <xdr:col>32</xdr:col>
      <xdr:colOff>841664</xdr:colOff>
      <xdr:row>0</xdr:row>
      <xdr:rowOff>413327</xdr:rowOff>
    </xdr:from>
    <xdr:to>
      <xdr:col>34</xdr:col>
      <xdr:colOff>330545</xdr:colOff>
      <xdr:row>1</xdr:row>
      <xdr:rowOff>160193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9F2940E0-B3F7-49BF-8CBB-E1905FA37389}"/>
            </a:ext>
            <a:ext uri="{147F2762-F138-4A5C-976F-8EAC2B608ADB}">
              <a16:predDERef xmlns:a16="http://schemas.microsoft.com/office/drawing/2014/main" pred="{2393CB2D-DDD7-4D4E-8AA7-FD1A26FCB3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195482" y="413327"/>
          <a:ext cx="1261686" cy="809625"/>
        </a:xfrm>
        <a:prstGeom prst="rect">
          <a:avLst/>
        </a:prstGeom>
        <a:noFill/>
      </xdr:spPr>
    </xdr:pic>
    <xdr:clientData/>
  </xdr:twoCellAnchor>
  <xdr:twoCellAnchor editAs="oneCell">
    <xdr:from>
      <xdr:col>25</xdr:col>
      <xdr:colOff>198532</xdr:colOff>
      <xdr:row>81</xdr:row>
      <xdr:rowOff>70410</xdr:rowOff>
    </xdr:from>
    <xdr:to>
      <xdr:col>33</xdr:col>
      <xdr:colOff>754089</xdr:colOff>
      <xdr:row>105</xdr:row>
      <xdr:rowOff>293680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D024540-2CC7-0285-85DA-D36BED2D3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26120" y="15579351"/>
          <a:ext cx="7548028" cy="5788833"/>
        </a:xfrm>
        <a:prstGeom prst="rect">
          <a:avLst/>
        </a:prstGeom>
      </xdr:spPr>
    </xdr:pic>
    <xdr:clientData/>
  </xdr:twoCellAnchor>
  <xdr:twoCellAnchor editAs="oneCell">
    <xdr:from>
      <xdr:col>43</xdr:col>
      <xdr:colOff>782730</xdr:colOff>
      <xdr:row>83</xdr:row>
      <xdr:rowOff>113740</xdr:rowOff>
    </xdr:from>
    <xdr:to>
      <xdr:col>51</xdr:col>
      <xdr:colOff>717176</xdr:colOff>
      <xdr:row>106</xdr:row>
      <xdr:rowOff>67805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4B54990-201C-84CE-C7F3-394482D9DB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420112" y="16642416"/>
          <a:ext cx="6926917" cy="548977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106680</xdr:colOff>
      <xdr:row>0</xdr:row>
      <xdr:rowOff>38100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713575F9-0DBE-4A15-843B-DF80FB3038D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714105" y="3810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2</xdr:row>
      <xdr:rowOff>111058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CCFDBB83-3BE5-413A-8C74-CDCDD9AD7238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5395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876300</xdr:colOff>
      <xdr:row>18</xdr:row>
      <xdr:rowOff>57150</xdr:rowOff>
    </xdr:from>
    <xdr:ext cx="4219575" cy="2771775"/>
    <xdr:pic>
      <xdr:nvPicPr>
        <xdr:cNvPr id="2" name="image7.png" title="Imagem">
          <a:extLst>
            <a:ext uri="{FF2B5EF4-FFF2-40B4-BE49-F238E27FC236}">
              <a16:creationId xmlns:a16="http://schemas.microsoft.com/office/drawing/2014/main" id="{654CFFB2-35B2-4011-AEFB-4DE3D6917EE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020050" y="3067050"/>
          <a:ext cx="4219575" cy="277177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752475</xdr:colOff>
      <xdr:row>0</xdr:row>
      <xdr:rowOff>161925</xdr:rowOff>
    </xdr:from>
    <xdr:ext cx="3933825" cy="1485900"/>
    <xdr:pic>
      <xdr:nvPicPr>
        <xdr:cNvPr id="3" name="image6.png" title="Imagem">
          <a:extLst>
            <a:ext uri="{FF2B5EF4-FFF2-40B4-BE49-F238E27FC236}">
              <a16:creationId xmlns:a16="http://schemas.microsoft.com/office/drawing/2014/main" id="{3D21CF7C-6DF4-4698-8240-844D6F53376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835900" y="158750"/>
          <a:ext cx="3933825" cy="1485900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749300</xdr:colOff>
      <xdr:row>11</xdr:row>
      <xdr:rowOff>57150</xdr:rowOff>
    </xdr:from>
    <xdr:ext cx="3933825" cy="1323975"/>
    <xdr:pic>
      <xdr:nvPicPr>
        <xdr:cNvPr id="4" name="image9.png" title="Imagem">
          <a:extLst>
            <a:ext uri="{FF2B5EF4-FFF2-40B4-BE49-F238E27FC236}">
              <a16:creationId xmlns:a16="http://schemas.microsoft.com/office/drawing/2014/main" id="{CD6AE153-F134-4E4E-B87F-357E23437BBF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893050" y="1905000"/>
          <a:ext cx="3933825" cy="1323975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330200</xdr:colOff>
      <xdr:row>31</xdr:row>
      <xdr:rowOff>0</xdr:rowOff>
    </xdr:from>
    <xdr:ext cx="1971675" cy="1152525"/>
    <xdr:pic>
      <xdr:nvPicPr>
        <xdr:cNvPr id="5" name="image10.png" title="Imagem">
          <a:extLst>
            <a:ext uri="{FF2B5EF4-FFF2-40B4-BE49-F238E27FC236}">
              <a16:creationId xmlns:a16="http://schemas.microsoft.com/office/drawing/2014/main" id="{1012AB1D-10C5-40CB-8264-E764962BDEBD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2788900" y="5114925"/>
          <a:ext cx="1971675" cy="1152525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673100</xdr:colOff>
      <xdr:row>0</xdr:row>
      <xdr:rowOff>158750</xdr:rowOff>
    </xdr:from>
    <xdr:ext cx="2590800" cy="3162300"/>
    <xdr:pic>
      <xdr:nvPicPr>
        <xdr:cNvPr id="6" name="image11.png" title="Imagem">
          <a:extLst>
            <a:ext uri="{FF2B5EF4-FFF2-40B4-BE49-F238E27FC236}">
              <a16:creationId xmlns:a16="http://schemas.microsoft.com/office/drawing/2014/main" id="{11F05473-1EDD-453B-9475-2F0F5707110D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245975" y="158750"/>
          <a:ext cx="2590800" cy="3162300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673100</xdr:colOff>
      <xdr:row>19</xdr:row>
      <xdr:rowOff>19050</xdr:rowOff>
    </xdr:from>
    <xdr:ext cx="3533775" cy="1790700"/>
    <xdr:pic>
      <xdr:nvPicPr>
        <xdr:cNvPr id="7" name="image8.png" title="Imagem">
          <a:extLst>
            <a:ext uri="{FF2B5EF4-FFF2-40B4-BE49-F238E27FC236}">
              <a16:creationId xmlns:a16="http://schemas.microsoft.com/office/drawing/2014/main" id="{50897BDC-2E1A-40DC-8837-E151DFEC99A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245975" y="3190875"/>
          <a:ext cx="3533775" cy="17907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563881</xdr:colOff>
      <xdr:row>0</xdr:row>
      <xdr:rowOff>83820</xdr:rowOff>
    </xdr:from>
    <xdr:ext cx="990600" cy="361950"/>
    <xdr:pic>
      <xdr:nvPicPr>
        <xdr:cNvPr id="9" name="image2.png" title="Imagem">
          <a:extLst>
            <a:ext uri="{FF2B5EF4-FFF2-40B4-BE49-F238E27FC236}">
              <a16:creationId xmlns:a16="http://schemas.microsoft.com/office/drawing/2014/main" id="{9242E580-5217-490D-B3F0-6C09500E4F39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5875656" y="86995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771525</xdr:colOff>
      <xdr:row>43</xdr:row>
      <xdr:rowOff>27419</xdr:rowOff>
    </xdr:from>
    <xdr:to>
      <xdr:col>16</xdr:col>
      <xdr:colOff>47625</xdr:colOff>
      <xdr:row>54</xdr:row>
      <xdr:rowOff>35700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96C0C318-7A7C-0CF6-39DE-94A6F5E88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01100" y="7199744"/>
          <a:ext cx="5476875" cy="2570506"/>
        </a:xfrm>
        <a:prstGeom prst="rect">
          <a:avLst/>
        </a:prstGeom>
      </xdr:spPr>
    </xdr:pic>
    <xdr:clientData/>
  </xdr:twoCellAnchor>
  <xdr:twoCellAnchor editAs="oneCell">
    <xdr:from>
      <xdr:col>6</xdr:col>
      <xdr:colOff>330201</xdr:colOff>
      <xdr:row>55</xdr:row>
      <xdr:rowOff>273050</xdr:rowOff>
    </xdr:from>
    <xdr:to>
      <xdr:col>13</xdr:col>
      <xdr:colOff>104776</xdr:colOff>
      <xdr:row>72</xdr:row>
      <xdr:rowOff>178663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50E73D1-2B16-481C-85B7-A8D4C5509524}"/>
            </a:ext>
            <a:ext uri="{147F2762-F138-4A5C-976F-8EAC2B608ADB}">
              <a16:predDERef xmlns:a16="http://schemas.microsoft.com/office/drawing/2014/main" pred="{8FEC08C9-8E74-427E-ACB0-1F018FCFD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45151" y="10198100"/>
          <a:ext cx="5861050" cy="35251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2</xdr:row>
      <xdr:rowOff>95183</xdr:rowOff>
    </xdr:to>
    <xdr:pic>
      <xdr:nvPicPr>
        <xdr:cNvPr id="13" name="Imagem 4">
          <a:extLst>
            <a:ext uri="{FF2B5EF4-FFF2-40B4-BE49-F238E27FC236}">
              <a16:creationId xmlns:a16="http://schemas.microsoft.com/office/drawing/2014/main" id="{C757E5E5-ACAF-4B59-91E8-CF36EBDE852C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381000</xdr:colOff>
      <xdr:row>1</xdr:row>
      <xdr:rowOff>9525</xdr:rowOff>
    </xdr:from>
    <xdr:ext cx="3267075" cy="2181225"/>
    <xdr:pic>
      <xdr:nvPicPr>
        <xdr:cNvPr id="2" name="image13.png" title="Imagem">
          <a:extLst>
            <a:ext uri="{FF2B5EF4-FFF2-40B4-BE49-F238E27FC236}">
              <a16:creationId xmlns:a16="http://schemas.microsoft.com/office/drawing/2014/main" id="{1C102832-D949-431A-B1B0-73857917500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58250" y="168275"/>
          <a:ext cx="3267075" cy="2181225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381000</xdr:colOff>
      <xdr:row>13</xdr:row>
      <xdr:rowOff>57150</xdr:rowOff>
    </xdr:from>
    <xdr:ext cx="3743325" cy="1714500"/>
    <xdr:pic>
      <xdr:nvPicPr>
        <xdr:cNvPr id="3" name="image24.png" title="Imagem">
          <a:extLst>
            <a:ext uri="{FF2B5EF4-FFF2-40B4-BE49-F238E27FC236}">
              <a16:creationId xmlns:a16="http://schemas.microsoft.com/office/drawing/2014/main" id="{BD0FA116-683F-42F7-9BAF-900F4DCB0DB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858250" y="2390775"/>
          <a:ext cx="3743325" cy="171450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381000</xdr:colOff>
      <xdr:row>22</xdr:row>
      <xdr:rowOff>38100</xdr:rowOff>
    </xdr:from>
    <xdr:ext cx="4495800" cy="1828800"/>
    <xdr:pic>
      <xdr:nvPicPr>
        <xdr:cNvPr id="4" name="image14.png" title="Imagem">
          <a:extLst>
            <a:ext uri="{FF2B5EF4-FFF2-40B4-BE49-F238E27FC236}">
              <a16:creationId xmlns:a16="http://schemas.microsoft.com/office/drawing/2014/main" id="{DB37043C-1D32-4ABC-8932-14CB5B2B57F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858250" y="4191000"/>
          <a:ext cx="4495800" cy="182880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335280</xdr:colOff>
      <xdr:row>0</xdr:row>
      <xdr:rowOff>0</xdr:rowOff>
    </xdr:from>
    <xdr:ext cx="990600" cy="361950"/>
    <xdr:pic>
      <xdr:nvPicPr>
        <xdr:cNvPr id="6" name="image2.png" title="Imagem">
          <a:extLst>
            <a:ext uri="{FF2B5EF4-FFF2-40B4-BE49-F238E27FC236}">
              <a16:creationId xmlns:a16="http://schemas.microsoft.com/office/drawing/2014/main" id="{1D8EDA70-AEA4-4F47-9E28-E7D625F9EA09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85355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2</xdr:row>
      <xdr:rowOff>123758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id="{5EA641CA-9078-4E9F-9A39-2A8CD2086E96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247650</xdr:colOff>
      <xdr:row>19</xdr:row>
      <xdr:rowOff>38100</xdr:rowOff>
    </xdr:from>
    <xdr:ext cx="8039100" cy="4648200"/>
    <xdr:pic>
      <xdr:nvPicPr>
        <xdr:cNvPr id="2" name="image5.png" title="Imagem">
          <a:extLst>
            <a:ext uri="{FF2B5EF4-FFF2-40B4-BE49-F238E27FC236}">
              <a16:creationId xmlns:a16="http://schemas.microsoft.com/office/drawing/2014/main" id="{9B6E64E3-CABD-4333-B12E-A7B38514A08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67400" y="3743325"/>
          <a:ext cx="8039100" cy="4648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18</xdr:row>
      <xdr:rowOff>171450</xdr:rowOff>
    </xdr:from>
    <xdr:ext cx="3924300" cy="2752725"/>
    <xdr:pic>
      <xdr:nvPicPr>
        <xdr:cNvPr id="3" name="image12.png" title="Imagem">
          <a:extLst>
            <a:ext uri="{FF2B5EF4-FFF2-40B4-BE49-F238E27FC236}">
              <a16:creationId xmlns:a16="http://schemas.microsoft.com/office/drawing/2014/main" id="{FDA3C947-94E1-4F5D-9EA3-13431FEDFCF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3686175"/>
          <a:ext cx="3924300" cy="27527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171450</xdr:colOff>
      <xdr:row>35</xdr:row>
      <xdr:rowOff>9525</xdr:rowOff>
    </xdr:from>
    <xdr:ext cx="4238625" cy="704850"/>
    <xdr:pic>
      <xdr:nvPicPr>
        <xdr:cNvPr id="4" name="image15.png" title="Imagem">
          <a:extLst>
            <a:ext uri="{FF2B5EF4-FFF2-40B4-BE49-F238E27FC236}">
              <a16:creationId xmlns:a16="http://schemas.microsoft.com/office/drawing/2014/main" id="{EB9B7769-4210-4B10-AA75-EC6822625875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1450" y="6759575"/>
          <a:ext cx="4238625" cy="70485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845820</xdr:colOff>
      <xdr:row>0</xdr:row>
      <xdr:rowOff>53340</xdr:rowOff>
    </xdr:from>
    <xdr:ext cx="990600" cy="361950"/>
    <xdr:pic>
      <xdr:nvPicPr>
        <xdr:cNvPr id="6" name="image2.png" title="Imagem">
          <a:extLst>
            <a:ext uri="{FF2B5EF4-FFF2-40B4-BE49-F238E27FC236}">
              <a16:creationId xmlns:a16="http://schemas.microsoft.com/office/drawing/2014/main" id="{78885132-01A6-4567-AF78-E06BFEE8332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5392420" y="50165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7</xdr:col>
      <xdr:colOff>768350</xdr:colOff>
      <xdr:row>50</xdr:row>
      <xdr:rowOff>60324</xdr:rowOff>
    </xdr:from>
    <xdr:to>
      <xdr:col>11</xdr:col>
      <xdr:colOff>666025</xdr:colOff>
      <xdr:row>77</xdr:row>
      <xdr:rowOff>121487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CF01F1C-2DE0-A9D4-D065-DB5BA3B3A9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264525" y="9671049"/>
          <a:ext cx="4422050" cy="5207838"/>
        </a:xfrm>
        <a:prstGeom prst="rect">
          <a:avLst/>
        </a:prstGeom>
      </xdr:spPr>
    </xdr:pic>
    <xdr:clientData/>
  </xdr:twoCellAnchor>
  <xdr:twoCellAnchor editAs="oneCell">
    <xdr:from>
      <xdr:col>0</xdr:col>
      <xdr:colOff>47334</xdr:colOff>
      <xdr:row>68</xdr:row>
      <xdr:rowOff>178091</xdr:rowOff>
    </xdr:from>
    <xdr:to>
      <xdr:col>7</xdr:col>
      <xdr:colOff>238907</xdr:colOff>
      <xdr:row>87</xdr:row>
      <xdr:rowOff>76982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7A080BB-FDAC-653D-48B9-0EF42A523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16200000">
          <a:off x="2130425" y="11134725"/>
          <a:ext cx="3518391" cy="768457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63500</xdr:rowOff>
    </xdr:from>
    <xdr:to>
      <xdr:col>7</xdr:col>
      <xdr:colOff>273050</xdr:colOff>
      <xdr:row>66</xdr:row>
      <xdr:rowOff>95313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CE83BD86-B859-141B-8C8E-F3002A88C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674225"/>
          <a:ext cx="7772400" cy="307981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2</xdr:row>
      <xdr:rowOff>95183</xdr:rowOff>
    </xdr:to>
    <xdr:pic>
      <xdr:nvPicPr>
        <xdr:cNvPr id="9" name="Imagem 4">
          <a:extLst>
            <a:ext uri="{FF2B5EF4-FFF2-40B4-BE49-F238E27FC236}">
              <a16:creationId xmlns:a16="http://schemas.microsoft.com/office/drawing/2014/main" id="{58CE5127-67C2-4268-B040-CF67F178F268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901065</xdr:colOff>
      <xdr:row>11</xdr:row>
      <xdr:rowOff>78105</xdr:rowOff>
    </xdr:from>
    <xdr:ext cx="3343275" cy="2009775"/>
    <xdr:pic>
      <xdr:nvPicPr>
        <xdr:cNvPr id="2" name="image42.png" title="Imagem">
          <a:extLst>
            <a:ext uri="{FF2B5EF4-FFF2-40B4-BE49-F238E27FC236}">
              <a16:creationId xmlns:a16="http://schemas.microsoft.com/office/drawing/2014/main" id="{EF32151C-4933-455D-9E3C-8ED212BC7B3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4240" y="1964055"/>
          <a:ext cx="3343275" cy="20097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31</xdr:row>
      <xdr:rowOff>-152400</xdr:rowOff>
    </xdr:from>
    <xdr:ext cx="5572125" cy="3857625"/>
    <xdr:pic>
      <xdr:nvPicPr>
        <xdr:cNvPr id="3" name="image17.png" title="Imagem">
          <a:extLst>
            <a:ext uri="{FF2B5EF4-FFF2-40B4-BE49-F238E27FC236}">
              <a16:creationId xmlns:a16="http://schemas.microsoft.com/office/drawing/2014/main" id="{63883018-30E8-4D1C-98EA-FBFAD01C41B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5753100"/>
          <a:ext cx="5572125" cy="385762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95250</xdr:colOff>
      <xdr:row>29</xdr:row>
      <xdr:rowOff>180975</xdr:rowOff>
    </xdr:from>
    <xdr:ext cx="4914900" cy="3324225"/>
    <xdr:pic>
      <xdr:nvPicPr>
        <xdr:cNvPr id="4" name="image16.png" title="Imagem">
          <a:extLst>
            <a:ext uri="{FF2B5EF4-FFF2-40B4-BE49-F238E27FC236}">
              <a16:creationId xmlns:a16="http://schemas.microsoft.com/office/drawing/2014/main" id="{CFF6295E-0427-44DC-BA0A-D4A89E674006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448425" y="5740400"/>
          <a:ext cx="4914900" cy="332422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541020</xdr:colOff>
      <xdr:row>0</xdr:row>
      <xdr:rowOff>0</xdr:rowOff>
    </xdr:from>
    <xdr:ext cx="990600" cy="361950"/>
    <xdr:pic>
      <xdr:nvPicPr>
        <xdr:cNvPr id="6" name="image2.png" title="Imagem">
          <a:extLst>
            <a:ext uri="{FF2B5EF4-FFF2-40B4-BE49-F238E27FC236}">
              <a16:creationId xmlns:a16="http://schemas.microsoft.com/office/drawing/2014/main" id="{B3E43CBC-BA22-42C7-B6B3-3B5B1784AB17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221095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2</xdr:row>
      <xdr:rowOff>88833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id="{973157D7-B163-40E7-B1C5-7E4EF3F5ABBA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5078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152400</xdr:colOff>
      <xdr:row>2</xdr:row>
      <xdr:rowOff>28575</xdr:rowOff>
    </xdr:from>
    <xdr:ext cx="1466850" cy="628650"/>
    <xdr:pic>
      <xdr:nvPicPr>
        <xdr:cNvPr id="2" name="image21.png" title="Imagem">
          <a:extLst>
            <a:ext uri="{FF2B5EF4-FFF2-40B4-BE49-F238E27FC236}">
              <a16:creationId xmlns:a16="http://schemas.microsoft.com/office/drawing/2014/main" id="{E07FC78D-E115-4B2B-B9A3-D7DF684AE9F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52950" y="349250"/>
          <a:ext cx="1466850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76200</xdr:colOff>
      <xdr:row>5</xdr:row>
      <xdr:rowOff>85725</xdr:rowOff>
    </xdr:from>
    <xdr:ext cx="1628775" cy="628650"/>
    <xdr:pic>
      <xdr:nvPicPr>
        <xdr:cNvPr id="3" name="image19.png" title="Imagem">
          <a:extLst>
            <a:ext uri="{FF2B5EF4-FFF2-40B4-BE49-F238E27FC236}">
              <a16:creationId xmlns:a16="http://schemas.microsoft.com/office/drawing/2014/main" id="{9BED9B35-0059-4349-B2E5-AD463EE4E357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476750" y="911225"/>
          <a:ext cx="1628775" cy="62865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161925</xdr:colOff>
      <xdr:row>9</xdr:row>
      <xdr:rowOff>19050</xdr:rowOff>
    </xdr:from>
    <xdr:ext cx="1543050" cy="1143000"/>
    <xdr:pic>
      <xdr:nvPicPr>
        <xdr:cNvPr id="4" name="image20.png" title="Imagem">
          <a:extLst>
            <a:ext uri="{FF2B5EF4-FFF2-40B4-BE49-F238E27FC236}">
              <a16:creationId xmlns:a16="http://schemas.microsoft.com/office/drawing/2014/main" id="{21F847B6-49AC-491F-8E5D-CEB09B703EE1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559300" y="1504950"/>
          <a:ext cx="1543050" cy="1143000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38100</xdr:colOff>
      <xdr:row>2</xdr:row>
      <xdr:rowOff>28575</xdr:rowOff>
    </xdr:from>
    <xdr:ext cx="1762125" cy="2466975"/>
    <xdr:pic>
      <xdr:nvPicPr>
        <xdr:cNvPr id="5" name="image22.png" title="Imagem">
          <a:extLst>
            <a:ext uri="{FF2B5EF4-FFF2-40B4-BE49-F238E27FC236}">
              <a16:creationId xmlns:a16="http://schemas.microsoft.com/office/drawing/2014/main" id="{576C87F6-D2F5-47EE-A9F6-B04182D61B3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6400800" y="349250"/>
          <a:ext cx="1762125" cy="2466975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57150</xdr:colOff>
      <xdr:row>2</xdr:row>
      <xdr:rowOff>28575</xdr:rowOff>
    </xdr:from>
    <xdr:ext cx="2514600" cy="2324100"/>
    <xdr:pic>
      <xdr:nvPicPr>
        <xdr:cNvPr id="6" name="image18.png" title="Imagem">
          <a:extLst>
            <a:ext uri="{FF2B5EF4-FFF2-40B4-BE49-F238E27FC236}">
              <a16:creationId xmlns:a16="http://schemas.microsoft.com/office/drawing/2014/main" id="{E5738D90-7023-44DF-96E3-74EA2FCED393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324850" y="349250"/>
          <a:ext cx="2514600" cy="2324100"/>
        </a:xfrm>
        <a:prstGeom prst="rect">
          <a:avLst/>
        </a:prstGeom>
        <a:noFill/>
      </xdr:spPr>
    </xdr:pic>
    <xdr:clientData fLocksWithSheet="0"/>
  </xdr:oneCellAnchor>
  <xdr:oneCellAnchor>
    <xdr:from>
      <xdr:col>3</xdr:col>
      <xdr:colOff>388620</xdr:colOff>
      <xdr:row>0</xdr:row>
      <xdr:rowOff>83820</xdr:rowOff>
    </xdr:from>
    <xdr:ext cx="990600" cy="361950"/>
    <xdr:pic>
      <xdr:nvPicPr>
        <xdr:cNvPr id="8" name="image2.png" title="Imagem">
          <a:extLst>
            <a:ext uri="{FF2B5EF4-FFF2-40B4-BE49-F238E27FC236}">
              <a16:creationId xmlns:a16="http://schemas.microsoft.com/office/drawing/2014/main" id="{FB799D81-BC28-4FD8-BE95-9FA7E21BCA58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049270" y="86995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1</xdr:colOff>
      <xdr:row>23</xdr:row>
      <xdr:rowOff>20791</xdr:rowOff>
    </xdr:from>
    <xdr:to>
      <xdr:col>8</xdr:col>
      <xdr:colOff>524837</xdr:colOff>
      <xdr:row>47</xdr:row>
      <xdr:rowOff>142096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77876F6-1A54-E643-069C-6D6F91D9A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5400000">
          <a:off x="1097116" y="2962276"/>
          <a:ext cx="4693305" cy="6887536"/>
        </a:xfrm>
        <a:prstGeom prst="rect">
          <a:avLst/>
        </a:prstGeom>
      </xdr:spPr>
    </xdr:pic>
    <xdr:clientData/>
  </xdr:twoCellAnchor>
  <xdr:twoCellAnchor editAs="oneCell">
    <xdr:from>
      <xdr:col>9</xdr:col>
      <xdr:colOff>619125</xdr:colOff>
      <xdr:row>23</xdr:row>
      <xdr:rowOff>19836</xdr:rowOff>
    </xdr:from>
    <xdr:to>
      <xdr:col>18</xdr:col>
      <xdr:colOff>76199</xdr:colOff>
      <xdr:row>48</xdr:row>
      <xdr:rowOff>20080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30598AA6-3CD0-A7E8-2964-51C3AAAFA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5400000">
          <a:off x="8853365" y="3129871"/>
          <a:ext cx="4762744" cy="6619874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50</xdr:row>
      <xdr:rowOff>190499</xdr:rowOff>
    </xdr:from>
    <xdr:to>
      <xdr:col>8</xdr:col>
      <xdr:colOff>28575</xdr:colOff>
      <xdr:row>72</xdr:row>
      <xdr:rowOff>143338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FA0ED46B-4984-27D2-90FB-B266AF6065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r="24692" b="6045"/>
        <a:stretch/>
      </xdr:blipFill>
      <xdr:spPr>
        <a:xfrm>
          <a:off x="1" y="9372599"/>
          <a:ext cx="6391274" cy="4137489"/>
        </a:xfrm>
        <a:prstGeom prst="rect">
          <a:avLst/>
        </a:prstGeom>
      </xdr:spPr>
    </xdr:pic>
    <xdr:clientData/>
  </xdr:twoCellAnchor>
  <xdr:twoCellAnchor editAs="oneCell">
    <xdr:from>
      <xdr:col>9</xdr:col>
      <xdr:colOff>463550</xdr:colOff>
      <xdr:row>51</xdr:row>
      <xdr:rowOff>69732</xdr:rowOff>
    </xdr:from>
    <xdr:to>
      <xdr:col>19</xdr:col>
      <xdr:colOff>425868</xdr:colOff>
      <xdr:row>73</xdr:row>
      <xdr:rowOff>76200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0512E18C-090E-23AA-423A-781A76569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769225" y="9442332"/>
          <a:ext cx="8014118" cy="41974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2</xdr:row>
      <xdr:rowOff>133843</xdr:rowOff>
    </xdr:to>
    <xdr:pic>
      <xdr:nvPicPr>
        <xdr:cNvPr id="9" name="Imagem 4">
          <a:extLst>
            <a:ext uri="{FF2B5EF4-FFF2-40B4-BE49-F238E27FC236}">
              <a16:creationId xmlns:a16="http://schemas.microsoft.com/office/drawing/2014/main" id="{76F91ECC-D26B-4E0C-9147-BAF4FD0E74D4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200026</xdr:colOff>
      <xdr:row>4</xdr:row>
      <xdr:rowOff>69849</xdr:rowOff>
    </xdr:from>
    <xdr:to>
      <xdr:col>14</xdr:col>
      <xdr:colOff>349251</xdr:colOff>
      <xdr:row>40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7C44F8-248E-426E-9D75-8920D3D86F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43" r="784"/>
        <a:stretch>
          <a:fillRect/>
        </a:stretch>
      </xdr:blipFill>
      <xdr:spPr>
        <a:xfrm>
          <a:off x="196851" y="1304924"/>
          <a:ext cx="8242300" cy="589597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114300</xdr:rowOff>
    </xdr:from>
    <xdr:to>
      <xdr:col>14</xdr:col>
      <xdr:colOff>692785</xdr:colOff>
      <xdr:row>1</xdr:row>
      <xdr:rowOff>44450</xdr:rowOff>
    </xdr:to>
    <xdr:pic>
      <xdr:nvPicPr>
        <xdr:cNvPr id="4" name="Imagem 5">
          <a:extLst>
            <a:ext uri="{FF2B5EF4-FFF2-40B4-BE49-F238E27FC236}">
              <a16:creationId xmlns:a16="http://schemas.microsoft.com/office/drawing/2014/main" id="{79B956DB-805C-44E8-8A02-E003659E1C17}"/>
            </a:ext>
            <a:ext uri="{147F2762-F138-4A5C-976F-8EAC2B608ADB}">
              <a16:predDERef xmlns:a16="http://schemas.microsoft.com/office/drawing/2014/main" pred="{2393CB2D-DDD7-4D4E-8AA7-FD1A26FCB3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05675" y="114300"/>
          <a:ext cx="1257935" cy="63817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38100</xdr:colOff>
      <xdr:row>0</xdr:row>
      <xdr:rowOff>47625</xdr:rowOff>
    </xdr:from>
    <xdr:to>
      <xdr:col>1</xdr:col>
      <xdr:colOff>28575</xdr:colOff>
      <xdr:row>0</xdr:row>
      <xdr:rowOff>498408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8215380E-54A1-44D1-B391-3A240F3C81FE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47625"/>
          <a:ext cx="819150" cy="45078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82</xdr:row>
      <xdr:rowOff>200025</xdr:rowOff>
    </xdr:from>
    <xdr:ext cx="5353050" cy="2771775"/>
    <xdr:pic>
      <xdr:nvPicPr>
        <xdr:cNvPr id="2" name="image25.png" title="Imagem">
          <a:extLst>
            <a:ext uri="{FF2B5EF4-FFF2-40B4-BE49-F238E27FC236}">
              <a16:creationId xmlns:a16="http://schemas.microsoft.com/office/drawing/2014/main" id="{AE76289D-27C4-4AA2-A485-A9205DC1EC6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33875" y="13779500"/>
          <a:ext cx="5353050" cy="2771775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266700</xdr:colOff>
      <xdr:row>83</xdr:row>
      <xdr:rowOff>9525</xdr:rowOff>
    </xdr:from>
    <xdr:ext cx="4876800" cy="3695700"/>
    <xdr:pic>
      <xdr:nvPicPr>
        <xdr:cNvPr id="3" name="image36.png" title="Imagem">
          <a:extLst>
            <a:ext uri="{FF2B5EF4-FFF2-40B4-BE49-F238E27FC236}">
              <a16:creationId xmlns:a16="http://schemas.microsoft.com/office/drawing/2014/main" id="{52305F88-70F9-441B-B3FD-0AABC3B5841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915525" y="13789025"/>
          <a:ext cx="4876800" cy="3695700"/>
        </a:xfrm>
        <a:prstGeom prst="rect">
          <a:avLst/>
        </a:prstGeom>
        <a:noFill/>
      </xdr:spPr>
    </xdr:pic>
    <xdr:clientData fLocksWithSheet="0"/>
  </xdr:oneCellAnchor>
  <xdr:oneCellAnchor>
    <xdr:from>
      <xdr:col>16</xdr:col>
      <xdr:colOff>304800</xdr:colOff>
      <xdr:row>83</xdr:row>
      <xdr:rowOff>9525</xdr:rowOff>
    </xdr:from>
    <xdr:ext cx="4419600" cy="3695700"/>
    <xdr:pic>
      <xdr:nvPicPr>
        <xdr:cNvPr id="4" name="image29.png" title="Imagem">
          <a:extLst>
            <a:ext uri="{FF2B5EF4-FFF2-40B4-BE49-F238E27FC236}">
              <a16:creationId xmlns:a16="http://schemas.microsoft.com/office/drawing/2014/main" id="{9D267C47-4C0F-4030-A2EB-00DE9395E9E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601825" y="13789025"/>
          <a:ext cx="4419600" cy="36957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285750</xdr:colOff>
      <xdr:row>182</xdr:row>
      <xdr:rowOff>180975</xdr:rowOff>
    </xdr:from>
    <xdr:ext cx="4143375" cy="2066925"/>
    <xdr:pic>
      <xdr:nvPicPr>
        <xdr:cNvPr id="5" name="image31.png" title="Imagem">
          <a:extLst>
            <a:ext uri="{FF2B5EF4-FFF2-40B4-BE49-F238E27FC236}">
              <a16:creationId xmlns:a16="http://schemas.microsoft.com/office/drawing/2014/main" id="{D2B41956-CCA0-417B-83FD-D3A185915D4A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333875" y="30200600"/>
          <a:ext cx="4143375" cy="20669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781050</xdr:colOff>
      <xdr:row>165</xdr:row>
      <xdr:rowOff>85725</xdr:rowOff>
    </xdr:from>
    <xdr:ext cx="3943350" cy="2952750"/>
    <xdr:pic>
      <xdr:nvPicPr>
        <xdr:cNvPr id="6" name="image28.png" title="Imagem">
          <a:extLst>
            <a:ext uri="{FF2B5EF4-FFF2-40B4-BE49-F238E27FC236}">
              <a16:creationId xmlns:a16="http://schemas.microsoft.com/office/drawing/2014/main" id="{640C5E31-9BB2-4CCA-BAE4-C3EADA7A5D75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72225" y="27285950"/>
          <a:ext cx="394335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438150</xdr:colOff>
      <xdr:row>182</xdr:row>
      <xdr:rowOff>180975</xdr:rowOff>
    </xdr:from>
    <xdr:ext cx="4467225" cy="3086100"/>
    <xdr:pic>
      <xdr:nvPicPr>
        <xdr:cNvPr id="7" name="image30.png" title="Imagem">
          <a:extLst>
            <a:ext uri="{FF2B5EF4-FFF2-40B4-BE49-F238E27FC236}">
              <a16:creationId xmlns:a16="http://schemas.microsoft.com/office/drawing/2014/main" id="{61F4AF27-34E1-488D-B1D4-FBE006D52A15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8934450" y="30200600"/>
          <a:ext cx="4467225" cy="308610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311150</xdr:colOff>
      <xdr:row>122</xdr:row>
      <xdr:rowOff>139700</xdr:rowOff>
    </xdr:from>
    <xdr:ext cx="8848725" cy="5105400"/>
    <xdr:pic>
      <xdr:nvPicPr>
        <xdr:cNvPr id="8" name="image32.png" title="Imagem">
          <a:extLst>
            <a:ext uri="{FF2B5EF4-FFF2-40B4-BE49-F238E27FC236}">
              <a16:creationId xmlns:a16="http://schemas.microsoft.com/office/drawing/2014/main" id="{4E3B2909-ACD4-47A0-B650-F9DEE5D15673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2903200" y="20751800"/>
          <a:ext cx="8848725" cy="510540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314325</xdr:colOff>
      <xdr:row>150</xdr:row>
      <xdr:rowOff>104775</xdr:rowOff>
    </xdr:from>
    <xdr:ext cx="8848725" cy="2257425"/>
    <xdr:pic>
      <xdr:nvPicPr>
        <xdr:cNvPr id="9" name="image27.png" title="Imagem">
          <a:extLst>
            <a:ext uri="{FF2B5EF4-FFF2-40B4-BE49-F238E27FC236}">
              <a16:creationId xmlns:a16="http://schemas.microsoft.com/office/drawing/2014/main" id="{74BE3EAD-9D31-441D-A64C-9DA9D7CD86FF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836525" y="24847550"/>
          <a:ext cx="8848725" cy="2257425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238125</xdr:colOff>
      <xdr:row>6</xdr:row>
      <xdr:rowOff>28575</xdr:rowOff>
    </xdr:from>
    <xdr:ext cx="10858500" cy="5105400"/>
    <xdr:pic>
      <xdr:nvPicPr>
        <xdr:cNvPr id="10" name="image35.png" title="Imagem">
          <a:extLst>
            <a:ext uri="{FF2B5EF4-FFF2-40B4-BE49-F238E27FC236}">
              <a16:creationId xmlns:a16="http://schemas.microsoft.com/office/drawing/2014/main" id="{12A35D8E-3AD1-444A-9128-CD5BDB483273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2760325" y="1235075"/>
          <a:ext cx="10858500" cy="5105400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1285875</xdr:colOff>
      <xdr:row>165</xdr:row>
      <xdr:rowOff>85725</xdr:rowOff>
    </xdr:from>
    <xdr:ext cx="6248400" cy="2952750"/>
    <xdr:pic>
      <xdr:nvPicPr>
        <xdr:cNvPr id="11" name="image33.png" title="Imagem">
          <a:extLst>
            <a:ext uri="{FF2B5EF4-FFF2-40B4-BE49-F238E27FC236}">
              <a16:creationId xmlns:a16="http://schemas.microsoft.com/office/drawing/2014/main" id="{51C5AD3C-5397-41DE-A991-5771ACCF783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0931525" y="27285950"/>
          <a:ext cx="6248400" cy="29527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203</xdr:row>
      <xdr:rowOff>123825</xdr:rowOff>
    </xdr:from>
    <xdr:ext cx="3943350" cy="3762375"/>
    <xdr:pic>
      <xdr:nvPicPr>
        <xdr:cNvPr id="12" name="image26.png" title="Imagem">
          <a:extLst>
            <a:ext uri="{FF2B5EF4-FFF2-40B4-BE49-F238E27FC236}">
              <a16:creationId xmlns:a16="http://schemas.microsoft.com/office/drawing/2014/main" id="{6324FC6F-D83D-4F3E-B9C7-3D7D5BAD61F7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35944175"/>
          <a:ext cx="3943350" cy="3762375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809625</xdr:colOff>
      <xdr:row>203</xdr:row>
      <xdr:rowOff>123825</xdr:rowOff>
    </xdr:from>
    <xdr:ext cx="4581525" cy="3695700"/>
    <xdr:pic>
      <xdr:nvPicPr>
        <xdr:cNvPr id="13" name="image34.png" title="Imagem">
          <a:extLst>
            <a:ext uri="{FF2B5EF4-FFF2-40B4-BE49-F238E27FC236}">
              <a16:creationId xmlns:a16="http://schemas.microsoft.com/office/drawing/2014/main" id="{6A1A5B5F-5273-42B5-A541-7E1CB8EF85D3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4025900" y="35944175"/>
          <a:ext cx="4581525" cy="36957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231</xdr:row>
      <xdr:rowOff>0</xdr:rowOff>
    </xdr:from>
    <xdr:ext cx="4876800" cy="3810000"/>
    <xdr:pic>
      <xdr:nvPicPr>
        <xdr:cNvPr id="14" name="image23.png" title="Imagem">
          <a:extLst>
            <a:ext uri="{FF2B5EF4-FFF2-40B4-BE49-F238E27FC236}">
              <a16:creationId xmlns:a16="http://schemas.microsoft.com/office/drawing/2014/main" id="{AD21B7B5-516F-4B6B-BC18-29262E41CBD1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41157525"/>
          <a:ext cx="4876800" cy="381000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1</xdr:colOff>
      <xdr:row>231</xdr:row>
      <xdr:rowOff>0</xdr:rowOff>
    </xdr:from>
    <xdr:to>
      <xdr:col>14</xdr:col>
      <xdr:colOff>304801</xdr:colOff>
      <xdr:row>251</xdr:row>
      <xdr:rowOff>30948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8A2DB1BA-F88B-4CC6-9DCD-D1A8C34A71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48576" y="41157525"/>
          <a:ext cx="5181600" cy="3840948"/>
        </a:xfrm>
        <a:prstGeom prst="rect">
          <a:avLst/>
        </a:prstGeom>
      </xdr:spPr>
    </xdr:pic>
    <xdr:clientData/>
  </xdr:twoCellAnchor>
  <xdr:oneCellAnchor>
    <xdr:from>
      <xdr:col>12</xdr:col>
      <xdr:colOff>1470660</xdr:colOff>
      <xdr:row>0</xdr:row>
      <xdr:rowOff>0</xdr:rowOff>
    </xdr:from>
    <xdr:ext cx="990600" cy="361950"/>
    <xdr:pic>
      <xdr:nvPicPr>
        <xdr:cNvPr id="17" name="image2.png" title="Imagem">
          <a:extLst>
            <a:ext uri="{FF2B5EF4-FFF2-40B4-BE49-F238E27FC236}">
              <a16:creationId xmlns:a16="http://schemas.microsoft.com/office/drawing/2014/main" id="{8B9C103D-6266-4B1D-AF95-1985AD315C42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1122660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259</xdr:row>
      <xdr:rowOff>85725</xdr:rowOff>
    </xdr:from>
    <xdr:to>
      <xdr:col>8</xdr:col>
      <xdr:colOff>535819</xdr:colOff>
      <xdr:row>289</xdr:row>
      <xdr:rowOff>77143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F8DE4128-A4E2-AA73-2E54-10E3D7E2F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47615475"/>
          <a:ext cx="6193669" cy="5706418"/>
        </a:xfrm>
        <a:prstGeom prst="rect">
          <a:avLst/>
        </a:prstGeom>
      </xdr:spPr>
    </xdr:pic>
    <xdr:clientData/>
  </xdr:twoCellAnchor>
  <xdr:twoCellAnchor editAs="oneCell">
    <xdr:from>
      <xdr:col>9</xdr:col>
      <xdr:colOff>809624</xdr:colOff>
      <xdr:row>257</xdr:row>
      <xdr:rowOff>161924</xdr:rowOff>
    </xdr:from>
    <xdr:to>
      <xdr:col>15</xdr:col>
      <xdr:colOff>201151</xdr:colOff>
      <xdr:row>272</xdr:row>
      <xdr:rowOff>139700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4572DCE0-479F-7292-C224-91B87EC6C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410449" y="45177074"/>
          <a:ext cx="6271752" cy="2943226"/>
        </a:xfrm>
        <a:prstGeom prst="rect">
          <a:avLst/>
        </a:prstGeom>
      </xdr:spPr>
    </xdr:pic>
    <xdr:clientData/>
  </xdr:twoCellAnchor>
  <xdr:twoCellAnchor editAs="oneCell">
    <xdr:from>
      <xdr:col>9</xdr:col>
      <xdr:colOff>796925</xdr:colOff>
      <xdr:row>273</xdr:row>
      <xdr:rowOff>125779</xdr:rowOff>
    </xdr:from>
    <xdr:to>
      <xdr:col>15</xdr:col>
      <xdr:colOff>168275</xdr:colOff>
      <xdr:row>288</xdr:row>
      <xdr:rowOff>155160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76A6D716-9DE8-BE49-EB1D-8CF6EBDE8B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397750" y="48188929"/>
          <a:ext cx="6248400" cy="28868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1</xdr:row>
      <xdr:rowOff>285683</xdr:rowOff>
    </xdr:to>
    <xdr:pic>
      <xdr:nvPicPr>
        <xdr:cNvPr id="21" name="Imagem 4">
          <a:extLst>
            <a:ext uri="{FF2B5EF4-FFF2-40B4-BE49-F238E27FC236}">
              <a16:creationId xmlns:a16="http://schemas.microsoft.com/office/drawing/2014/main" id="{2BA208A3-3804-45F4-ACE3-62CC5AD543F6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1470660</xdr:colOff>
      <xdr:row>0</xdr:row>
      <xdr:rowOff>0</xdr:rowOff>
    </xdr:from>
    <xdr:ext cx="990600" cy="361950"/>
    <xdr:pic>
      <xdr:nvPicPr>
        <xdr:cNvPr id="17" name="image2.png" title="Imagem">
          <a:extLst>
            <a:ext uri="{FF2B5EF4-FFF2-40B4-BE49-F238E27FC236}">
              <a16:creationId xmlns:a16="http://schemas.microsoft.com/office/drawing/2014/main" id="{1AAEB572-9BFB-440E-A6E0-A10D633B42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189335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1</xdr:row>
      <xdr:rowOff>285683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BB9F8E48-82C8-4FE3-BBBA-B5B765158960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12</xdr:row>
      <xdr:rowOff>20410</xdr:rowOff>
    </xdr:from>
    <xdr:ext cx="8220075" cy="4752975"/>
    <xdr:pic>
      <xdr:nvPicPr>
        <xdr:cNvPr id="2" name="image40.png" title="Imagem">
          <a:extLst>
            <a:ext uri="{FF2B5EF4-FFF2-40B4-BE49-F238E27FC236}">
              <a16:creationId xmlns:a16="http://schemas.microsoft.com/office/drawing/2014/main" id="{5B95A421-D789-4027-94E4-B81191DAA0C6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478767"/>
          <a:ext cx="8220075" cy="475297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403860</xdr:colOff>
      <xdr:row>8</xdr:row>
      <xdr:rowOff>144780</xdr:rowOff>
    </xdr:from>
    <xdr:ext cx="5267325" cy="2171700"/>
    <xdr:pic>
      <xdr:nvPicPr>
        <xdr:cNvPr id="3" name="image39.png" title="Imagem">
          <a:extLst>
            <a:ext uri="{FF2B5EF4-FFF2-40B4-BE49-F238E27FC236}">
              <a16:creationId xmlns:a16="http://schemas.microsoft.com/office/drawing/2014/main" id="{201D849C-1942-45CF-8EB3-A6F023F5FEE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265285" y="1837055"/>
          <a:ext cx="5267325" cy="21717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39</xdr:row>
      <xdr:rowOff>19955</xdr:rowOff>
    </xdr:from>
    <xdr:ext cx="9848850" cy="5286375"/>
    <xdr:pic>
      <xdr:nvPicPr>
        <xdr:cNvPr id="4" name="image37.png" title="Imagem">
          <a:extLst>
            <a:ext uri="{FF2B5EF4-FFF2-40B4-BE49-F238E27FC236}">
              <a16:creationId xmlns:a16="http://schemas.microsoft.com/office/drawing/2014/main" id="{F06614D5-5A03-4D39-A15C-FD7151A5248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7848598"/>
          <a:ext cx="9848850" cy="5286375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304800</xdr:colOff>
      <xdr:row>0</xdr:row>
      <xdr:rowOff>0</xdr:rowOff>
    </xdr:from>
    <xdr:ext cx="990600" cy="361950"/>
    <xdr:pic>
      <xdr:nvPicPr>
        <xdr:cNvPr id="6" name="image2.png" title="Imagem">
          <a:extLst>
            <a:ext uri="{FF2B5EF4-FFF2-40B4-BE49-F238E27FC236}">
              <a16:creationId xmlns:a16="http://schemas.microsoft.com/office/drawing/2014/main" id="{A1AF1B68-CC60-4B03-920D-B113E2B82675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934700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1</xdr:row>
      <xdr:rowOff>285683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id="{1D71F8F6-233C-486D-9090-017BFFF72A50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196850</xdr:colOff>
      <xdr:row>9</xdr:row>
      <xdr:rowOff>53976</xdr:rowOff>
    </xdr:from>
    <xdr:ext cx="2206625" cy="2159000"/>
    <xdr:pic>
      <xdr:nvPicPr>
        <xdr:cNvPr id="2" name="image41.png" title="Imagem">
          <a:extLst>
            <a:ext uri="{FF2B5EF4-FFF2-40B4-BE49-F238E27FC236}">
              <a16:creationId xmlns:a16="http://schemas.microsoft.com/office/drawing/2014/main" id="{A362AD38-0429-472E-9CFC-3A9FF3EB7B9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01888" y="1958976"/>
          <a:ext cx="2206625" cy="2159000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906780</xdr:colOff>
      <xdr:row>0</xdr:row>
      <xdr:rowOff>60960</xdr:rowOff>
    </xdr:from>
    <xdr:ext cx="990600" cy="361950"/>
    <xdr:pic>
      <xdr:nvPicPr>
        <xdr:cNvPr id="5" name="image2.png" title="Imagem">
          <a:extLst>
            <a:ext uri="{FF2B5EF4-FFF2-40B4-BE49-F238E27FC236}">
              <a16:creationId xmlns:a16="http://schemas.microsoft.com/office/drawing/2014/main" id="{5B864893-A8B8-4CDC-B4A6-0C4D1FB3BF5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95205" y="64135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11</xdr:col>
      <xdr:colOff>884708</xdr:colOff>
      <xdr:row>10</xdr:row>
      <xdr:rowOff>35309</xdr:rowOff>
    </xdr:from>
    <xdr:to>
      <xdr:col>13</xdr:col>
      <xdr:colOff>1011115</xdr:colOff>
      <xdr:row>21</xdr:row>
      <xdr:rowOff>17128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8859F6AF-45C9-A1B4-B882-31903E60F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124708" y="2216534"/>
          <a:ext cx="2145707" cy="1972544"/>
        </a:xfrm>
        <a:prstGeom prst="rect">
          <a:avLst/>
        </a:prstGeom>
      </xdr:spPr>
    </xdr:pic>
    <xdr:clientData/>
  </xdr:twoCellAnchor>
  <xdr:twoCellAnchor editAs="oneCell">
    <xdr:from>
      <xdr:col>7</xdr:col>
      <xdr:colOff>292100</xdr:colOff>
      <xdr:row>22</xdr:row>
      <xdr:rowOff>185842</xdr:rowOff>
    </xdr:from>
    <xdr:to>
      <xdr:col>11</xdr:col>
      <xdr:colOff>592503</xdr:colOff>
      <xdr:row>27</xdr:row>
      <xdr:rowOff>30053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B930B7A-A35F-9B7F-6AC0-EE2C697FD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49383" y="4509364"/>
          <a:ext cx="3406381" cy="924125"/>
        </a:xfrm>
        <a:prstGeom prst="rect">
          <a:avLst/>
        </a:prstGeom>
      </xdr:spPr>
    </xdr:pic>
    <xdr:clientData/>
  </xdr:twoCellAnchor>
  <xdr:twoCellAnchor editAs="oneCell">
    <xdr:from>
      <xdr:col>11</xdr:col>
      <xdr:colOff>888753</xdr:colOff>
      <xdr:row>22</xdr:row>
      <xdr:rowOff>176739</xdr:rowOff>
    </xdr:from>
    <xdr:to>
      <xdr:col>14</xdr:col>
      <xdr:colOff>753695</xdr:colOff>
      <xdr:row>27</xdr:row>
      <xdr:rowOff>46987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065BD58-1EA5-E9A3-ADE7-BF5C1289C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052014" y="4500261"/>
          <a:ext cx="2976028" cy="943812"/>
        </a:xfrm>
        <a:prstGeom prst="rect">
          <a:avLst/>
        </a:prstGeom>
      </xdr:spPr>
    </xdr:pic>
    <xdr:clientData/>
  </xdr:twoCellAnchor>
  <xdr:twoCellAnchor editAs="oneCell">
    <xdr:from>
      <xdr:col>11</xdr:col>
      <xdr:colOff>95249</xdr:colOff>
      <xdr:row>32</xdr:row>
      <xdr:rowOff>8306</xdr:rowOff>
    </xdr:from>
    <xdr:to>
      <xdr:col>13</xdr:col>
      <xdr:colOff>563694</xdr:colOff>
      <xdr:row>36</xdr:row>
      <xdr:rowOff>206375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53B20790-0F7E-C079-8A6A-BDEB03824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06903" y="5415575"/>
          <a:ext cx="2484326" cy="936867"/>
        </a:xfrm>
        <a:prstGeom prst="rect">
          <a:avLst/>
        </a:prstGeom>
      </xdr:spPr>
    </xdr:pic>
    <xdr:clientData/>
  </xdr:twoCellAnchor>
  <xdr:twoCellAnchor editAs="oneCell">
    <xdr:from>
      <xdr:col>7</xdr:col>
      <xdr:colOff>574675</xdr:colOff>
      <xdr:row>42</xdr:row>
      <xdr:rowOff>89646</xdr:rowOff>
    </xdr:from>
    <xdr:to>
      <xdr:col>12</xdr:col>
      <xdr:colOff>1040839</xdr:colOff>
      <xdr:row>45</xdr:row>
      <xdr:rowOff>115304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21C2EB82-44E7-E99E-1000-E29C30AD6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634881" y="8191499"/>
          <a:ext cx="4520826" cy="574746"/>
        </a:xfrm>
        <a:prstGeom prst="rect">
          <a:avLst/>
        </a:prstGeom>
      </xdr:spPr>
    </xdr:pic>
    <xdr:clientData/>
  </xdr:twoCellAnchor>
  <xdr:twoCellAnchor editAs="oneCell">
    <xdr:from>
      <xdr:col>7</xdr:col>
      <xdr:colOff>608293</xdr:colOff>
      <xdr:row>45</xdr:row>
      <xdr:rowOff>123185</xdr:rowOff>
    </xdr:from>
    <xdr:to>
      <xdr:col>12</xdr:col>
      <xdr:colOff>1008529</xdr:colOff>
      <xdr:row>47</xdr:row>
      <xdr:rowOff>124369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737BDECF-0886-A8B0-60F6-6ECA1D148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668499" y="8774126"/>
          <a:ext cx="4423148" cy="609477"/>
        </a:xfrm>
        <a:prstGeom prst="rect">
          <a:avLst/>
        </a:prstGeom>
      </xdr:spPr>
    </xdr:pic>
    <xdr:clientData/>
  </xdr:twoCellAnchor>
  <xdr:twoCellAnchor editAs="oneCell">
    <xdr:from>
      <xdr:col>7</xdr:col>
      <xdr:colOff>597088</xdr:colOff>
      <xdr:row>48</xdr:row>
      <xdr:rowOff>56031</xdr:rowOff>
    </xdr:from>
    <xdr:to>
      <xdr:col>12</xdr:col>
      <xdr:colOff>1030942</xdr:colOff>
      <xdr:row>51</xdr:row>
      <xdr:rowOff>38157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5486204A-5649-B6B7-9922-9DE2C0480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657294" y="9468972"/>
          <a:ext cx="4456766" cy="531214"/>
        </a:xfrm>
        <a:prstGeom prst="rect">
          <a:avLst/>
        </a:prstGeom>
      </xdr:spPr>
    </xdr:pic>
    <xdr:clientData/>
  </xdr:twoCellAnchor>
  <xdr:twoCellAnchor editAs="oneCell">
    <xdr:from>
      <xdr:col>7</xdr:col>
      <xdr:colOff>409575</xdr:colOff>
      <xdr:row>54</xdr:row>
      <xdr:rowOff>95250</xdr:rowOff>
    </xdr:from>
    <xdr:to>
      <xdr:col>16</xdr:col>
      <xdr:colOff>330200</xdr:colOff>
      <xdr:row>75</xdr:row>
      <xdr:rowOff>125351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89045F61-DEB1-87D2-C598-2AD84D609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44425" y="10829925"/>
          <a:ext cx="7769225" cy="303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692150</xdr:colOff>
      <xdr:row>0</xdr:row>
      <xdr:rowOff>450783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CB80BE20-1262-4750-9E23-B1DFF4095F5A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268756</xdr:colOff>
      <xdr:row>0</xdr:row>
      <xdr:rowOff>659589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182B9319-CA70-4B66-857F-EC552506724C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6481" cy="653239"/>
        </a:xfrm>
        <a:prstGeom prst="rect">
          <a:avLst/>
        </a:prstGeom>
      </xdr:spPr>
    </xdr:pic>
    <xdr:clientData/>
  </xdr:twoCellAnchor>
  <xdr:twoCellAnchor editAs="oneCell">
    <xdr:from>
      <xdr:col>14</xdr:col>
      <xdr:colOff>597648</xdr:colOff>
      <xdr:row>0</xdr:row>
      <xdr:rowOff>59951</xdr:rowOff>
    </xdr:from>
    <xdr:to>
      <xdr:col>16</xdr:col>
      <xdr:colOff>380142</xdr:colOff>
      <xdr:row>0</xdr:row>
      <xdr:rowOff>1040279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6255F47D-DB55-4625-8F67-0016D5519CEE}"/>
            </a:ext>
            <a:ext uri="{147F2762-F138-4A5C-976F-8EAC2B608ADB}">
              <a16:predDERef xmlns:a16="http://schemas.microsoft.com/office/drawing/2014/main" pred="{2393CB2D-DDD7-4D4E-8AA7-FD1A26FCB3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87698" y="59951"/>
          <a:ext cx="1341419" cy="980328"/>
        </a:xfrm>
        <a:prstGeom prst="rect">
          <a:avLst/>
        </a:prstGeom>
        <a:noFill/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304800</xdr:colOff>
      <xdr:row>0</xdr:row>
      <xdr:rowOff>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E4735638-030A-4E46-AC38-261167688F60}"/>
            </a:ext>
            <a:ext uri="{147F2762-F138-4A5C-976F-8EAC2B608ADB}">
              <a16:predDERef xmlns:a16="http://schemas.microsoft.com/office/drawing/2014/main" pred="{24D52BF3-4C3B-4D1B-BD7B-B2ECBCAC614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00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447608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800DDE71-3A71-4F25-AAB8-47C955D92907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00175" cy="495300"/>
    <xdr:pic>
      <xdr:nvPicPr>
        <xdr:cNvPr id="2" name="image1.jpg">
          <a:extLst>
            <a:ext uri="{FF2B5EF4-FFF2-40B4-BE49-F238E27FC236}">
              <a16:creationId xmlns:a16="http://schemas.microsoft.com/office/drawing/2014/main" id="{5EBC6F03-3A2D-4484-954A-815EECFA891F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00175" cy="495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365760</xdr:colOff>
      <xdr:row>0</xdr:row>
      <xdr:rowOff>76200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465B8E89-C13C-4218-B7E8-AA973AEDDFE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722235" y="76200"/>
          <a:ext cx="990600" cy="361950"/>
        </a:xfrm>
        <a:prstGeom prst="rect">
          <a:avLst/>
        </a:prstGeom>
        <a:noFill/>
      </xdr:spPr>
    </xdr:pic>
    <xdr:clientData fLocksWithSheet="0"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99060</xdr:colOff>
      <xdr:row>0</xdr:row>
      <xdr:rowOff>7620</xdr:rowOff>
    </xdr:from>
    <xdr:ext cx="1400175" cy="495300"/>
    <xdr:pic>
      <xdr:nvPicPr>
        <xdr:cNvPr id="2" name="image1.jpg">
          <a:extLst>
            <a:ext uri="{FF2B5EF4-FFF2-40B4-BE49-F238E27FC236}">
              <a16:creationId xmlns:a16="http://schemas.microsoft.com/office/drawing/2014/main" id="{1C5C7696-544E-4FC3-964A-24522B493927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2235" y="10795"/>
          <a:ext cx="1400175" cy="495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312420</xdr:colOff>
      <xdr:row>0</xdr:row>
      <xdr:rowOff>91440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C44278FE-2758-4960-8563-5E799AF01F2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535545" y="88265"/>
          <a:ext cx="990600" cy="361950"/>
        </a:xfrm>
        <a:prstGeom prst="rect">
          <a:avLst/>
        </a:prstGeom>
        <a:noFill/>
      </xdr:spPr>
    </xdr:pic>
    <xdr:clientData fLocksWithSheet="0"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</xdr:colOff>
      <xdr:row>0</xdr:row>
      <xdr:rowOff>0</xdr:rowOff>
    </xdr:from>
    <xdr:ext cx="1400175" cy="495300"/>
    <xdr:pic>
      <xdr:nvPicPr>
        <xdr:cNvPr id="2" name="image1.jpg">
          <a:extLst>
            <a:ext uri="{FF2B5EF4-FFF2-40B4-BE49-F238E27FC236}">
              <a16:creationId xmlns:a16="http://schemas.microsoft.com/office/drawing/2014/main" id="{CD007B3B-6276-4370-BA3B-F0742B2D88F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0"/>
          <a:ext cx="1400175" cy="49530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472440</xdr:colOff>
      <xdr:row>0</xdr:row>
      <xdr:rowOff>30480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3870D39F-C340-4318-949D-54D5EDB9A025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127240" y="27305"/>
          <a:ext cx="990600" cy="361950"/>
        </a:xfrm>
        <a:prstGeom prst="rect">
          <a:avLst/>
        </a:prstGeom>
        <a:noFill/>
      </xdr:spPr>
    </xdr:pic>
    <xdr:clientData fLocksWithSheet="0"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68580</xdr:colOff>
      <xdr:row>0</xdr:row>
      <xdr:rowOff>0</xdr:rowOff>
    </xdr:from>
    <xdr:ext cx="1400175" cy="495300"/>
    <xdr:pic>
      <xdr:nvPicPr>
        <xdr:cNvPr id="2" name="image1.jpg">
          <a:extLst>
            <a:ext uri="{FF2B5EF4-FFF2-40B4-BE49-F238E27FC236}">
              <a16:creationId xmlns:a16="http://schemas.microsoft.com/office/drawing/2014/main" id="{2EAD1624-954A-4101-866E-73CEFEF7AB9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405" y="0"/>
          <a:ext cx="1400175" cy="495300"/>
        </a:xfrm>
        <a:prstGeom prst="rect">
          <a:avLst/>
        </a:prstGeom>
        <a:noFill/>
      </xdr:spPr>
    </xdr:pic>
    <xdr:clientData fLocksWithSheet="0"/>
  </xdr:oneCellAnchor>
  <xdr:oneCellAnchor>
    <xdr:from>
      <xdr:col>5</xdr:col>
      <xdr:colOff>91440</xdr:colOff>
      <xdr:row>0</xdr:row>
      <xdr:rowOff>76200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3BDD0DEB-B69E-4BF4-AF09-2F0CB4F9A79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0740" y="76200"/>
          <a:ext cx="990600" cy="361950"/>
        </a:xfrm>
        <a:prstGeom prst="rect">
          <a:avLst/>
        </a:prstGeom>
        <a:noFill/>
      </xdr:spPr>
    </xdr:pic>
    <xdr:clientData fLocksWithSheet="0"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304800</xdr:colOff>
      <xdr:row>0</xdr:row>
      <xdr:rowOff>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137683EE-430F-40A5-B9D6-03B1BE741C99}"/>
            </a:ext>
            <a:ext uri="{147F2762-F138-4A5C-976F-8EAC2B608ADB}">
              <a16:predDERef xmlns:a16="http://schemas.microsoft.com/office/drawing/2014/main" pred="{CDBE9B88-CA8F-461E-981B-BF0FAF12B21E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544925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447608</xdr:rowOff>
    </xdr:to>
    <xdr:pic>
      <xdr:nvPicPr>
        <xdr:cNvPr id="4" name="Imagem 4">
          <a:extLst>
            <a:ext uri="{FF2B5EF4-FFF2-40B4-BE49-F238E27FC236}">
              <a16:creationId xmlns:a16="http://schemas.microsoft.com/office/drawing/2014/main" id="{EF33F513-E25D-47A6-89AD-FC779A445CFE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833718</xdr:colOff>
      <xdr:row>0</xdr:row>
      <xdr:rowOff>44823</xdr:rowOff>
    </xdr:from>
    <xdr:ext cx="990600" cy="361950"/>
    <xdr:pic>
      <xdr:nvPicPr>
        <xdr:cNvPr id="4" name="image2.png" title="Imagem">
          <a:extLst>
            <a:ext uri="{FF2B5EF4-FFF2-40B4-BE49-F238E27FC236}">
              <a16:creationId xmlns:a16="http://schemas.microsoft.com/office/drawing/2014/main" id="{AC7C1D56-4487-49EE-85D8-41AF3E98589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146618" y="47998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82</xdr:row>
      <xdr:rowOff>0</xdr:rowOff>
    </xdr:from>
    <xdr:to>
      <xdr:col>8</xdr:col>
      <xdr:colOff>370168</xdr:colOff>
      <xdr:row>102</xdr:row>
      <xdr:rowOff>67437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F716AE2-940B-BCED-4418-C36512E3B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766676"/>
          <a:ext cx="7769225" cy="387426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450783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97279F23-ABDA-44D3-8DED-97B0605E75AC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50783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0</xdr:row>
      <xdr:rowOff>38102</xdr:rowOff>
    </xdr:from>
    <xdr:to>
      <xdr:col>1</xdr:col>
      <xdr:colOff>225426</xdr:colOff>
      <xdr:row>0</xdr:row>
      <xdr:rowOff>654051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61E100D0-7B36-41EB-BC34-F1A7EF7CC5FE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6" y="38102"/>
          <a:ext cx="1000125" cy="619124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0</xdr:row>
      <xdr:rowOff>0</xdr:rowOff>
    </xdr:from>
    <xdr:to>
      <xdr:col>12</xdr:col>
      <xdr:colOff>302260</xdr:colOff>
      <xdr:row>0</xdr:row>
      <xdr:rowOff>884670</xdr:rowOff>
    </xdr:to>
    <xdr:pic>
      <xdr:nvPicPr>
        <xdr:cNvPr id="3" name="Imagem 5">
          <a:extLst>
            <a:ext uri="{FF2B5EF4-FFF2-40B4-BE49-F238E27FC236}">
              <a16:creationId xmlns:a16="http://schemas.microsoft.com/office/drawing/2014/main" id="{2DBD69AB-BB4A-4C5B-8B29-993D684481E2}"/>
            </a:ext>
            <a:ext uri="{147F2762-F138-4A5C-976F-8EAC2B608ADB}">
              <a16:predDERef xmlns:a16="http://schemas.microsoft.com/office/drawing/2014/main" pred="{2393CB2D-DDD7-4D4E-8AA7-FD1A26FCB37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525375" y="0"/>
          <a:ext cx="1362710" cy="88149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39</xdr:row>
      <xdr:rowOff>57728</xdr:rowOff>
    </xdr:from>
    <xdr:to>
      <xdr:col>2</xdr:col>
      <xdr:colOff>638503</xdr:colOff>
      <xdr:row>44</xdr:row>
      <xdr:rowOff>143578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5CAFF3E-DF8E-4EED-A526-172D4EB02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7696778"/>
          <a:ext cx="2349828" cy="8923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304800</xdr:colOff>
      <xdr:row>0</xdr:row>
      <xdr:rowOff>0</xdr:rowOff>
    </xdr:from>
    <xdr:ext cx="990600" cy="361950"/>
    <xdr:pic>
      <xdr:nvPicPr>
        <xdr:cNvPr id="6" name="image2.png" title="Imagem">
          <a:extLst>
            <a:ext uri="{FF2B5EF4-FFF2-40B4-BE49-F238E27FC236}">
              <a16:creationId xmlns:a16="http://schemas.microsoft.com/office/drawing/2014/main" id="{5FCB1C74-10E3-487E-8A9A-BED4FB99601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934700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150812</xdr:colOff>
      <xdr:row>6</xdr:row>
      <xdr:rowOff>88901</xdr:rowOff>
    </xdr:from>
    <xdr:to>
      <xdr:col>13</xdr:col>
      <xdr:colOff>20636</xdr:colOff>
      <xdr:row>15</xdr:row>
      <xdr:rowOff>6797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157F5D54-5D1B-E41C-97C0-A92349F75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86437" y="1398589"/>
          <a:ext cx="2536825" cy="1708596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6</xdr:row>
      <xdr:rowOff>0</xdr:rowOff>
    </xdr:from>
    <xdr:to>
      <xdr:col>15</xdr:col>
      <xdr:colOff>711201</xdr:colOff>
      <xdr:row>15</xdr:row>
      <xdr:rowOff>7040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235171E0-ABB9-8573-DB16-181075708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02625" y="1309688"/>
          <a:ext cx="2492375" cy="1804090"/>
        </a:xfrm>
        <a:prstGeom prst="rect">
          <a:avLst/>
        </a:prstGeom>
      </xdr:spPr>
    </xdr:pic>
    <xdr:clientData/>
  </xdr:twoCellAnchor>
  <xdr:twoCellAnchor editAs="oneCell">
    <xdr:from>
      <xdr:col>15</xdr:col>
      <xdr:colOff>693738</xdr:colOff>
      <xdr:row>5</xdr:row>
      <xdr:rowOff>174625</xdr:rowOff>
    </xdr:from>
    <xdr:to>
      <xdr:col>18</xdr:col>
      <xdr:colOff>10071</xdr:colOff>
      <xdr:row>15</xdr:row>
      <xdr:rowOff>15875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83739221-387F-93A9-7BDA-44F59545A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74363" y="1293813"/>
          <a:ext cx="1983333" cy="182562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6</xdr:row>
      <xdr:rowOff>0</xdr:rowOff>
    </xdr:from>
    <xdr:to>
      <xdr:col>20</xdr:col>
      <xdr:colOff>145676</xdr:colOff>
      <xdr:row>15</xdr:row>
      <xdr:rowOff>780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8BD7FDB-9913-1076-7B38-70CE121FC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707471" y="1311088"/>
          <a:ext cx="1916205" cy="1793721"/>
        </a:xfrm>
        <a:prstGeom prst="rect">
          <a:avLst/>
        </a:prstGeom>
      </xdr:spPr>
    </xdr:pic>
    <xdr:clientData/>
  </xdr:twoCellAnchor>
  <xdr:twoCellAnchor editAs="oneCell">
    <xdr:from>
      <xdr:col>10</xdr:col>
      <xdr:colOff>33131</xdr:colOff>
      <xdr:row>15</xdr:row>
      <xdr:rowOff>0</xdr:rowOff>
    </xdr:from>
    <xdr:to>
      <xdr:col>13</xdr:col>
      <xdr:colOff>55111</xdr:colOff>
      <xdr:row>27</xdr:row>
      <xdr:rowOff>66084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8209943A-A03D-4BA1-B22E-AC1266F83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65305" y="3105978"/>
          <a:ext cx="2680698" cy="2352084"/>
        </a:xfrm>
        <a:prstGeom prst="rect">
          <a:avLst/>
        </a:prstGeom>
      </xdr:spPr>
    </xdr:pic>
    <xdr:clientData/>
  </xdr:twoCellAnchor>
  <xdr:twoCellAnchor editAs="oneCell">
    <xdr:from>
      <xdr:col>13</xdr:col>
      <xdr:colOff>31744</xdr:colOff>
      <xdr:row>15</xdr:row>
      <xdr:rowOff>29957</xdr:rowOff>
    </xdr:from>
    <xdr:to>
      <xdr:col>15</xdr:col>
      <xdr:colOff>505512</xdr:colOff>
      <xdr:row>24</xdr:row>
      <xdr:rowOff>173935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6315C0AC-1549-0F61-F568-3480AE92C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113874" y="3135935"/>
          <a:ext cx="2239896" cy="1858478"/>
        </a:xfrm>
        <a:prstGeom prst="rect">
          <a:avLst/>
        </a:prstGeom>
      </xdr:spPr>
    </xdr:pic>
    <xdr:clientData/>
  </xdr:twoCellAnchor>
  <xdr:twoCellAnchor editAs="oneCell">
    <xdr:from>
      <xdr:col>15</xdr:col>
      <xdr:colOff>437047</xdr:colOff>
      <xdr:row>15</xdr:row>
      <xdr:rowOff>16566</xdr:rowOff>
    </xdr:from>
    <xdr:to>
      <xdr:col>18</xdr:col>
      <xdr:colOff>752269</xdr:colOff>
      <xdr:row>27</xdr:row>
      <xdr:rowOff>49697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BF8C8A6D-3C13-F17C-883D-15BA5344C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500417" y="3122544"/>
          <a:ext cx="2977114" cy="2315956"/>
        </a:xfrm>
        <a:prstGeom prst="rect">
          <a:avLst/>
        </a:prstGeom>
      </xdr:spPr>
    </xdr:pic>
    <xdr:clientData/>
  </xdr:twoCellAnchor>
  <xdr:twoCellAnchor editAs="oneCell">
    <xdr:from>
      <xdr:col>18</xdr:col>
      <xdr:colOff>714237</xdr:colOff>
      <xdr:row>15</xdr:row>
      <xdr:rowOff>38237</xdr:rowOff>
    </xdr:from>
    <xdr:to>
      <xdr:col>22</xdr:col>
      <xdr:colOff>351044</xdr:colOff>
      <xdr:row>27</xdr:row>
      <xdr:rowOff>20903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626EE270-F50C-7758-78E1-E429EAC52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436324" y="3144215"/>
          <a:ext cx="3178589" cy="2268666"/>
        </a:xfrm>
        <a:prstGeom prst="rect">
          <a:avLst/>
        </a:prstGeom>
      </xdr:spPr>
    </xdr:pic>
    <xdr:clientData/>
  </xdr:twoCellAnchor>
  <xdr:twoCellAnchor editAs="oneCell">
    <xdr:from>
      <xdr:col>10</xdr:col>
      <xdr:colOff>29956</xdr:colOff>
      <xdr:row>27</xdr:row>
      <xdr:rowOff>66261</xdr:rowOff>
    </xdr:from>
    <xdr:to>
      <xdr:col>13</xdr:col>
      <xdr:colOff>57978</xdr:colOff>
      <xdr:row>37</xdr:row>
      <xdr:rowOff>121125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673E4392-3677-C151-FD55-71C6B67B8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662130" y="5458239"/>
          <a:ext cx="2686740" cy="1959864"/>
        </a:xfrm>
        <a:prstGeom prst="rect">
          <a:avLst/>
        </a:prstGeom>
      </xdr:spPr>
    </xdr:pic>
    <xdr:clientData/>
  </xdr:twoCellAnchor>
  <xdr:twoCellAnchor editAs="oneCell">
    <xdr:from>
      <xdr:col>13</xdr:col>
      <xdr:colOff>1</xdr:colOff>
      <xdr:row>28</xdr:row>
      <xdr:rowOff>0</xdr:rowOff>
    </xdr:from>
    <xdr:to>
      <xdr:col>17</xdr:col>
      <xdr:colOff>38323</xdr:colOff>
      <xdr:row>37</xdr:row>
      <xdr:rowOff>115957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4A12108B-2C0F-375E-0A71-20284625A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290892" y="5582478"/>
          <a:ext cx="3583278" cy="1830457"/>
        </a:xfrm>
        <a:prstGeom prst="rect">
          <a:avLst/>
        </a:prstGeom>
      </xdr:spPr>
    </xdr:pic>
    <xdr:clientData/>
  </xdr:twoCellAnchor>
  <xdr:twoCellAnchor editAs="oneCell">
    <xdr:from>
      <xdr:col>17</xdr:col>
      <xdr:colOff>99392</xdr:colOff>
      <xdr:row>27</xdr:row>
      <xdr:rowOff>74543</xdr:rowOff>
    </xdr:from>
    <xdr:to>
      <xdr:col>20</xdr:col>
      <xdr:colOff>588066</xdr:colOff>
      <xdr:row>38</xdr:row>
      <xdr:rowOff>2392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F950826F-E788-153D-3F22-FEF6B7EB2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935240" y="5466521"/>
          <a:ext cx="3147391" cy="2023349"/>
        </a:xfrm>
        <a:prstGeom prst="rect">
          <a:avLst/>
        </a:prstGeom>
      </xdr:spPr>
    </xdr:pic>
    <xdr:clientData/>
  </xdr:twoCellAnchor>
  <xdr:twoCellAnchor editAs="oneCell">
    <xdr:from>
      <xdr:col>20</xdr:col>
      <xdr:colOff>710372</xdr:colOff>
      <xdr:row>27</xdr:row>
      <xdr:rowOff>51629</xdr:rowOff>
    </xdr:from>
    <xdr:to>
      <xdr:col>24</xdr:col>
      <xdr:colOff>49695</xdr:colOff>
      <xdr:row>37</xdr:row>
      <xdr:rowOff>124573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D85EB502-879D-ACF1-611C-AB5B35126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5204937" y="5443607"/>
          <a:ext cx="2887455" cy="1974769"/>
        </a:xfrm>
        <a:prstGeom prst="rect">
          <a:avLst/>
        </a:prstGeom>
      </xdr:spPr>
    </xdr:pic>
    <xdr:clientData/>
  </xdr:twoCellAnchor>
  <xdr:twoCellAnchor editAs="oneCell">
    <xdr:from>
      <xdr:col>10</xdr:col>
      <xdr:colOff>74544</xdr:colOff>
      <xdr:row>37</xdr:row>
      <xdr:rowOff>157369</xdr:rowOff>
    </xdr:from>
    <xdr:to>
      <xdr:col>13</xdr:col>
      <xdr:colOff>37814</xdr:colOff>
      <xdr:row>46</xdr:row>
      <xdr:rowOff>143979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F97A2FC3-3F90-206D-D2DF-187E6D6909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706718" y="7454347"/>
          <a:ext cx="2621988" cy="1697935"/>
        </a:xfrm>
        <a:prstGeom prst="rect">
          <a:avLst/>
        </a:prstGeom>
      </xdr:spPr>
    </xdr:pic>
    <xdr:clientData/>
  </xdr:twoCellAnchor>
  <xdr:twoCellAnchor editAs="oneCell">
    <xdr:from>
      <xdr:col>13</xdr:col>
      <xdr:colOff>159302</xdr:colOff>
      <xdr:row>37</xdr:row>
      <xdr:rowOff>132523</xdr:rowOff>
    </xdr:from>
    <xdr:to>
      <xdr:col>17</xdr:col>
      <xdr:colOff>102684</xdr:colOff>
      <xdr:row>46</xdr:row>
      <xdr:rowOff>86002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E281EF29-6298-7E99-57B5-9D04701BA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450193" y="7429501"/>
          <a:ext cx="3491513" cy="1664804"/>
        </a:xfrm>
        <a:prstGeom prst="rect">
          <a:avLst/>
        </a:prstGeom>
      </xdr:spPr>
    </xdr:pic>
    <xdr:clientData/>
  </xdr:twoCellAnchor>
  <xdr:twoCellAnchor editAs="oneCell">
    <xdr:from>
      <xdr:col>17</xdr:col>
      <xdr:colOff>121065</xdr:colOff>
      <xdr:row>38</xdr:row>
      <xdr:rowOff>11459</xdr:rowOff>
    </xdr:from>
    <xdr:to>
      <xdr:col>18</xdr:col>
      <xdr:colOff>778566</xdr:colOff>
      <xdr:row>46</xdr:row>
      <xdr:rowOff>83365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DAD41B93-8958-E88E-C67C-070A5A1131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956913" y="7498937"/>
          <a:ext cx="1543740" cy="1595906"/>
        </a:xfrm>
        <a:prstGeom prst="rect">
          <a:avLst/>
        </a:prstGeom>
      </xdr:spPr>
    </xdr:pic>
    <xdr:clientData/>
  </xdr:twoCellAnchor>
  <xdr:twoCellAnchor editAs="oneCell">
    <xdr:from>
      <xdr:col>19</xdr:col>
      <xdr:colOff>74543</xdr:colOff>
      <xdr:row>38</xdr:row>
      <xdr:rowOff>49696</xdr:rowOff>
    </xdr:from>
    <xdr:to>
      <xdr:col>20</xdr:col>
      <xdr:colOff>240106</xdr:colOff>
      <xdr:row>45</xdr:row>
      <xdr:rowOff>168828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7E565502-C428-5423-2144-FE05B3D8F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3682869" y="7537174"/>
          <a:ext cx="1045452" cy="1452632"/>
        </a:xfrm>
        <a:prstGeom prst="rect">
          <a:avLst/>
        </a:prstGeom>
      </xdr:spPr>
    </xdr:pic>
    <xdr:clientData/>
  </xdr:twoCellAnchor>
  <xdr:twoCellAnchor editAs="oneCell">
    <xdr:from>
      <xdr:col>20</xdr:col>
      <xdr:colOff>445330</xdr:colOff>
      <xdr:row>38</xdr:row>
      <xdr:rowOff>0</xdr:rowOff>
    </xdr:from>
    <xdr:to>
      <xdr:col>22</xdr:col>
      <xdr:colOff>255520</xdr:colOff>
      <xdr:row>46</xdr:row>
      <xdr:rowOff>96591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43886ED4-DA3A-E314-4D14-F8B98F354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939895" y="7487478"/>
          <a:ext cx="1589019" cy="1620591"/>
        </a:xfrm>
        <a:prstGeom prst="rect">
          <a:avLst/>
        </a:prstGeom>
      </xdr:spPr>
    </xdr:pic>
    <xdr:clientData/>
  </xdr:twoCellAnchor>
  <xdr:twoCellAnchor editAs="oneCell">
    <xdr:from>
      <xdr:col>10</xdr:col>
      <xdr:colOff>49696</xdr:colOff>
      <xdr:row>46</xdr:row>
      <xdr:rowOff>59220</xdr:rowOff>
    </xdr:from>
    <xdr:to>
      <xdr:col>11</xdr:col>
      <xdr:colOff>770283</xdr:colOff>
      <xdr:row>55</xdr:row>
      <xdr:rowOff>150636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F008BF12-DCA2-5976-602A-639BC94633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586870" y="9070698"/>
          <a:ext cx="1606826" cy="1805916"/>
        </a:xfrm>
        <a:prstGeom prst="rect">
          <a:avLst/>
        </a:prstGeom>
      </xdr:spPr>
    </xdr:pic>
    <xdr:clientData/>
  </xdr:twoCellAnchor>
  <xdr:twoCellAnchor editAs="oneCell">
    <xdr:from>
      <xdr:col>12</xdr:col>
      <xdr:colOff>68193</xdr:colOff>
      <xdr:row>46</xdr:row>
      <xdr:rowOff>134454</xdr:rowOff>
    </xdr:from>
    <xdr:to>
      <xdr:col>13</xdr:col>
      <xdr:colOff>596930</xdr:colOff>
      <xdr:row>56</xdr:row>
      <xdr:rowOff>143979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9A6A3DEE-F97F-F2F6-4ABE-7E0726F600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472845" y="9145932"/>
          <a:ext cx="1421327" cy="1908175"/>
        </a:xfrm>
        <a:prstGeom prst="rect">
          <a:avLst/>
        </a:prstGeom>
      </xdr:spPr>
    </xdr:pic>
    <xdr:clientData/>
  </xdr:twoCellAnchor>
  <xdr:twoCellAnchor editAs="oneCell">
    <xdr:from>
      <xdr:col>13</xdr:col>
      <xdr:colOff>853110</xdr:colOff>
      <xdr:row>46</xdr:row>
      <xdr:rowOff>157370</xdr:rowOff>
    </xdr:from>
    <xdr:to>
      <xdr:col>16</xdr:col>
      <xdr:colOff>170761</xdr:colOff>
      <xdr:row>54</xdr:row>
      <xdr:rowOff>76511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F28E67EC-9BDB-538E-70BD-8078E4522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144001" y="9168848"/>
          <a:ext cx="1976368" cy="1443141"/>
        </a:xfrm>
        <a:prstGeom prst="rect">
          <a:avLst/>
        </a:prstGeom>
      </xdr:spPr>
    </xdr:pic>
    <xdr:clientData/>
  </xdr:twoCellAnchor>
  <xdr:twoCellAnchor editAs="oneCell">
    <xdr:from>
      <xdr:col>16</xdr:col>
      <xdr:colOff>402674</xdr:colOff>
      <xdr:row>45</xdr:row>
      <xdr:rowOff>177800</xdr:rowOff>
    </xdr:from>
    <xdr:to>
      <xdr:col>18</xdr:col>
      <xdr:colOff>598280</xdr:colOff>
      <xdr:row>56</xdr:row>
      <xdr:rowOff>19353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9E49CE3C-3680-3C9D-B0AC-23EBD49D4E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1352283" y="8998778"/>
          <a:ext cx="1974434" cy="1937053"/>
        </a:xfrm>
        <a:prstGeom prst="rect">
          <a:avLst/>
        </a:prstGeom>
      </xdr:spPr>
    </xdr:pic>
    <xdr:clientData/>
  </xdr:twoCellAnchor>
  <xdr:twoCellAnchor editAs="oneCell">
    <xdr:from>
      <xdr:col>18</xdr:col>
      <xdr:colOff>795130</xdr:colOff>
      <xdr:row>45</xdr:row>
      <xdr:rowOff>157370</xdr:rowOff>
    </xdr:from>
    <xdr:to>
      <xdr:col>20</xdr:col>
      <xdr:colOff>601455</xdr:colOff>
      <xdr:row>56</xdr:row>
      <xdr:rowOff>145443</xdr:rowOff>
    </xdr:to>
    <xdr:pic>
      <xdr:nvPicPr>
        <xdr:cNvPr id="28" name="Imagem 27">
          <a:extLst>
            <a:ext uri="{FF2B5EF4-FFF2-40B4-BE49-F238E27FC236}">
              <a16:creationId xmlns:a16="http://schemas.microsoft.com/office/drawing/2014/main" id="{EB590A1B-49A9-25AC-84F9-3FFE9977E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3517217" y="8978348"/>
          <a:ext cx="1578803" cy="2083573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47</xdr:row>
      <xdr:rowOff>0</xdr:rowOff>
    </xdr:from>
    <xdr:to>
      <xdr:col>22</xdr:col>
      <xdr:colOff>276862</xdr:colOff>
      <xdr:row>56</xdr:row>
      <xdr:rowOff>29956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86862530-CD20-AC33-12D5-9E9F68C5A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380804" y="9201978"/>
          <a:ext cx="1166276" cy="1747631"/>
        </a:xfrm>
        <a:prstGeom prst="rect">
          <a:avLst/>
        </a:prstGeom>
      </xdr:spPr>
    </xdr:pic>
    <xdr:clientData/>
  </xdr:twoCellAnchor>
  <xdr:twoCellAnchor editAs="oneCell">
    <xdr:from>
      <xdr:col>9</xdr:col>
      <xdr:colOff>1058932</xdr:colOff>
      <xdr:row>56</xdr:row>
      <xdr:rowOff>182219</xdr:rowOff>
    </xdr:from>
    <xdr:to>
      <xdr:col>11</xdr:col>
      <xdr:colOff>346022</xdr:colOff>
      <xdr:row>65</xdr:row>
      <xdr:rowOff>47632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230A0DF6-ABF2-FC76-1786-A9E02A707E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622649" y="11098697"/>
          <a:ext cx="1241785" cy="1576738"/>
        </a:xfrm>
        <a:prstGeom prst="rect">
          <a:avLst/>
        </a:prstGeom>
      </xdr:spPr>
    </xdr:pic>
    <xdr:clientData/>
  </xdr:twoCellAnchor>
  <xdr:twoCellAnchor editAs="oneCell">
    <xdr:from>
      <xdr:col>11</xdr:col>
      <xdr:colOff>586133</xdr:colOff>
      <xdr:row>56</xdr:row>
      <xdr:rowOff>124219</xdr:rowOff>
    </xdr:from>
    <xdr:to>
      <xdr:col>12</xdr:col>
      <xdr:colOff>790023</xdr:colOff>
      <xdr:row>65</xdr:row>
      <xdr:rowOff>30250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FE7CD155-C038-3D0E-6F7C-0863EACA4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7104546" y="11040697"/>
          <a:ext cx="1086954" cy="1623706"/>
        </a:xfrm>
        <a:prstGeom prst="rect">
          <a:avLst/>
        </a:prstGeom>
      </xdr:spPr>
    </xdr:pic>
    <xdr:clientData/>
  </xdr:twoCellAnchor>
  <xdr:twoCellAnchor editAs="oneCell">
    <xdr:from>
      <xdr:col>13</xdr:col>
      <xdr:colOff>254828</xdr:colOff>
      <xdr:row>55</xdr:row>
      <xdr:rowOff>110848</xdr:rowOff>
    </xdr:from>
    <xdr:to>
      <xdr:col>15</xdr:col>
      <xdr:colOff>48305</xdr:colOff>
      <xdr:row>65</xdr:row>
      <xdr:rowOff>160946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24B4241F-8F7E-F6D6-227F-8577A5188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8545719" y="10836826"/>
          <a:ext cx="1562780" cy="1958273"/>
        </a:xfrm>
        <a:prstGeom prst="rect">
          <a:avLst/>
        </a:prstGeom>
      </xdr:spPr>
    </xdr:pic>
    <xdr:clientData/>
  </xdr:twoCellAnchor>
  <xdr:twoCellAnchor editAs="oneCell">
    <xdr:from>
      <xdr:col>15</xdr:col>
      <xdr:colOff>265045</xdr:colOff>
      <xdr:row>55</xdr:row>
      <xdr:rowOff>137628</xdr:rowOff>
    </xdr:from>
    <xdr:to>
      <xdr:col>17</xdr:col>
      <xdr:colOff>107221</xdr:colOff>
      <xdr:row>66</xdr:row>
      <xdr:rowOff>31465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0D22E9E2-BFD8-7A63-9D2B-3937DD166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0328415" y="10863606"/>
          <a:ext cx="1617829" cy="19925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1</xdr:row>
      <xdr:rowOff>285683</xdr:rowOff>
    </xdr:to>
    <xdr:pic>
      <xdr:nvPicPr>
        <xdr:cNvPr id="2" name="Imagem 4">
          <a:extLst>
            <a:ext uri="{FF2B5EF4-FFF2-40B4-BE49-F238E27FC236}">
              <a16:creationId xmlns:a16="http://schemas.microsoft.com/office/drawing/2014/main" id="{A0E7A886-779E-4BB0-905D-64C8F65FF966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472440</xdr:colOff>
      <xdr:row>0</xdr:row>
      <xdr:rowOff>30480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B26341CF-4C31-40F6-9A38-2977F6863367}"/>
            </a:ext>
            <a:ext uri="{147F2762-F138-4A5C-976F-8EAC2B608ADB}">
              <a16:predDERef xmlns:a16="http://schemas.microsoft.com/office/drawing/2014/main" pred="{17C888A6-CA93-4C33-B6AB-DD6CC74088A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35140" y="3048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21</xdr:row>
      <xdr:rowOff>28575</xdr:rowOff>
    </xdr:from>
    <xdr:to>
      <xdr:col>4</xdr:col>
      <xdr:colOff>828675</xdr:colOff>
      <xdr:row>38</xdr:row>
      <xdr:rowOff>104775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BA490FC4-F893-E5F9-FCC3-5B6180AC2D48}"/>
            </a:ext>
            <a:ext uri="{147F2762-F138-4A5C-976F-8EAC2B608ADB}">
              <a16:predDERef xmlns:a16="http://schemas.microsoft.com/office/drawing/2014/main" pred="{B26341CF-4C31-40F6-9A38-2977F68633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477125"/>
          <a:ext cx="7172325" cy="33147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41</xdr:row>
      <xdr:rowOff>133350</xdr:rowOff>
    </xdr:from>
    <xdr:to>
      <xdr:col>5</xdr:col>
      <xdr:colOff>819150</xdr:colOff>
      <xdr:row>47</xdr:row>
      <xdr:rowOff>76200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DFE68EDF-120E-B08A-ECEE-9DCD55CEFC74}"/>
            </a:ext>
            <a:ext uri="{147F2762-F138-4A5C-976F-8EAC2B608ADB}">
              <a16:predDERef xmlns:a16="http://schemas.microsoft.com/office/drawing/2014/main" pred="{BA490FC4-F893-E5F9-FCC3-5B6180AC2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" y="11391900"/>
          <a:ext cx="795337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50</xdr:row>
      <xdr:rowOff>28575</xdr:rowOff>
    </xdr:from>
    <xdr:to>
      <xdr:col>5</xdr:col>
      <xdr:colOff>800100</xdr:colOff>
      <xdr:row>55</xdr:row>
      <xdr:rowOff>114300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E9B302C0-4DA4-4B60-A8A1-8CBA10716C96}"/>
            </a:ext>
            <a:ext uri="{147F2762-F138-4A5C-976F-8EAC2B608ADB}">
              <a16:predDERef xmlns:a16="http://schemas.microsoft.com/office/drawing/2014/main" pred="{DFE68EDF-120E-B08A-ECEE-9DCD55CEF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575" y="13001625"/>
          <a:ext cx="7962900" cy="10382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58</xdr:row>
      <xdr:rowOff>180975</xdr:rowOff>
    </xdr:from>
    <xdr:to>
      <xdr:col>5</xdr:col>
      <xdr:colOff>762000</xdr:colOff>
      <xdr:row>82</xdr:row>
      <xdr:rowOff>142875</xdr:rowOff>
    </xdr:to>
    <xdr:pic>
      <xdr:nvPicPr>
        <xdr:cNvPr id="10" name="Imagem 6">
          <a:extLst>
            <a:ext uri="{FF2B5EF4-FFF2-40B4-BE49-F238E27FC236}">
              <a16:creationId xmlns:a16="http://schemas.microsoft.com/office/drawing/2014/main" id="{C99B403B-9876-056C-2DC0-F8799DB36DF4}"/>
            </a:ext>
            <a:ext uri="{147F2762-F138-4A5C-976F-8EAC2B608ADB}">
              <a16:predDERef xmlns:a16="http://schemas.microsoft.com/office/drawing/2014/main" pred="{E9B302C0-4DA4-4B60-A8A1-8CBA10716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575" y="14678025"/>
          <a:ext cx="7924800" cy="453390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85</xdr:row>
      <xdr:rowOff>66675</xdr:rowOff>
    </xdr:from>
    <xdr:to>
      <xdr:col>5</xdr:col>
      <xdr:colOff>714375</xdr:colOff>
      <xdr:row>88</xdr:row>
      <xdr:rowOff>85725</xdr:rowOff>
    </xdr:to>
    <xdr:pic>
      <xdr:nvPicPr>
        <xdr:cNvPr id="23" name="Imagem 7">
          <a:extLst>
            <a:ext uri="{FF2B5EF4-FFF2-40B4-BE49-F238E27FC236}">
              <a16:creationId xmlns:a16="http://schemas.microsoft.com/office/drawing/2014/main" id="{DD39DF10-7F3B-120B-C9B8-86EA941BF57A}"/>
            </a:ext>
            <a:ext uri="{147F2762-F138-4A5C-976F-8EAC2B608ADB}">
              <a16:predDERef xmlns:a16="http://schemas.microsoft.com/office/drawing/2014/main" pred="{C99B403B-9876-056C-2DC0-F8799DB36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7150" y="19707225"/>
          <a:ext cx="7848600" cy="5905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88</xdr:row>
      <xdr:rowOff>171450</xdr:rowOff>
    </xdr:from>
    <xdr:to>
      <xdr:col>5</xdr:col>
      <xdr:colOff>723900</xdr:colOff>
      <xdr:row>93</xdr:row>
      <xdr:rowOff>28575</xdr:rowOff>
    </xdr:to>
    <xdr:pic>
      <xdr:nvPicPr>
        <xdr:cNvPr id="24" name="Imagem 8">
          <a:extLst>
            <a:ext uri="{FF2B5EF4-FFF2-40B4-BE49-F238E27FC236}">
              <a16:creationId xmlns:a16="http://schemas.microsoft.com/office/drawing/2014/main" id="{A92BFE19-989E-B04F-09D9-EE8F0D40FC70}"/>
            </a:ext>
            <a:ext uri="{147F2762-F138-4A5C-976F-8EAC2B608ADB}">
              <a16:predDERef xmlns:a16="http://schemas.microsoft.com/office/drawing/2014/main" pred="{DD39DF10-7F3B-120B-C9B8-86EA941BF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3350" y="20383500"/>
          <a:ext cx="7781925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93</xdr:row>
      <xdr:rowOff>104775</xdr:rowOff>
    </xdr:from>
    <xdr:to>
      <xdr:col>5</xdr:col>
      <xdr:colOff>723900</xdr:colOff>
      <xdr:row>97</xdr:row>
      <xdr:rowOff>104775</xdr:rowOff>
    </xdr:to>
    <xdr:pic>
      <xdr:nvPicPr>
        <xdr:cNvPr id="25" name="Imagem 9">
          <a:extLst>
            <a:ext uri="{FF2B5EF4-FFF2-40B4-BE49-F238E27FC236}">
              <a16:creationId xmlns:a16="http://schemas.microsoft.com/office/drawing/2014/main" id="{275C7CC8-F545-DC13-9654-DD26B318FAD2}"/>
            </a:ext>
            <a:ext uri="{147F2762-F138-4A5C-976F-8EAC2B608ADB}">
              <a16:predDERef xmlns:a16="http://schemas.microsoft.com/office/drawing/2014/main" pred="{A92BFE19-989E-B04F-09D9-EE8F0D40F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725" y="21269325"/>
          <a:ext cx="78295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21</xdr:row>
      <xdr:rowOff>38100</xdr:rowOff>
    </xdr:from>
    <xdr:to>
      <xdr:col>15</xdr:col>
      <xdr:colOff>66675</xdr:colOff>
      <xdr:row>25</xdr:row>
      <xdr:rowOff>123825</xdr:rowOff>
    </xdr:to>
    <xdr:pic>
      <xdr:nvPicPr>
        <xdr:cNvPr id="29" name="Imagem 10">
          <a:extLst>
            <a:ext uri="{FF2B5EF4-FFF2-40B4-BE49-F238E27FC236}">
              <a16:creationId xmlns:a16="http://schemas.microsoft.com/office/drawing/2014/main" id="{3FEFE100-4898-619D-5F00-65B2C9383F99}"/>
            </a:ext>
            <a:ext uri="{147F2762-F138-4A5C-976F-8EAC2B608ADB}">
              <a16:predDERef xmlns:a16="http://schemas.microsoft.com/office/drawing/2014/main" pred="{275C7CC8-F545-DC13-9654-DD26B318F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934450" y="7486650"/>
          <a:ext cx="7486650" cy="84772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28</xdr:row>
      <xdr:rowOff>114300</xdr:rowOff>
    </xdr:from>
    <xdr:to>
      <xdr:col>15</xdr:col>
      <xdr:colOff>152400</xdr:colOff>
      <xdr:row>31</xdr:row>
      <xdr:rowOff>66675</xdr:rowOff>
    </xdr:to>
    <xdr:pic>
      <xdr:nvPicPr>
        <xdr:cNvPr id="44" name="Imagem 14">
          <a:extLst>
            <a:ext uri="{FF2B5EF4-FFF2-40B4-BE49-F238E27FC236}">
              <a16:creationId xmlns:a16="http://schemas.microsoft.com/office/drawing/2014/main" id="{3BACF9A6-C1C9-6684-E64D-D30DAC84FAAB}"/>
            </a:ext>
            <a:ext uri="{147F2762-F138-4A5C-976F-8EAC2B608ADB}">
              <a16:predDERef xmlns:a16="http://schemas.microsoft.com/office/drawing/2014/main" pred="{3FEFE100-4898-619D-5F00-65B2C9383F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924925" y="8896350"/>
          <a:ext cx="7581900" cy="5238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34</xdr:row>
      <xdr:rowOff>76200</xdr:rowOff>
    </xdr:from>
    <xdr:to>
      <xdr:col>15</xdr:col>
      <xdr:colOff>142875</xdr:colOff>
      <xdr:row>37</xdr:row>
      <xdr:rowOff>66675</xdr:rowOff>
    </xdr:to>
    <xdr:pic>
      <xdr:nvPicPr>
        <xdr:cNvPr id="49" name="Imagem 15">
          <a:extLst>
            <a:ext uri="{FF2B5EF4-FFF2-40B4-BE49-F238E27FC236}">
              <a16:creationId xmlns:a16="http://schemas.microsoft.com/office/drawing/2014/main" id="{039EBC2A-25DA-9294-A9EF-5F49C56DBFEF}"/>
            </a:ext>
            <a:ext uri="{147F2762-F138-4A5C-976F-8EAC2B608ADB}">
              <a16:predDERef xmlns:a16="http://schemas.microsoft.com/office/drawing/2014/main" pred="{3BACF9A6-C1C9-6684-E64D-D30DAC84F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924925" y="10001250"/>
          <a:ext cx="7572375" cy="5619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38</xdr:row>
      <xdr:rowOff>28575</xdr:rowOff>
    </xdr:from>
    <xdr:to>
      <xdr:col>15</xdr:col>
      <xdr:colOff>123825</xdr:colOff>
      <xdr:row>41</xdr:row>
      <xdr:rowOff>95250</xdr:rowOff>
    </xdr:to>
    <xdr:pic>
      <xdr:nvPicPr>
        <xdr:cNvPr id="53" name="Imagem 16">
          <a:extLst>
            <a:ext uri="{FF2B5EF4-FFF2-40B4-BE49-F238E27FC236}">
              <a16:creationId xmlns:a16="http://schemas.microsoft.com/office/drawing/2014/main" id="{DE23F9CD-17F6-9A0A-43B3-E18F89F701E8}"/>
            </a:ext>
            <a:ext uri="{147F2762-F138-4A5C-976F-8EAC2B608ADB}">
              <a16:predDERef xmlns:a16="http://schemas.microsoft.com/office/drawing/2014/main" pred="{039EBC2A-25DA-9294-A9EF-5F49C56DBF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924925" y="10715625"/>
          <a:ext cx="7553325" cy="6381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46</xdr:row>
      <xdr:rowOff>66675</xdr:rowOff>
    </xdr:from>
    <xdr:to>
      <xdr:col>15</xdr:col>
      <xdr:colOff>95250</xdr:colOff>
      <xdr:row>49</xdr:row>
      <xdr:rowOff>38100</xdr:rowOff>
    </xdr:to>
    <xdr:pic>
      <xdr:nvPicPr>
        <xdr:cNvPr id="57" name="Imagem 17">
          <a:extLst>
            <a:ext uri="{FF2B5EF4-FFF2-40B4-BE49-F238E27FC236}">
              <a16:creationId xmlns:a16="http://schemas.microsoft.com/office/drawing/2014/main" id="{C6F6DF3A-A02E-6B72-D440-C7E912A01235}"/>
            </a:ext>
            <a:ext uri="{147F2762-F138-4A5C-976F-8EAC2B608ADB}">
              <a16:predDERef xmlns:a16="http://schemas.microsoft.com/office/drawing/2014/main" pred="{DE23F9CD-17F6-9A0A-43B3-E18F89F70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943975" y="12277725"/>
          <a:ext cx="7505700" cy="5429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49</xdr:row>
      <xdr:rowOff>85725</xdr:rowOff>
    </xdr:from>
    <xdr:to>
      <xdr:col>15</xdr:col>
      <xdr:colOff>95250</xdr:colOff>
      <xdr:row>51</xdr:row>
      <xdr:rowOff>142875</xdr:rowOff>
    </xdr:to>
    <xdr:pic>
      <xdr:nvPicPr>
        <xdr:cNvPr id="61" name="Imagem 18">
          <a:extLst>
            <a:ext uri="{FF2B5EF4-FFF2-40B4-BE49-F238E27FC236}">
              <a16:creationId xmlns:a16="http://schemas.microsoft.com/office/drawing/2014/main" id="{CD0B937F-9A41-828D-9AAE-5EA5CC4FC659}"/>
            </a:ext>
            <a:ext uri="{147F2762-F138-4A5C-976F-8EAC2B608ADB}">
              <a16:predDERef xmlns:a16="http://schemas.microsoft.com/office/drawing/2014/main" pred="{C6F6DF3A-A02E-6B72-D440-C7E912A01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953500" y="12868275"/>
          <a:ext cx="7496175" cy="43815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57</xdr:row>
      <xdr:rowOff>47625</xdr:rowOff>
    </xdr:from>
    <xdr:to>
      <xdr:col>15</xdr:col>
      <xdr:colOff>133350</xdr:colOff>
      <xdr:row>60</xdr:row>
      <xdr:rowOff>171450</xdr:rowOff>
    </xdr:to>
    <xdr:pic>
      <xdr:nvPicPr>
        <xdr:cNvPr id="70" name="Imagem 19">
          <a:extLst>
            <a:ext uri="{FF2B5EF4-FFF2-40B4-BE49-F238E27FC236}">
              <a16:creationId xmlns:a16="http://schemas.microsoft.com/office/drawing/2014/main" id="{BB4090CF-1D6B-B1DA-25FD-A9CCF5A3E1D5}"/>
            </a:ext>
            <a:ext uri="{147F2762-F138-4A5C-976F-8EAC2B608ADB}">
              <a16:predDERef xmlns:a16="http://schemas.microsoft.com/office/drawing/2014/main" pred="{CD0B937F-9A41-828D-9AAE-5EA5CC4FC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8924925" y="14354175"/>
          <a:ext cx="7562850" cy="6953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61</xdr:row>
      <xdr:rowOff>95250</xdr:rowOff>
    </xdr:from>
    <xdr:to>
      <xdr:col>15</xdr:col>
      <xdr:colOff>66675</xdr:colOff>
      <xdr:row>65</xdr:row>
      <xdr:rowOff>104775</xdr:rowOff>
    </xdr:to>
    <xdr:pic>
      <xdr:nvPicPr>
        <xdr:cNvPr id="73" name="Imagem 20">
          <a:extLst>
            <a:ext uri="{FF2B5EF4-FFF2-40B4-BE49-F238E27FC236}">
              <a16:creationId xmlns:a16="http://schemas.microsoft.com/office/drawing/2014/main" id="{53E171BD-C9E2-5131-DDF1-08BE9653177D}"/>
            </a:ext>
            <a:ext uri="{147F2762-F138-4A5C-976F-8EAC2B608ADB}">
              <a16:predDERef xmlns:a16="http://schemas.microsoft.com/office/drawing/2014/main" pred="{BB4090CF-1D6B-B1DA-25FD-A9CCF5A3E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8953500" y="15163800"/>
          <a:ext cx="7467600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66</xdr:row>
      <xdr:rowOff>0</xdr:rowOff>
    </xdr:from>
    <xdr:to>
      <xdr:col>15</xdr:col>
      <xdr:colOff>152400</xdr:colOff>
      <xdr:row>70</xdr:row>
      <xdr:rowOff>28575</xdr:rowOff>
    </xdr:to>
    <xdr:pic>
      <xdr:nvPicPr>
        <xdr:cNvPr id="77" name="Imagem 21">
          <a:extLst>
            <a:ext uri="{FF2B5EF4-FFF2-40B4-BE49-F238E27FC236}">
              <a16:creationId xmlns:a16="http://schemas.microsoft.com/office/drawing/2014/main" id="{40FE4A73-84FF-77BA-70ED-8B61E8D2D573}"/>
            </a:ext>
            <a:ext uri="{147F2762-F138-4A5C-976F-8EAC2B608ADB}">
              <a16:predDERef xmlns:a16="http://schemas.microsoft.com/office/drawing/2014/main" pred="{53E171BD-C9E2-5131-DDF1-08BE96531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24925" y="16021050"/>
          <a:ext cx="7581900" cy="790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1</xdr:row>
      <xdr:rowOff>9458</xdr:rowOff>
    </xdr:to>
    <xdr:pic>
      <xdr:nvPicPr>
        <xdr:cNvPr id="7" name="Imagem 4">
          <a:extLst>
            <a:ext uri="{FF2B5EF4-FFF2-40B4-BE49-F238E27FC236}">
              <a16:creationId xmlns:a16="http://schemas.microsoft.com/office/drawing/2014/main" id="{419D4A3A-7272-4EAE-B5CC-303E216EB0B5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581025</xdr:colOff>
      <xdr:row>4</xdr:row>
      <xdr:rowOff>161925</xdr:rowOff>
    </xdr:from>
    <xdr:ext cx="4086225" cy="3305175"/>
    <xdr:pic>
      <xdr:nvPicPr>
        <xdr:cNvPr id="2" name="image47.png" title="Imagem">
          <a:extLst>
            <a:ext uri="{FF2B5EF4-FFF2-40B4-BE49-F238E27FC236}">
              <a16:creationId xmlns:a16="http://schemas.microsoft.com/office/drawing/2014/main" id="{5FD2A3F8-3EEC-4932-B176-A5F53AA3B07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121775" y="1168400"/>
          <a:ext cx="4086225" cy="33051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647140</xdr:colOff>
      <xdr:row>5</xdr:row>
      <xdr:rowOff>560</xdr:rowOff>
    </xdr:from>
    <xdr:ext cx="5410200" cy="2809875"/>
    <xdr:pic>
      <xdr:nvPicPr>
        <xdr:cNvPr id="3" name="image44.png" title="Imagem">
          <a:extLst>
            <a:ext uri="{FF2B5EF4-FFF2-40B4-BE49-F238E27FC236}">
              <a16:creationId xmlns:a16="http://schemas.microsoft.com/office/drawing/2014/main" id="{955697FC-A25E-48C0-A545-DD4FEF23F7C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620190" y="1172135"/>
          <a:ext cx="5410200" cy="2809875"/>
        </a:xfrm>
        <a:prstGeom prst="rect">
          <a:avLst/>
        </a:prstGeom>
        <a:noFill/>
      </xdr:spPr>
    </xdr:pic>
    <xdr:clientData fLocksWithSheet="0"/>
  </xdr:oneCellAnchor>
  <xdr:oneCellAnchor>
    <xdr:from>
      <xdr:col>15</xdr:col>
      <xdr:colOff>666750</xdr:colOff>
      <xdr:row>22</xdr:row>
      <xdr:rowOff>19050</xdr:rowOff>
    </xdr:from>
    <xdr:ext cx="4305300" cy="3190875"/>
    <xdr:pic>
      <xdr:nvPicPr>
        <xdr:cNvPr id="5" name="image45.png" title="Imagem">
          <a:extLst>
            <a:ext uri="{FF2B5EF4-FFF2-40B4-BE49-F238E27FC236}">
              <a16:creationId xmlns:a16="http://schemas.microsoft.com/office/drawing/2014/main" id="{5145F647-F214-4D1C-A0A8-03480AF93374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639800" y="3943350"/>
          <a:ext cx="4305300" cy="319087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493059</xdr:colOff>
      <xdr:row>0</xdr:row>
      <xdr:rowOff>53788</xdr:rowOff>
    </xdr:from>
    <xdr:ext cx="990600" cy="361950"/>
    <xdr:pic>
      <xdr:nvPicPr>
        <xdr:cNvPr id="7" name="image2.png" title="Imagem">
          <a:extLst>
            <a:ext uri="{FF2B5EF4-FFF2-40B4-BE49-F238E27FC236}">
              <a16:creationId xmlns:a16="http://schemas.microsoft.com/office/drawing/2014/main" id="{E5D7D693-D540-4D65-BEB2-55CA9055C2F8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65334" y="50613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10</xdr:col>
      <xdr:colOff>257736</xdr:colOff>
      <xdr:row>43</xdr:row>
      <xdr:rowOff>14380</xdr:rowOff>
    </xdr:from>
    <xdr:to>
      <xdr:col>17</xdr:col>
      <xdr:colOff>818202</xdr:colOff>
      <xdr:row>69</xdr:row>
      <xdr:rowOff>83452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5280F93-F68C-4C79-8BDF-E70A5E64CF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98486" y="7478805"/>
          <a:ext cx="6764416" cy="5028422"/>
        </a:xfrm>
        <a:prstGeom prst="rect">
          <a:avLst/>
        </a:prstGeom>
      </xdr:spPr>
    </xdr:pic>
    <xdr:clientData/>
  </xdr:twoCellAnchor>
  <xdr:twoCellAnchor editAs="oneCell">
    <xdr:from>
      <xdr:col>18</xdr:col>
      <xdr:colOff>71646</xdr:colOff>
      <xdr:row>43</xdr:row>
      <xdr:rowOff>8030</xdr:rowOff>
    </xdr:from>
    <xdr:to>
      <xdr:col>23</xdr:col>
      <xdr:colOff>134949</xdr:colOff>
      <xdr:row>63</xdr:row>
      <xdr:rowOff>2547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7A9C7D5C-AFCA-4922-B9BF-C84D28931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698996" y="7478805"/>
          <a:ext cx="4495603" cy="3801342"/>
        </a:xfrm>
        <a:prstGeom prst="rect">
          <a:avLst/>
        </a:prstGeom>
      </xdr:spPr>
    </xdr:pic>
    <xdr:clientData/>
  </xdr:twoCellAnchor>
  <xdr:twoCellAnchor editAs="oneCell">
    <xdr:from>
      <xdr:col>10</xdr:col>
      <xdr:colOff>711200</xdr:colOff>
      <xdr:row>25</xdr:row>
      <xdr:rowOff>152400</xdr:rowOff>
    </xdr:from>
    <xdr:to>
      <xdr:col>15</xdr:col>
      <xdr:colOff>171450</xdr:colOff>
      <xdr:row>36</xdr:row>
      <xdr:rowOff>133350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DCD37758-B312-1485-F8AA-69F170BC5BAA}"/>
            </a:ext>
            <a:ext uri="{147F2762-F138-4A5C-976F-8EAC2B608ADB}">
              <a16:predDERef xmlns:a16="http://schemas.microsoft.com/office/drawing/2014/main" pred="{7A9C7D5C-AFCA-4922-B9BF-C84D28931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55125" y="4562475"/>
          <a:ext cx="3889375" cy="1762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95250</xdr:rowOff>
    </xdr:from>
    <xdr:to>
      <xdr:col>5</xdr:col>
      <xdr:colOff>800100</xdr:colOff>
      <xdr:row>66</xdr:row>
      <xdr:rowOff>177800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61BD414-42F9-6041-5BBF-EE892E0375C1}"/>
            </a:ext>
            <a:ext uri="{147F2762-F138-4A5C-976F-8EAC2B608ADB}">
              <a16:predDERef xmlns:a16="http://schemas.microsoft.com/office/drawing/2014/main" pred="{DCD37758-B312-1485-F8AA-69F170BC5B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9658350"/>
          <a:ext cx="4914900" cy="2368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19050</xdr:rowOff>
    </xdr:from>
    <xdr:to>
      <xdr:col>5</xdr:col>
      <xdr:colOff>628650</xdr:colOff>
      <xdr:row>75</xdr:row>
      <xdr:rowOff>120650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56EDC2CE-AE19-0274-9499-222D7E598C63}"/>
            </a:ext>
            <a:ext uri="{147F2762-F138-4A5C-976F-8EAC2B608ADB}">
              <a16:predDERef xmlns:a16="http://schemas.microsoft.com/office/drawing/2014/main" pred="{461BD414-42F9-6041-5BBF-EE892E037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2058650"/>
          <a:ext cx="4743450" cy="1625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447608</xdr:rowOff>
    </xdr:to>
    <xdr:pic>
      <xdr:nvPicPr>
        <xdr:cNvPr id="12" name="Imagem 4">
          <a:extLst>
            <a:ext uri="{FF2B5EF4-FFF2-40B4-BE49-F238E27FC236}">
              <a16:creationId xmlns:a16="http://schemas.microsoft.com/office/drawing/2014/main" id="{27F625AC-D569-4036-B6D3-315DB6FDE89C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104775</xdr:colOff>
      <xdr:row>3</xdr:row>
      <xdr:rowOff>104775</xdr:rowOff>
    </xdr:from>
    <xdr:ext cx="7867650" cy="2124075"/>
    <xdr:pic>
      <xdr:nvPicPr>
        <xdr:cNvPr id="2" name="image50.png" title="Imagem">
          <a:extLst>
            <a:ext uri="{FF2B5EF4-FFF2-40B4-BE49-F238E27FC236}">
              <a16:creationId xmlns:a16="http://schemas.microsoft.com/office/drawing/2014/main" id="{2E39A628-7683-46B7-BCE6-573B2281B56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087850" y="1076325"/>
          <a:ext cx="7867650" cy="2124075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116205</xdr:colOff>
      <xdr:row>15</xdr:row>
      <xdr:rowOff>73025</xdr:rowOff>
    </xdr:from>
    <xdr:ext cx="7867650" cy="2190750"/>
    <xdr:pic>
      <xdr:nvPicPr>
        <xdr:cNvPr id="3" name="image49.png" title="Imagem">
          <a:extLst>
            <a:ext uri="{FF2B5EF4-FFF2-40B4-BE49-F238E27FC236}">
              <a16:creationId xmlns:a16="http://schemas.microsoft.com/office/drawing/2014/main" id="{6E99203E-5304-47F2-9B5F-0D023033A3CD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099280" y="3806825"/>
          <a:ext cx="7867650" cy="2190750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921674</xdr:colOff>
      <xdr:row>31</xdr:row>
      <xdr:rowOff>27132</xdr:rowOff>
    </xdr:from>
    <xdr:ext cx="5819775" cy="1314450"/>
    <xdr:pic>
      <xdr:nvPicPr>
        <xdr:cNvPr id="4" name="image51.png" title="Imagem">
          <a:extLst>
            <a:ext uri="{FF2B5EF4-FFF2-40B4-BE49-F238E27FC236}">
              <a16:creationId xmlns:a16="http://schemas.microsoft.com/office/drawing/2014/main" id="{7BDB95C1-F86C-4C89-98D9-69CB5F434587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7209424" y="5551632"/>
          <a:ext cx="5819775" cy="1314450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227330</xdr:colOff>
      <xdr:row>48</xdr:row>
      <xdr:rowOff>6350</xdr:rowOff>
    </xdr:from>
    <xdr:ext cx="4686300" cy="3028950"/>
    <xdr:pic>
      <xdr:nvPicPr>
        <xdr:cNvPr id="5" name="image48.png" title="Imagem">
          <a:extLst>
            <a:ext uri="{FF2B5EF4-FFF2-40B4-BE49-F238E27FC236}">
              <a16:creationId xmlns:a16="http://schemas.microsoft.com/office/drawing/2014/main" id="{BC9B4991-D81F-4BC3-88C9-51DD9FCAAE01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7829530" y="8397875"/>
          <a:ext cx="4686300" cy="3028950"/>
        </a:xfrm>
        <a:prstGeom prst="rect">
          <a:avLst/>
        </a:prstGeom>
        <a:noFill/>
      </xdr:spPr>
    </xdr:pic>
    <xdr:clientData fLocksWithSheet="0"/>
  </xdr:oneCellAnchor>
  <xdr:oneCellAnchor>
    <xdr:from>
      <xdr:col>13</xdr:col>
      <xdr:colOff>969818</xdr:colOff>
      <xdr:row>0</xdr:row>
      <xdr:rowOff>124691</xdr:rowOff>
    </xdr:from>
    <xdr:ext cx="990600" cy="361950"/>
    <xdr:pic>
      <xdr:nvPicPr>
        <xdr:cNvPr id="7" name="image2.png" title="Imagem">
          <a:extLst>
            <a:ext uri="{FF2B5EF4-FFF2-40B4-BE49-F238E27FC236}">
              <a16:creationId xmlns:a16="http://schemas.microsoft.com/office/drawing/2014/main" id="{44C9E243-7201-49B1-9297-884BE370334C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380893" y="121516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0</xdr:row>
      <xdr:rowOff>447608</xdr:rowOff>
    </xdr:to>
    <xdr:pic>
      <xdr:nvPicPr>
        <xdr:cNvPr id="8" name="Imagem 4">
          <a:extLst>
            <a:ext uri="{FF2B5EF4-FFF2-40B4-BE49-F238E27FC236}">
              <a16:creationId xmlns:a16="http://schemas.microsoft.com/office/drawing/2014/main" id="{3F61F8ED-4FDC-43A7-9C5C-2374BBE8C90E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114300</xdr:colOff>
      <xdr:row>0</xdr:row>
      <xdr:rowOff>19050</xdr:rowOff>
    </xdr:from>
    <xdr:ext cx="6248400" cy="4533900"/>
    <xdr:pic>
      <xdr:nvPicPr>
        <xdr:cNvPr id="2" name="image53.png" title="Imagem">
          <a:extLst>
            <a:ext uri="{FF2B5EF4-FFF2-40B4-BE49-F238E27FC236}">
              <a16:creationId xmlns:a16="http://schemas.microsoft.com/office/drawing/2014/main" id="{983476F2-FC0B-4007-AE39-996EA895638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649325" y="19050"/>
          <a:ext cx="6248400" cy="4533900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2004060</xdr:colOff>
      <xdr:row>0</xdr:row>
      <xdr:rowOff>0</xdr:rowOff>
    </xdr:from>
    <xdr:ext cx="990600" cy="361950"/>
    <xdr:pic>
      <xdr:nvPicPr>
        <xdr:cNvPr id="4" name="image2.png" title="Imagem">
          <a:extLst>
            <a:ext uri="{FF2B5EF4-FFF2-40B4-BE49-F238E27FC236}">
              <a16:creationId xmlns:a16="http://schemas.microsoft.com/office/drawing/2014/main" id="{F028115E-76C0-4AAD-B667-C91B9422B213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084560" y="0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9</xdr:col>
      <xdr:colOff>676275</xdr:colOff>
      <xdr:row>22</xdr:row>
      <xdr:rowOff>38100</xdr:rowOff>
    </xdr:from>
    <xdr:to>
      <xdr:col>11</xdr:col>
      <xdr:colOff>3552825</xdr:colOff>
      <xdr:row>35</xdr:row>
      <xdr:rowOff>76200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4A2C6E8-24CD-E0F8-6286-28A598D5C621}"/>
            </a:ext>
            <a:ext uri="{147F2762-F138-4A5C-976F-8EAC2B608ADB}">
              <a16:predDERef xmlns:a16="http://schemas.microsoft.com/office/drawing/2014/main" pred="{F028115E-76C0-4AAD-B667-C91B9422B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67625" y="4476750"/>
          <a:ext cx="4572000" cy="2514600"/>
        </a:xfrm>
        <a:prstGeom prst="rect">
          <a:avLst/>
        </a:prstGeom>
      </xdr:spPr>
    </xdr:pic>
    <xdr:clientData/>
  </xdr:twoCellAnchor>
  <xdr:twoCellAnchor editAs="oneCell">
    <xdr:from>
      <xdr:col>9</xdr:col>
      <xdr:colOff>666750</xdr:colOff>
      <xdr:row>38</xdr:row>
      <xdr:rowOff>76200</xdr:rowOff>
    </xdr:from>
    <xdr:to>
      <xdr:col>11</xdr:col>
      <xdr:colOff>3533775</xdr:colOff>
      <xdr:row>49</xdr:row>
      <xdr:rowOff>180975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F3313E8-267D-0A6B-3B63-7C7637E6CD9F}"/>
            </a:ext>
            <a:ext uri="{147F2762-F138-4A5C-976F-8EAC2B608ADB}">
              <a16:predDERef xmlns:a16="http://schemas.microsoft.com/office/drawing/2014/main" pred="{14A2C6E8-24CD-E0F8-6286-28A598D5C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096250" y="7372350"/>
          <a:ext cx="4562475" cy="2200275"/>
        </a:xfrm>
        <a:prstGeom prst="rect">
          <a:avLst/>
        </a:prstGeom>
      </xdr:spPr>
    </xdr:pic>
    <xdr:clientData/>
  </xdr:twoCellAnchor>
  <xdr:twoCellAnchor editAs="oneCell">
    <xdr:from>
      <xdr:col>11</xdr:col>
      <xdr:colOff>3914775</xdr:colOff>
      <xdr:row>26</xdr:row>
      <xdr:rowOff>9525</xdr:rowOff>
    </xdr:from>
    <xdr:to>
      <xdr:col>16</xdr:col>
      <xdr:colOff>247650</xdr:colOff>
      <xdr:row>35</xdr:row>
      <xdr:rowOff>180975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3A9C4C9-75E8-5730-214B-6625AD5F7501}"/>
            </a:ext>
            <a:ext uri="{147F2762-F138-4A5C-976F-8EAC2B608ADB}">
              <a16:predDERef xmlns:a16="http://schemas.microsoft.com/office/drawing/2014/main" pred="{4F3313E8-267D-0A6B-3B63-7C7637E6C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039725" y="5210175"/>
          <a:ext cx="4572000" cy="1885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822325</xdr:colOff>
      <xdr:row>1</xdr:row>
      <xdr:rowOff>155508</xdr:rowOff>
    </xdr:to>
    <xdr:pic>
      <xdr:nvPicPr>
        <xdr:cNvPr id="8" name="Imagem 4">
          <a:extLst>
            <a:ext uri="{FF2B5EF4-FFF2-40B4-BE49-F238E27FC236}">
              <a16:creationId xmlns:a16="http://schemas.microsoft.com/office/drawing/2014/main" id="{6232B900-A164-4002-8699-578C533DCD50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22325" cy="450783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638175</xdr:colOff>
      <xdr:row>29</xdr:row>
      <xdr:rowOff>171450</xdr:rowOff>
    </xdr:from>
    <xdr:ext cx="7077075" cy="3000375"/>
    <xdr:pic>
      <xdr:nvPicPr>
        <xdr:cNvPr id="2" name="image52.png" title="Imagem">
          <a:extLst>
            <a:ext uri="{FF2B5EF4-FFF2-40B4-BE49-F238E27FC236}">
              <a16:creationId xmlns:a16="http://schemas.microsoft.com/office/drawing/2014/main" id="{2B85DEBB-EF12-447B-B32F-D817DB72E761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6370300" y="5391150"/>
          <a:ext cx="7077075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304800</xdr:colOff>
      <xdr:row>0</xdr:row>
      <xdr:rowOff>96981</xdr:rowOff>
    </xdr:from>
    <xdr:ext cx="990600" cy="361950"/>
    <xdr:pic>
      <xdr:nvPicPr>
        <xdr:cNvPr id="4" name="image2.png" title="Imagem">
          <a:extLst>
            <a:ext uri="{FF2B5EF4-FFF2-40B4-BE49-F238E27FC236}">
              <a16:creationId xmlns:a16="http://schemas.microsoft.com/office/drawing/2014/main" id="{563B1F87-6BF6-4874-AF95-B2EF970526A8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39325" y="96981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333375</xdr:colOff>
      <xdr:row>51</xdr:row>
      <xdr:rowOff>38100</xdr:rowOff>
    </xdr:from>
    <xdr:to>
      <xdr:col>5</xdr:col>
      <xdr:colOff>866775</xdr:colOff>
      <xdr:row>64</xdr:row>
      <xdr:rowOff>142875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45E8D303-D3CF-D738-AAB0-E9EAA83C7556}"/>
            </a:ext>
            <a:ext uri="{147F2762-F138-4A5C-976F-8EAC2B608ADB}">
              <a16:predDERef xmlns:a16="http://schemas.microsoft.com/office/drawing/2014/main" pred="{563B1F87-6BF6-4874-AF95-B2EF97052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33375" y="8877300"/>
          <a:ext cx="4572000" cy="2581275"/>
        </a:xfrm>
        <a:prstGeom prst="rect">
          <a:avLst/>
        </a:prstGeom>
      </xdr:spPr>
    </xdr:pic>
    <xdr:clientData/>
  </xdr:twoCellAnchor>
  <xdr:twoCellAnchor editAs="oneCell">
    <xdr:from>
      <xdr:col>5</xdr:col>
      <xdr:colOff>1152525</xdr:colOff>
      <xdr:row>51</xdr:row>
      <xdr:rowOff>9525</xdr:rowOff>
    </xdr:from>
    <xdr:to>
      <xdr:col>10</xdr:col>
      <xdr:colOff>47625</xdr:colOff>
      <xdr:row>65</xdr:row>
      <xdr:rowOff>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9670141-5F6F-F0F8-869A-D12C852EFA46}"/>
            </a:ext>
            <a:ext uri="{147F2762-F138-4A5C-976F-8EAC2B608ADB}">
              <a16:predDERef xmlns:a16="http://schemas.microsoft.com/office/drawing/2014/main" pred="{45E8D303-D3CF-D738-AAB0-E9EAA83C75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191125" y="8848725"/>
          <a:ext cx="4572000" cy="26574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1</xdr:row>
      <xdr:rowOff>266633</xdr:rowOff>
    </xdr:to>
    <xdr:pic>
      <xdr:nvPicPr>
        <xdr:cNvPr id="6" name="Imagem 4">
          <a:extLst>
            <a:ext uri="{FF2B5EF4-FFF2-40B4-BE49-F238E27FC236}">
              <a16:creationId xmlns:a16="http://schemas.microsoft.com/office/drawing/2014/main" id="{53136077-0990-4E20-B3D2-3814E2CF47A9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25</xdr:col>
      <xdr:colOff>76200</xdr:colOff>
      <xdr:row>5</xdr:row>
      <xdr:rowOff>152400</xdr:rowOff>
    </xdr:from>
    <xdr:ext cx="3219450" cy="1704975"/>
    <xdr:pic>
      <xdr:nvPicPr>
        <xdr:cNvPr id="2" name="image65.png" title="Imagem">
          <a:extLst>
            <a:ext uri="{FF2B5EF4-FFF2-40B4-BE49-F238E27FC236}">
              <a16:creationId xmlns:a16="http://schemas.microsoft.com/office/drawing/2014/main" id="{450BA6F4-A907-4E40-9DA2-7AEC82D2BC6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2221825" y="1228725"/>
          <a:ext cx="3219450" cy="1704975"/>
        </a:xfrm>
        <a:prstGeom prst="rect">
          <a:avLst/>
        </a:prstGeom>
        <a:noFill/>
      </xdr:spPr>
    </xdr:pic>
    <xdr:clientData fLocksWithSheet="0"/>
  </xdr:oneCellAnchor>
  <xdr:oneCellAnchor>
    <xdr:from>
      <xdr:col>25</xdr:col>
      <xdr:colOff>76200</xdr:colOff>
      <xdr:row>15</xdr:row>
      <xdr:rowOff>190500</xdr:rowOff>
    </xdr:from>
    <xdr:ext cx="3219450" cy="561975"/>
    <xdr:pic>
      <xdr:nvPicPr>
        <xdr:cNvPr id="3" name="image54.png" title="Imagem">
          <a:extLst>
            <a:ext uri="{FF2B5EF4-FFF2-40B4-BE49-F238E27FC236}">
              <a16:creationId xmlns:a16="http://schemas.microsoft.com/office/drawing/2014/main" id="{1117FC5B-6C2C-4EBB-B856-DCD9752785E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2221825" y="3009900"/>
          <a:ext cx="3219450" cy="561975"/>
        </a:xfrm>
        <a:prstGeom prst="rect">
          <a:avLst/>
        </a:prstGeom>
        <a:noFill/>
      </xdr:spPr>
    </xdr:pic>
    <xdr:clientData fLocksWithSheet="0"/>
  </xdr:oneCellAnchor>
  <xdr:oneCellAnchor>
    <xdr:from>
      <xdr:col>28</xdr:col>
      <xdr:colOff>638175</xdr:colOff>
      <xdr:row>5</xdr:row>
      <xdr:rowOff>152400</xdr:rowOff>
    </xdr:from>
    <xdr:ext cx="4200525" cy="2266950"/>
    <xdr:pic>
      <xdr:nvPicPr>
        <xdr:cNvPr id="4" name="image69.png" title="Imagem">
          <a:extLst>
            <a:ext uri="{FF2B5EF4-FFF2-40B4-BE49-F238E27FC236}">
              <a16:creationId xmlns:a16="http://schemas.microsoft.com/office/drawing/2014/main" id="{1AF572EB-B0CC-493B-8B73-38ACFEEEFD57}"/>
            </a:ext>
            <a:ext uri="{147F2762-F138-4A5C-976F-8EAC2B608ADB}">
              <a16:predDERef xmlns:a16="http://schemas.microsoft.com/office/drawing/2014/main" pred="{1117FC5B-6C2C-4EBB-B856-DCD9752785EC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4374475" y="1219200"/>
          <a:ext cx="4200525" cy="2266950"/>
        </a:xfrm>
        <a:prstGeom prst="rect">
          <a:avLst/>
        </a:prstGeom>
        <a:noFill/>
      </xdr:spPr>
    </xdr:pic>
    <xdr:clientData fLocksWithSheet="0"/>
  </xdr:oneCellAnchor>
  <xdr:oneCellAnchor>
    <xdr:from>
      <xdr:col>33</xdr:col>
      <xdr:colOff>123825</xdr:colOff>
      <xdr:row>6</xdr:row>
      <xdr:rowOff>-38100</xdr:rowOff>
    </xdr:from>
    <xdr:ext cx="3724275" cy="2266950"/>
    <xdr:pic>
      <xdr:nvPicPr>
        <xdr:cNvPr id="5" name="image59.png" title="Imagem">
          <a:extLst>
            <a:ext uri="{FF2B5EF4-FFF2-40B4-BE49-F238E27FC236}">
              <a16:creationId xmlns:a16="http://schemas.microsoft.com/office/drawing/2014/main" id="{222A49DA-16FB-46F2-AE14-C070ACF269E4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9352875" y="1200150"/>
          <a:ext cx="3724275" cy="2266950"/>
        </a:xfrm>
        <a:prstGeom prst="rect">
          <a:avLst/>
        </a:prstGeom>
        <a:noFill/>
      </xdr:spPr>
    </xdr:pic>
    <xdr:clientData fLocksWithSheet="0"/>
  </xdr:oneCellAnchor>
  <xdr:oneCellAnchor>
    <xdr:from>
      <xdr:col>37</xdr:col>
      <xdr:colOff>95250</xdr:colOff>
      <xdr:row>6</xdr:row>
      <xdr:rowOff>-38100</xdr:rowOff>
    </xdr:from>
    <xdr:ext cx="3162300" cy="2314575"/>
    <xdr:pic>
      <xdr:nvPicPr>
        <xdr:cNvPr id="6" name="image61.png" title="Imagem">
          <a:extLst>
            <a:ext uri="{FF2B5EF4-FFF2-40B4-BE49-F238E27FC236}">
              <a16:creationId xmlns:a16="http://schemas.microsoft.com/office/drawing/2014/main" id="{D2E3776A-08C5-408D-874F-34AB036E697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2870775" y="1200150"/>
          <a:ext cx="3162300" cy="2314575"/>
        </a:xfrm>
        <a:prstGeom prst="rect">
          <a:avLst/>
        </a:prstGeom>
        <a:noFill/>
      </xdr:spPr>
    </xdr:pic>
    <xdr:clientData fLocksWithSheet="0"/>
  </xdr:oneCellAnchor>
  <xdr:oneCellAnchor>
    <xdr:from>
      <xdr:col>40</xdr:col>
      <xdr:colOff>514350</xdr:colOff>
      <xdr:row>5</xdr:row>
      <xdr:rowOff>152400</xdr:rowOff>
    </xdr:from>
    <xdr:ext cx="2647950" cy="2314575"/>
    <xdr:pic>
      <xdr:nvPicPr>
        <xdr:cNvPr id="7" name="image64.png" title="Imagem">
          <a:extLst>
            <a:ext uri="{FF2B5EF4-FFF2-40B4-BE49-F238E27FC236}">
              <a16:creationId xmlns:a16="http://schemas.microsoft.com/office/drawing/2014/main" id="{7C5CF47C-425C-4E61-B283-05593D58CA6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5947350" y="1228725"/>
          <a:ext cx="2647950" cy="2314575"/>
        </a:xfrm>
        <a:prstGeom prst="rect">
          <a:avLst/>
        </a:prstGeom>
        <a:noFill/>
      </xdr:spPr>
    </xdr:pic>
    <xdr:clientData fLocksWithSheet="0"/>
  </xdr:oneCellAnchor>
  <xdr:oneCellAnchor>
    <xdr:from>
      <xdr:col>10</xdr:col>
      <xdr:colOff>200025</xdr:colOff>
      <xdr:row>23</xdr:row>
      <xdr:rowOff>9525</xdr:rowOff>
    </xdr:from>
    <xdr:ext cx="3181350" cy="1190625"/>
    <xdr:pic>
      <xdr:nvPicPr>
        <xdr:cNvPr id="8" name="image55.png" title="Imagem">
          <a:extLst>
            <a:ext uri="{FF2B5EF4-FFF2-40B4-BE49-F238E27FC236}">
              <a16:creationId xmlns:a16="http://schemas.microsoft.com/office/drawing/2014/main" id="{6AE0C8B2-C494-49D7-BFC3-CCD2E8CB34D6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9055100" y="3987800"/>
          <a:ext cx="3181350" cy="1190625"/>
        </a:xfrm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23</xdr:row>
      <xdr:rowOff>76200</xdr:rowOff>
    </xdr:from>
    <xdr:ext cx="3390900" cy="1066800"/>
    <xdr:pic>
      <xdr:nvPicPr>
        <xdr:cNvPr id="9" name="image60.png" title="Imagem">
          <a:extLst>
            <a:ext uri="{FF2B5EF4-FFF2-40B4-BE49-F238E27FC236}">
              <a16:creationId xmlns:a16="http://schemas.microsoft.com/office/drawing/2014/main" id="{D98041BD-291E-4F3A-B51E-E40C6B4A049F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2598400" y="4057650"/>
          <a:ext cx="3390900" cy="1066800"/>
        </a:xfrm>
        <a:prstGeom prst="rect">
          <a:avLst/>
        </a:prstGeom>
        <a:noFill/>
      </xdr:spPr>
    </xdr:pic>
    <xdr:clientData fLocksWithSheet="0"/>
  </xdr:oneCellAnchor>
  <xdr:oneCellAnchor>
    <xdr:from>
      <xdr:col>18</xdr:col>
      <xdr:colOff>85725</xdr:colOff>
      <xdr:row>23</xdr:row>
      <xdr:rowOff>76200</xdr:rowOff>
    </xdr:from>
    <xdr:ext cx="3648075" cy="762000"/>
    <xdr:pic>
      <xdr:nvPicPr>
        <xdr:cNvPr id="10" name="image66.png" title="Imagem">
          <a:extLst>
            <a:ext uri="{FF2B5EF4-FFF2-40B4-BE49-F238E27FC236}">
              <a16:creationId xmlns:a16="http://schemas.microsoft.com/office/drawing/2014/main" id="{3FD293BF-66B4-4380-A936-5115BB7B9904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6027400" y="4057650"/>
          <a:ext cx="3648075" cy="762000"/>
        </a:xfrm>
        <a:prstGeom prst="rect">
          <a:avLst/>
        </a:prstGeom>
        <a:noFill/>
      </xdr:spPr>
    </xdr:pic>
    <xdr:clientData fLocksWithSheet="0"/>
  </xdr:oneCellAnchor>
  <xdr:oneCellAnchor>
    <xdr:from>
      <xdr:col>22</xdr:col>
      <xdr:colOff>76200</xdr:colOff>
      <xdr:row>23</xdr:row>
      <xdr:rowOff>76200</xdr:rowOff>
    </xdr:from>
    <xdr:ext cx="3648075" cy="647700"/>
    <xdr:pic>
      <xdr:nvPicPr>
        <xdr:cNvPr id="11" name="image58.png" title="Imagem">
          <a:extLst>
            <a:ext uri="{FF2B5EF4-FFF2-40B4-BE49-F238E27FC236}">
              <a16:creationId xmlns:a16="http://schemas.microsoft.com/office/drawing/2014/main" id="{E7831D52-C5FB-4644-B0F5-CA8E0C3A0953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9564350" y="4057650"/>
          <a:ext cx="3648075" cy="6477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0</xdr:colOff>
      <xdr:row>30</xdr:row>
      <xdr:rowOff>146957</xdr:rowOff>
    </xdr:from>
    <xdr:ext cx="4762500" cy="2924175"/>
    <xdr:pic>
      <xdr:nvPicPr>
        <xdr:cNvPr id="12" name="image62.png" title="Imagem">
          <a:extLst>
            <a:ext uri="{FF2B5EF4-FFF2-40B4-BE49-F238E27FC236}">
              <a16:creationId xmlns:a16="http://schemas.microsoft.com/office/drawing/2014/main" id="{DDF6CCDF-3552-4304-AEA7-5579389E1EF6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5287282"/>
          <a:ext cx="4762500" cy="2924175"/>
        </a:xfrm>
        <a:prstGeom prst="rect">
          <a:avLst/>
        </a:prstGeom>
        <a:noFill/>
      </xdr:spPr>
    </xdr:pic>
    <xdr:clientData fLocksWithSheet="0"/>
  </xdr:oneCellAnchor>
  <xdr:oneCellAnchor>
    <xdr:from>
      <xdr:col>6</xdr:col>
      <xdr:colOff>123825</xdr:colOff>
      <xdr:row>31</xdr:row>
      <xdr:rowOff>27215</xdr:rowOff>
    </xdr:from>
    <xdr:ext cx="4762500" cy="2886075"/>
    <xdr:pic>
      <xdr:nvPicPr>
        <xdr:cNvPr id="13" name="image63.png" title="Imagem">
          <a:extLst>
            <a:ext uri="{FF2B5EF4-FFF2-40B4-BE49-F238E27FC236}">
              <a16:creationId xmlns:a16="http://schemas.microsoft.com/office/drawing/2014/main" id="{D05D4659-DB11-4A7E-BA73-CA3933192E6D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5435600" y="5364390"/>
          <a:ext cx="4762500" cy="2886075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31297</xdr:colOff>
      <xdr:row>31</xdr:row>
      <xdr:rowOff>103414</xdr:rowOff>
    </xdr:from>
    <xdr:ext cx="5114925" cy="2886075"/>
    <xdr:pic>
      <xdr:nvPicPr>
        <xdr:cNvPr id="14" name="image56.png" title="Imagem">
          <a:extLst>
            <a:ext uri="{FF2B5EF4-FFF2-40B4-BE49-F238E27FC236}">
              <a16:creationId xmlns:a16="http://schemas.microsoft.com/office/drawing/2014/main" id="{A1B259ED-8044-4F3E-A776-E07C63C9F13A}"/>
            </a:ext>
            <a:ext uri="{147F2762-F138-4A5C-976F-8EAC2B608ADB}">
              <a16:predDERef xmlns:a16="http://schemas.microsoft.com/office/drawing/2014/main" pred="{D05D4659-DB11-4A7E-BA73-CA3933192E6D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0203997" y="5589814"/>
          <a:ext cx="5114925" cy="2886075"/>
        </a:xfrm>
        <a:prstGeom prst="rect">
          <a:avLst/>
        </a:prstGeom>
        <a:noFill/>
      </xdr:spPr>
    </xdr:pic>
    <xdr:clientData fLocksWithSheet="0"/>
  </xdr:oneCellAnchor>
  <xdr:oneCellAnchor>
    <xdr:from>
      <xdr:col>12</xdr:col>
      <xdr:colOff>685800</xdr:colOff>
      <xdr:row>0</xdr:row>
      <xdr:rowOff>54428</xdr:rowOff>
    </xdr:from>
    <xdr:ext cx="990600" cy="361950"/>
    <xdr:pic>
      <xdr:nvPicPr>
        <xdr:cNvPr id="19" name="image2.png" title="Imagem">
          <a:extLst>
            <a:ext uri="{FF2B5EF4-FFF2-40B4-BE49-F238E27FC236}">
              <a16:creationId xmlns:a16="http://schemas.microsoft.com/office/drawing/2014/main" id="{01225629-7825-4B32-879B-C2D52C5EDF2C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1315700" y="54428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48</xdr:row>
      <xdr:rowOff>142875</xdr:rowOff>
    </xdr:from>
    <xdr:to>
      <xdr:col>7</xdr:col>
      <xdr:colOff>0</xdr:colOff>
      <xdr:row>64</xdr:row>
      <xdr:rowOff>123825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E405A278-F613-8AEE-8D6B-C29B05827E8F}"/>
            </a:ext>
            <a:ext uri="{147F2762-F138-4A5C-976F-8EAC2B608ADB}">
              <a16:predDERef xmlns:a16="http://schemas.microsoft.com/office/drawing/2014/main" pred="{01225629-7825-4B32-879B-C2D52C5ED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8867775"/>
          <a:ext cx="5934075" cy="30289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815975</xdr:colOff>
      <xdr:row>1</xdr:row>
      <xdr:rowOff>269808</xdr:rowOff>
    </xdr:to>
    <xdr:pic>
      <xdr:nvPicPr>
        <xdr:cNvPr id="15" name="Imagem 4">
          <a:extLst>
            <a:ext uri="{FF2B5EF4-FFF2-40B4-BE49-F238E27FC236}">
              <a16:creationId xmlns:a16="http://schemas.microsoft.com/office/drawing/2014/main" id="{75326F05-D95A-4316-9009-9E4A87926053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5975" cy="45078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762000</xdr:colOff>
      <xdr:row>0</xdr:row>
      <xdr:rowOff>129540</xdr:rowOff>
    </xdr:from>
    <xdr:ext cx="990600" cy="361950"/>
    <xdr:pic>
      <xdr:nvPicPr>
        <xdr:cNvPr id="3" name="image2.png" title="Imagem">
          <a:extLst>
            <a:ext uri="{FF2B5EF4-FFF2-40B4-BE49-F238E27FC236}">
              <a16:creationId xmlns:a16="http://schemas.microsoft.com/office/drawing/2014/main" id="{221C8C24-74BC-4744-8EE2-A75D6021EA7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95950" y="129540"/>
          <a:ext cx="990600" cy="361950"/>
        </a:xfrm>
        <a:prstGeom prst="rect">
          <a:avLst/>
        </a:prstGeom>
        <a:noFill/>
      </xdr:spPr>
    </xdr:pic>
    <xdr:clientData fLocksWithSheet="0"/>
  </xdr:oneCellAnchor>
  <xdr:oneCellAnchor>
    <xdr:from>
      <xdr:col>16</xdr:col>
      <xdr:colOff>510540</xdr:colOff>
      <xdr:row>6</xdr:row>
      <xdr:rowOff>0</xdr:rowOff>
    </xdr:from>
    <xdr:ext cx="5918835" cy="1348740"/>
    <xdr:pic>
      <xdr:nvPicPr>
        <xdr:cNvPr id="4" name="image51.png" title="Imagem">
          <a:extLst>
            <a:ext uri="{FF2B5EF4-FFF2-40B4-BE49-F238E27FC236}">
              <a16:creationId xmlns:a16="http://schemas.microsoft.com/office/drawing/2014/main" id="{75AD248E-05E8-489C-BFB4-FA0515F02CD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75590" y="1587500"/>
          <a:ext cx="5918835" cy="134874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16</xdr:col>
      <xdr:colOff>518161</xdr:colOff>
      <xdr:row>13</xdr:row>
      <xdr:rowOff>22860</xdr:rowOff>
    </xdr:from>
    <xdr:to>
      <xdr:col>24</xdr:col>
      <xdr:colOff>342266</xdr:colOff>
      <xdr:row>21</xdr:row>
      <xdr:rowOff>78877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CD3DED24-9E6C-459B-8CDB-2BA97B505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83211" y="3064510"/>
          <a:ext cx="5021580" cy="2236682"/>
        </a:xfrm>
        <a:prstGeom prst="rect">
          <a:avLst/>
        </a:prstGeom>
      </xdr:spPr>
    </xdr:pic>
    <xdr:clientData/>
  </xdr:twoCellAnchor>
  <xdr:twoCellAnchor editAs="oneCell">
    <xdr:from>
      <xdr:col>0</xdr:col>
      <xdr:colOff>-28575</xdr:colOff>
      <xdr:row>0</xdr:row>
      <xdr:rowOff>-342900</xdr:rowOff>
    </xdr:from>
    <xdr:to>
      <xdr:col>0</xdr:col>
      <xdr:colOff>-25400</xdr:colOff>
      <xdr:row>0</xdr:row>
      <xdr:rowOff>-342900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67449C2A-D573-4F2F-A009-381233659962}"/>
            </a:ext>
            <a:ext uri="{147F2762-F138-4A5C-976F-8EAC2B608ADB}">
              <a16:predDERef xmlns:a16="http://schemas.microsoft.com/office/drawing/2014/main" pred="{CD3DED24-9E6C-459B-8CDB-2BA97B505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-28575" y="-342900"/>
          <a:ext cx="0" cy="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66675</xdr:rowOff>
    </xdr:from>
    <xdr:to>
      <xdr:col>7</xdr:col>
      <xdr:colOff>539750</xdr:colOff>
      <xdr:row>43</xdr:row>
      <xdr:rowOff>1680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FE3CF9C-7F81-459B-8FF6-FEDA99C9EA5E}"/>
            </a:ext>
            <a:ext uri="{147F2762-F138-4A5C-976F-8EAC2B608ADB}">
              <a16:predDERef xmlns:a16="http://schemas.microsoft.com/office/drawing/2014/main" pred="{67449C2A-D573-4F2F-A009-381233659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6981825"/>
          <a:ext cx="5314950" cy="3733800"/>
        </a:xfrm>
        <a:prstGeom prst="rect">
          <a:avLst/>
        </a:prstGeom>
      </xdr:spPr>
    </xdr:pic>
    <xdr:clientData/>
  </xdr:twoCellAnchor>
  <xdr:twoCellAnchor editAs="oneCell">
    <xdr:from>
      <xdr:col>7</xdr:col>
      <xdr:colOff>742950</xdr:colOff>
      <xdr:row>23</xdr:row>
      <xdr:rowOff>28575</xdr:rowOff>
    </xdr:from>
    <xdr:to>
      <xdr:col>15</xdr:col>
      <xdr:colOff>63500</xdr:colOff>
      <xdr:row>39</xdr:row>
      <xdr:rowOff>6350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D64F3D72-2DF3-45BB-874F-36E70629D160}"/>
            </a:ext>
            <a:ext uri="{147F2762-F138-4A5C-976F-8EAC2B608ADB}">
              <a16:predDERef xmlns:a16="http://schemas.microsoft.com/office/drawing/2014/main" pred="{9FE3CF9C-7F81-459B-8FF6-FEDA99C9E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14975" y="5419725"/>
          <a:ext cx="5934075" cy="3028950"/>
        </a:xfrm>
        <a:prstGeom prst="rect">
          <a:avLst/>
        </a:prstGeom>
      </xdr:spPr>
    </xdr:pic>
    <xdr:clientData/>
  </xdr:twoCellAnchor>
  <xdr:twoCellAnchor editAs="oneCell">
    <xdr:from>
      <xdr:col>18</xdr:col>
      <xdr:colOff>85725</xdr:colOff>
      <xdr:row>24</xdr:row>
      <xdr:rowOff>180975</xdr:rowOff>
    </xdr:from>
    <xdr:to>
      <xdr:col>21</xdr:col>
      <xdr:colOff>438150</xdr:colOff>
      <xdr:row>49</xdr:row>
      <xdr:rowOff>1681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CCF30935-AC62-8D43-603A-0BD6B346D6A8}"/>
            </a:ext>
            <a:ext uri="{147F2762-F138-4A5C-976F-8EAC2B608ADB}">
              <a16:predDERef xmlns:a16="http://schemas.microsoft.com/office/drawing/2014/main" pred="{D64F3D72-2DF3-45BB-874F-36E70629D1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620750" y="5772150"/>
          <a:ext cx="2181225" cy="4572000"/>
        </a:xfrm>
        <a:prstGeom prst="rect">
          <a:avLst/>
        </a:prstGeom>
      </xdr:spPr>
    </xdr:pic>
    <xdr:clientData/>
  </xdr:twoCellAnchor>
  <xdr:twoCellAnchor editAs="oneCell">
    <xdr:from>
      <xdr:col>6</xdr:col>
      <xdr:colOff>615950</xdr:colOff>
      <xdr:row>45</xdr:row>
      <xdr:rowOff>76200</xdr:rowOff>
    </xdr:from>
    <xdr:to>
      <xdr:col>12</xdr:col>
      <xdr:colOff>257175</xdr:colOff>
      <xdr:row>52</xdr:row>
      <xdr:rowOff>152400</xdr:rowOff>
    </xdr:to>
    <xdr:pic>
      <xdr:nvPicPr>
        <xdr:cNvPr id="18" name="Imagem 12">
          <a:extLst>
            <a:ext uri="{FF2B5EF4-FFF2-40B4-BE49-F238E27FC236}">
              <a16:creationId xmlns:a16="http://schemas.microsoft.com/office/drawing/2014/main" id="{F9394E3C-10A9-3A28-A791-56F5E0B2CCDC}"/>
            </a:ext>
            <a:ext uri="{147F2762-F138-4A5C-976F-8EAC2B608ADB}">
              <a16:predDERef xmlns:a16="http://schemas.microsoft.com/office/drawing/2014/main" pred="{CCF30935-AC62-8D43-603A-0BD6B346D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773332" y="9623612"/>
          <a:ext cx="4807137" cy="13312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85725</xdr:rowOff>
    </xdr:from>
    <xdr:to>
      <xdr:col>6</xdr:col>
      <xdr:colOff>520700</xdr:colOff>
      <xdr:row>58</xdr:row>
      <xdr:rowOff>44450</xdr:rowOff>
    </xdr:to>
    <xdr:pic>
      <xdr:nvPicPr>
        <xdr:cNvPr id="16" name="Imagem 13">
          <a:extLst>
            <a:ext uri="{FF2B5EF4-FFF2-40B4-BE49-F238E27FC236}">
              <a16:creationId xmlns:a16="http://schemas.microsoft.com/office/drawing/2014/main" id="{96CAF5BD-514F-2F37-F17F-3D197B7CED74}"/>
            </a:ext>
            <a:ext uri="{147F2762-F138-4A5C-976F-8EAC2B608ADB}">
              <a16:predDERef xmlns:a16="http://schemas.microsoft.com/office/drawing/2014/main" pred="{F9394E3C-10A9-3A28-A791-56F5E0B2C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9848850"/>
          <a:ext cx="4562475" cy="243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76200</xdr:rowOff>
    </xdr:from>
    <xdr:to>
      <xdr:col>6</xdr:col>
      <xdr:colOff>533400</xdr:colOff>
      <xdr:row>70</xdr:row>
      <xdr:rowOff>1681</xdr:rowOff>
    </xdr:to>
    <xdr:pic>
      <xdr:nvPicPr>
        <xdr:cNvPr id="17" name="Imagem 14">
          <a:extLst>
            <a:ext uri="{FF2B5EF4-FFF2-40B4-BE49-F238E27FC236}">
              <a16:creationId xmlns:a16="http://schemas.microsoft.com/office/drawing/2014/main" id="{E1EA4C0C-E394-36A8-8EED-ACC5D735C5AA}"/>
            </a:ext>
            <a:ext uri="{147F2762-F138-4A5C-976F-8EAC2B608ADB}">
              <a16:predDERef xmlns:a16="http://schemas.microsoft.com/office/drawing/2014/main" pred="{96CAF5BD-514F-2F37-F17F-3D197B7CED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1954435"/>
          <a:ext cx="4690782" cy="20770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207682</xdr:colOff>
      <xdr:row>0</xdr:row>
      <xdr:rowOff>453958</xdr:rowOff>
    </xdr:to>
    <xdr:pic>
      <xdr:nvPicPr>
        <xdr:cNvPr id="10" name="Imagem 4">
          <a:extLst>
            <a:ext uri="{FF2B5EF4-FFF2-40B4-BE49-F238E27FC236}">
              <a16:creationId xmlns:a16="http://schemas.microsoft.com/office/drawing/2014/main" id="{EBA677A2-686E-47DF-848D-E2137397AE7F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" cy="453958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180975</xdr:colOff>
      <xdr:row>0</xdr:row>
      <xdr:rowOff>142875</xdr:rowOff>
    </xdr:from>
    <xdr:ext cx="3486150" cy="3400425"/>
    <xdr:pic>
      <xdr:nvPicPr>
        <xdr:cNvPr id="2" name="image70.png" title="Imagem">
          <a:extLst>
            <a:ext uri="{FF2B5EF4-FFF2-40B4-BE49-F238E27FC236}">
              <a16:creationId xmlns:a16="http://schemas.microsoft.com/office/drawing/2014/main" id="{18BDF619-C650-46BC-80CE-EF1237DE5583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64675" y="139700"/>
          <a:ext cx="3486150" cy="340042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180975</xdr:colOff>
      <xdr:row>0</xdr:row>
      <xdr:rowOff>3800475</xdr:rowOff>
    </xdr:from>
    <xdr:ext cx="4267200" cy="3000375"/>
    <xdr:pic>
      <xdr:nvPicPr>
        <xdr:cNvPr id="3" name="image72.png" title="Imagem">
          <a:extLst>
            <a:ext uri="{FF2B5EF4-FFF2-40B4-BE49-F238E27FC236}">
              <a16:creationId xmlns:a16="http://schemas.microsoft.com/office/drawing/2014/main" id="{DC701B98-339B-4200-BC30-FAB224652F44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464675" y="158750"/>
          <a:ext cx="4267200" cy="3000375"/>
        </a:xfrm>
        <a:prstGeom prst="rect">
          <a:avLst/>
        </a:prstGeom>
        <a:noFill/>
      </xdr:spPr>
    </xdr:pic>
    <xdr:clientData fLocksWithSheet="0"/>
  </xdr:oneCellAnchor>
  <xdr:oneCellAnchor>
    <xdr:from>
      <xdr:col>8</xdr:col>
      <xdr:colOff>431346</xdr:colOff>
      <xdr:row>24</xdr:row>
      <xdr:rowOff>95251</xdr:rowOff>
    </xdr:from>
    <xdr:ext cx="5534025" cy="1809750"/>
    <xdr:pic>
      <xdr:nvPicPr>
        <xdr:cNvPr id="4" name="image73.png" title="Imagem">
          <a:extLst>
            <a:ext uri="{FF2B5EF4-FFF2-40B4-BE49-F238E27FC236}">
              <a16:creationId xmlns:a16="http://schemas.microsoft.com/office/drawing/2014/main" id="{78C97658-D9DB-4335-B152-39C150974E73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9715046" y="4133851"/>
          <a:ext cx="5534025" cy="1809750"/>
        </a:xfrm>
        <a:prstGeom prst="rect">
          <a:avLst/>
        </a:prstGeom>
        <a:noFill/>
      </xdr:spPr>
    </xdr:pic>
    <xdr:clientData fLocksWithSheet="0"/>
  </xdr:oneCellAnchor>
  <xdr:oneCellAnchor>
    <xdr:from>
      <xdr:col>9</xdr:col>
      <xdr:colOff>714375</xdr:colOff>
      <xdr:row>43</xdr:row>
      <xdr:rowOff>125187</xdr:rowOff>
    </xdr:from>
    <xdr:ext cx="2552700" cy="1609725"/>
    <xdr:pic>
      <xdr:nvPicPr>
        <xdr:cNvPr id="5" name="image71.png" title="Imagem">
          <a:extLst>
            <a:ext uri="{FF2B5EF4-FFF2-40B4-BE49-F238E27FC236}">
              <a16:creationId xmlns:a16="http://schemas.microsoft.com/office/drawing/2014/main" id="{DBAEBD1C-8797-4A71-87E4-66C93D5D3D2F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0883900" y="7122887"/>
          <a:ext cx="2552700" cy="1609725"/>
        </a:xfrm>
        <a:prstGeom prst="rect">
          <a:avLst/>
        </a:prstGeom>
        <a:noFill/>
      </xdr:spPr>
    </xdr:pic>
    <xdr:clientData fLocksWithSheet="0"/>
  </xdr:oneCellAnchor>
  <xdr:oneCellAnchor>
    <xdr:from>
      <xdr:col>11</xdr:col>
      <xdr:colOff>430258</xdr:colOff>
      <xdr:row>61</xdr:row>
      <xdr:rowOff>120015</xdr:rowOff>
    </xdr:from>
    <xdr:ext cx="4162425" cy="1933575"/>
    <xdr:pic>
      <xdr:nvPicPr>
        <xdr:cNvPr id="6" name="image74.png" title="Imagem">
          <a:extLst>
            <a:ext uri="{FF2B5EF4-FFF2-40B4-BE49-F238E27FC236}">
              <a16:creationId xmlns:a16="http://schemas.microsoft.com/office/drawing/2014/main" id="{86843B81-ABFD-4BDF-A2F5-251B59C42CA7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628733" y="9962515"/>
          <a:ext cx="4162425" cy="1933575"/>
        </a:xfrm>
        <a:prstGeom prst="rect">
          <a:avLst/>
        </a:prstGeom>
        <a:noFill/>
      </xdr:spPr>
    </xdr:pic>
    <xdr:clientData fLocksWithSheet="0"/>
  </xdr:oneCellAnchor>
  <xdr:oneCellAnchor>
    <xdr:from>
      <xdr:col>7</xdr:col>
      <xdr:colOff>478972</xdr:colOff>
      <xdr:row>0</xdr:row>
      <xdr:rowOff>65314</xdr:rowOff>
    </xdr:from>
    <xdr:ext cx="990600" cy="361950"/>
    <xdr:pic>
      <xdr:nvPicPr>
        <xdr:cNvPr id="8" name="image2.png" title="Imagem">
          <a:extLst>
            <a:ext uri="{FF2B5EF4-FFF2-40B4-BE49-F238E27FC236}">
              <a16:creationId xmlns:a16="http://schemas.microsoft.com/office/drawing/2014/main" id="{15B51F23-370C-4472-9390-6A3705B68509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641772" y="68489"/>
          <a:ext cx="990600" cy="361950"/>
        </a:xfrm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0</xdr:colOff>
      <xdr:row>79</xdr:row>
      <xdr:rowOff>57150</xdr:rowOff>
    </xdr:from>
    <xdr:to>
      <xdr:col>5</xdr:col>
      <xdr:colOff>200025</xdr:colOff>
      <xdr:row>103</xdr:row>
      <xdr:rowOff>152400</xdr:rowOff>
    </xdr:to>
    <xdr:pic>
      <xdr:nvPicPr>
        <xdr:cNvPr id="12" name="Imagem 8">
          <a:extLst>
            <a:ext uri="{FF2B5EF4-FFF2-40B4-BE49-F238E27FC236}">
              <a16:creationId xmlns:a16="http://schemas.microsoft.com/office/drawing/2014/main" id="{5E706E83-3C20-4622-D3B7-2B95674BA048}"/>
            </a:ext>
            <a:ext uri="{147F2762-F138-4A5C-976F-8EAC2B608ADB}">
              <a16:predDERef xmlns:a16="http://schemas.microsoft.com/office/drawing/2014/main" pred="{15B51F23-370C-4472-9390-6A3705B68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3973175"/>
          <a:ext cx="5353050" cy="3981450"/>
        </a:xfrm>
        <a:prstGeom prst="rect">
          <a:avLst/>
        </a:prstGeom>
      </xdr:spPr>
    </xdr:pic>
    <xdr:clientData/>
  </xdr:twoCellAnchor>
  <xdr:twoCellAnchor editAs="oneCell">
    <xdr:from>
      <xdr:col>5</xdr:col>
      <xdr:colOff>752475</xdr:colOff>
      <xdr:row>81</xdr:row>
      <xdr:rowOff>123825</xdr:rowOff>
    </xdr:from>
    <xdr:to>
      <xdr:col>10</xdr:col>
      <xdr:colOff>228600</xdr:colOff>
      <xdr:row>95</xdr:row>
      <xdr:rowOff>123825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46A51C87-64D6-2099-D349-51EE2A63D7B0}"/>
            </a:ext>
            <a:ext uri="{147F2762-F138-4A5C-976F-8EAC2B608ADB}">
              <a16:predDERef xmlns:a16="http://schemas.microsoft.com/office/drawing/2014/main" pred="{5E706E83-3C20-4622-D3B7-2B95674BA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05500" y="14392275"/>
          <a:ext cx="4895850" cy="226695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82</xdr:row>
      <xdr:rowOff>0</xdr:rowOff>
    </xdr:from>
    <xdr:to>
      <xdr:col>14</xdr:col>
      <xdr:colOff>723900</xdr:colOff>
      <xdr:row>94</xdr:row>
      <xdr:rowOff>104775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F5788188-DD1E-A37B-A273-B32976E3975F}"/>
            </a:ext>
            <a:ext uri="{147F2762-F138-4A5C-976F-8EAC2B608ADB}">
              <a16:predDERef xmlns:a16="http://schemas.microsoft.com/office/drawing/2014/main" pred="{46A51C87-64D6-2099-D349-51EE2A63D7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620625" y="14430375"/>
          <a:ext cx="4133850" cy="2047875"/>
        </a:xfrm>
        <a:prstGeom prst="rect">
          <a:avLst/>
        </a:prstGeom>
      </xdr:spPr>
    </xdr:pic>
    <xdr:clientData/>
  </xdr:twoCellAnchor>
  <xdr:twoCellAnchor editAs="oneCell">
    <xdr:from>
      <xdr:col>5</xdr:col>
      <xdr:colOff>628650</xdr:colOff>
      <xdr:row>100</xdr:row>
      <xdr:rowOff>47625</xdr:rowOff>
    </xdr:from>
    <xdr:to>
      <xdr:col>9</xdr:col>
      <xdr:colOff>628650</xdr:colOff>
      <xdr:row>122</xdr:row>
      <xdr:rowOff>123825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ACF4305C-D12B-A956-9C17-2B811FADEC65}"/>
            </a:ext>
            <a:ext uri="{147F2762-F138-4A5C-976F-8EAC2B608ADB}">
              <a16:predDERef xmlns:a16="http://schemas.microsoft.com/office/drawing/2014/main" pred="{F5788188-DD1E-A37B-A273-B32976E39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81675" y="17392650"/>
          <a:ext cx="4572000" cy="3638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819150</xdr:colOff>
      <xdr:row>1</xdr:row>
      <xdr:rowOff>285683</xdr:rowOff>
    </xdr:to>
    <xdr:pic>
      <xdr:nvPicPr>
        <xdr:cNvPr id="9" name="Imagem 4">
          <a:extLst>
            <a:ext uri="{FF2B5EF4-FFF2-40B4-BE49-F238E27FC236}">
              <a16:creationId xmlns:a16="http://schemas.microsoft.com/office/drawing/2014/main" id="{C8B85BC3-4AC7-422A-A359-ACD1F741DADA}"/>
            </a:ext>
            <a:ext uri="{147F2762-F138-4A5C-976F-8EAC2B608ADB}">
              <a16:predDERef xmlns:a16="http://schemas.microsoft.com/office/drawing/2014/main" pred="{AB6E7027-2EA7-47FB-A0B7-ABA5BFE466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9150" cy="447608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184785</xdr:colOff>
      <xdr:row>0</xdr:row>
      <xdr:rowOff>57150</xdr:rowOff>
    </xdr:from>
    <xdr:ext cx="990600" cy="361950"/>
    <xdr:pic>
      <xdr:nvPicPr>
        <xdr:cNvPr id="2" name="image2.png" title="Imagem">
          <a:extLst>
            <a:ext uri="{FF2B5EF4-FFF2-40B4-BE49-F238E27FC236}">
              <a16:creationId xmlns:a16="http://schemas.microsoft.com/office/drawing/2014/main" id="{E671B440-15F0-48CA-BCEA-8341F3D2432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57725" y="57150"/>
          <a:ext cx="990600" cy="36195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76201</xdr:colOff>
      <xdr:row>0</xdr:row>
      <xdr:rowOff>0</xdr:rowOff>
    </xdr:from>
    <xdr:ext cx="1066800" cy="480060"/>
    <xdr:pic>
      <xdr:nvPicPr>
        <xdr:cNvPr id="3" name="image1.jpg">
          <a:extLst>
            <a:ext uri="{FF2B5EF4-FFF2-40B4-BE49-F238E27FC236}">
              <a16:creationId xmlns:a16="http://schemas.microsoft.com/office/drawing/2014/main" id="{A6B8229D-484C-41B0-B431-A981CC09CC4B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6201" y="0"/>
          <a:ext cx="1066800" cy="480060"/>
        </a:xfrm>
        <a:prstGeom prst="rect">
          <a:avLst/>
        </a:prstGeom>
        <a:noFill/>
      </xdr:spPr>
    </xdr:pic>
    <xdr:clientData fLocksWithSheet="0"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3670935</xdr:colOff>
      <xdr:row>0</xdr:row>
      <xdr:rowOff>30480</xdr:rowOff>
    </xdr:from>
    <xdr:ext cx="857250" cy="457200"/>
    <xdr:pic>
      <xdr:nvPicPr>
        <xdr:cNvPr id="2" name="image2.png">
          <a:extLst>
            <a:ext uri="{FF2B5EF4-FFF2-40B4-BE49-F238E27FC236}">
              <a16:creationId xmlns:a16="http://schemas.microsoft.com/office/drawing/2014/main" id="{68069785-4517-4F7E-A9CC-AB01F356770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18635" y="30480"/>
          <a:ext cx="857250" cy="457200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152400</xdr:rowOff>
    </xdr:from>
    <xdr:ext cx="933450" cy="295275"/>
    <xdr:pic>
      <xdr:nvPicPr>
        <xdr:cNvPr id="3" name="image1.jpg" title="Imagem">
          <a:extLst>
            <a:ext uri="{FF2B5EF4-FFF2-40B4-BE49-F238E27FC236}">
              <a16:creationId xmlns:a16="http://schemas.microsoft.com/office/drawing/2014/main" id="{3E0DA3DE-00F7-46A1-9AAA-0EC3AF2F302F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" y="152400"/>
          <a:ext cx="933450" cy="295275"/>
        </a:xfrm>
        <a:prstGeom prst="rect">
          <a:avLst/>
        </a:prstGeom>
        <a:noFill/>
      </xdr:spPr>
    </xdr:pic>
    <xdr:clientData fLocksWithSheet="0"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45720</xdr:rowOff>
    </xdr:from>
    <xdr:ext cx="1226820" cy="411480"/>
    <xdr:pic>
      <xdr:nvPicPr>
        <xdr:cNvPr id="2" name="image1.jpg" title="Imagem">
          <a:extLst>
            <a:ext uri="{FF2B5EF4-FFF2-40B4-BE49-F238E27FC236}">
              <a16:creationId xmlns:a16="http://schemas.microsoft.com/office/drawing/2014/main" id="{257D7D3E-9660-49FF-A5C6-B8398D1E901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45720"/>
          <a:ext cx="1226820" cy="41148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121920</xdr:colOff>
      <xdr:row>0</xdr:row>
      <xdr:rowOff>0</xdr:rowOff>
    </xdr:from>
    <xdr:ext cx="857250" cy="457200"/>
    <xdr:pic>
      <xdr:nvPicPr>
        <xdr:cNvPr id="3" name="image2.png">
          <a:extLst>
            <a:ext uri="{FF2B5EF4-FFF2-40B4-BE49-F238E27FC236}">
              <a16:creationId xmlns:a16="http://schemas.microsoft.com/office/drawing/2014/main" id="{0EBF655F-BF6B-443D-A4F4-27D5BB69FDFC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65520" y="0"/>
          <a:ext cx="857250" cy="457200"/>
        </a:xfrm>
        <a:prstGeom prst="rect">
          <a:avLst/>
        </a:prstGeom>
        <a:noFill/>
      </xdr:spPr>
    </xdr:pic>
    <xdr:clientData fLocksWithSheet="0"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83820</xdr:colOff>
      <xdr:row>0</xdr:row>
      <xdr:rowOff>0</xdr:rowOff>
    </xdr:from>
    <xdr:ext cx="1264920" cy="441960"/>
    <xdr:pic>
      <xdr:nvPicPr>
        <xdr:cNvPr id="2" name="image1.jpg" title="Imagem">
          <a:extLst>
            <a:ext uri="{FF2B5EF4-FFF2-40B4-BE49-F238E27FC236}">
              <a16:creationId xmlns:a16="http://schemas.microsoft.com/office/drawing/2014/main" id="{14B50650-99AA-42AE-B841-9589993CA10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3820" y="0"/>
          <a:ext cx="1264920" cy="441960"/>
        </a:xfrm>
        <a:prstGeom prst="rect">
          <a:avLst/>
        </a:prstGeom>
        <a:noFill/>
      </xdr:spPr>
    </xdr:pic>
    <xdr:clientData fLocksWithSheet="0"/>
  </xdr:oneCellAnchor>
  <xdr:oneCellAnchor>
    <xdr:from>
      <xdr:col>4</xdr:col>
      <xdr:colOff>68580</xdr:colOff>
      <xdr:row>0</xdr:row>
      <xdr:rowOff>0</xdr:rowOff>
    </xdr:from>
    <xdr:ext cx="857250" cy="457200"/>
    <xdr:pic>
      <xdr:nvPicPr>
        <xdr:cNvPr id="3" name="image2.png">
          <a:extLst>
            <a:ext uri="{FF2B5EF4-FFF2-40B4-BE49-F238E27FC236}">
              <a16:creationId xmlns:a16="http://schemas.microsoft.com/office/drawing/2014/main" id="{00AE4182-0B5B-455B-801A-D2B10E4533B1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522720" y="0"/>
          <a:ext cx="857250" cy="457200"/>
        </a:xfrm>
        <a:prstGeom prst="rect">
          <a:avLst/>
        </a:prstGeom>
        <a:noFill/>
      </xdr:spPr>
    </xdr:pic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Reforma%20Gin&#225;sio%20Avelin&#243;polis/Levantamento_reforma___Avelinopoli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Reforma%20Gin&#225;sio%20Avelin&#243;polis/Complemento%20ao%20levantamento%20quantitativo%20-%20acr&#233;scimo%20e%20ajuste%20da%20planilha%20de%20quantitativ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LANTAÇÃO"/>
      <sheetName val="REFORMA"/>
      <sheetName val="Memorial Serv. P. Impl."/>
      <sheetName val="Memorial Hidrossanitário Impl."/>
      <sheetName val="Memorial Floreiras Impl."/>
      <sheetName val="Memorial Esq. Impl."/>
      <sheetName val="Memorial Rev. Pisos Impl."/>
      <sheetName val="Memorial Pintura Impl."/>
      <sheetName val="Memorial Diversos Impl."/>
      <sheetName val="Memorial de Serviços Preliminar"/>
      <sheetName val="Memorial Serviços de Terra"/>
      <sheetName val="Memorial  Fundação e Estruturas"/>
      <sheetName val="Memorial Inst. Elétricas "/>
      <sheetName val="Memorial de SPDA"/>
      <sheetName val="Memorial de Incêndios"/>
      <sheetName val="Memorial de Instalações Hidross"/>
      <sheetName val="Memorial de Alvenarias e Divisó"/>
      <sheetName val="Memorial de Cobertura"/>
      <sheetName val="Memorial de Esquadrias Metálica"/>
      <sheetName val="Memorial de Vidros "/>
      <sheetName val="Memorial de Revestimento de Par"/>
      <sheetName val="Memorial de Revestimento de Pis"/>
      <sheetName val="Memorial Diversos "/>
    </sheetNames>
    <sheetDataSet>
      <sheetData sheetId="0" refreshError="1"/>
      <sheetData sheetId="1" refreshError="1"/>
      <sheetData sheetId="2">
        <row r="9">
          <cell r="E9">
            <v>560.77</v>
          </cell>
          <cell r="L9">
            <v>74.790000000000006</v>
          </cell>
        </row>
        <row r="10">
          <cell r="E10">
            <v>181.48900000000003</v>
          </cell>
          <cell r="M10">
            <v>260.26</v>
          </cell>
        </row>
      </sheetData>
      <sheetData sheetId="3" refreshError="1"/>
      <sheetData sheetId="4">
        <row r="13">
          <cell r="H13">
            <v>14.574</v>
          </cell>
        </row>
        <row r="19">
          <cell r="H19">
            <v>29.148</v>
          </cell>
        </row>
        <row r="29">
          <cell r="H29">
            <v>17.333500000000001</v>
          </cell>
        </row>
        <row r="35">
          <cell r="H35">
            <v>14.574</v>
          </cell>
        </row>
      </sheetData>
      <sheetData sheetId="5">
        <row r="30">
          <cell r="G30">
            <v>196.416</v>
          </cell>
        </row>
        <row r="31">
          <cell r="G31">
            <v>157.916</v>
          </cell>
        </row>
      </sheetData>
      <sheetData sheetId="6" refreshError="1"/>
      <sheetData sheetId="7">
        <row r="9">
          <cell r="H9">
            <v>6.02</v>
          </cell>
        </row>
        <row r="28">
          <cell r="F28">
            <v>304.62</v>
          </cell>
        </row>
      </sheetData>
      <sheetData sheetId="8" refreshError="1"/>
      <sheetData sheetId="9" refreshError="1"/>
      <sheetData sheetId="10" refreshError="1"/>
      <sheetData sheetId="11">
        <row r="11">
          <cell r="E11">
            <v>2.2000000000000002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6">
          <cell r="AL26">
            <v>20.72</v>
          </cell>
        </row>
        <row r="27">
          <cell r="AL27">
            <v>20.72</v>
          </cell>
        </row>
      </sheetData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LANTAÇÃO "/>
      <sheetName val="REFORMA"/>
      <sheetName val="Memorial Revestimento de piso "/>
      <sheetName val="Memorial Serviços Preliminares"/>
      <sheetName val="Memorial Coberturas  "/>
      <sheetName val="Memorial Esquadrias Metálicas "/>
      <sheetName val="Memorial Pintura "/>
    </sheetNames>
    <sheetDataSet>
      <sheetData sheetId="0" refreshError="1"/>
      <sheetData sheetId="1" refreshError="1"/>
      <sheetData sheetId="2">
        <row r="11">
          <cell r="E11">
            <v>1058.0212999999999</v>
          </cell>
        </row>
      </sheetData>
      <sheetData sheetId="3">
        <row r="8">
          <cell r="I8">
            <v>1153.1199999999999</v>
          </cell>
        </row>
      </sheetData>
      <sheetData sheetId="4">
        <row r="8">
          <cell r="I8">
            <v>1153.1199999999999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8DEA1-4E42-49B4-A26B-DAD439E22A8D}">
  <sheetPr>
    <outlinePr summaryBelow="0" summaryRight="0"/>
  </sheetPr>
  <dimension ref="A1:F34"/>
  <sheetViews>
    <sheetView showGridLines="0" view="pageLayout" zoomScale="115" zoomScaleNormal="130" zoomScalePageLayoutView="115" workbookViewId="0">
      <selection activeCell="B26" sqref="B26"/>
    </sheetView>
  </sheetViews>
  <sheetFormatPr defaultColWidth="14.453125" defaultRowHeight="15" customHeight="1"/>
  <cols>
    <col min="1" max="1" width="12" customWidth="1"/>
  </cols>
  <sheetData>
    <row r="1" spans="1:6" ht="15" customHeight="1">
      <c r="A1" s="1058"/>
      <c r="B1" s="1059"/>
      <c r="C1" s="1059"/>
      <c r="D1" s="1059"/>
      <c r="E1" s="1059"/>
      <c r="F1" s="1060"/>
    </row>
    <row r="2" spans="1:6" ht="15" customHeight="1">
      <c r="A2" s="1061"/>
      <c r="F2" s="1062"/>
    </row>
    <row r="3" spans="1:6" ht="15" customHeight="1">
      <c r="A3" s="1061"/>
      <c r="F3" s="1062"/>
    </row>
    <row r="4" spans="1:6" ht="15" customHeight="1">
      <c r="A4" s="1061"/>
      <c r="F4" s="1062"/>
    </row>
    <row r="5" spans="1:6" ht="16.5" customHeight="1">
      <c r="A5" s="1061"/>
      <c r="B5" s="1232" t="s">
        <v>1682</v>
      </c>
      <c r="C5" s="1232"/>
      <c r="D5" s="1232"/>
      <c r="E5" s="1232"/>
      <c r="F5" s="1062"/>
    </row>
    <row r="6" spans="1:6" ht="16.5" customHeight="1">
      <c r="A6" s="1061"/>
      <c r="B6" s="1232"/>
      <c r="C6" s="1232"/>
      <c r="D6" s="1232"/>
      <c r="E6" s="1232"/>
      <c r="F6" s="1062"/>
    </row>
    <row r="7" spans="1:6" ht="16.5" customHeight="1">
      <c r="A7" s="1061"/>
      <c r="B7" s="1232"/>
      <c r="C7" s="1232"/>
      <c r="D7" s="1232"/>
      <c r="E7" s="1232"/>
      <c r="F7" s="1062"/>
    </row>
    <row r="8" spans="1:6" ht="16.5" customHeight="1">
      <c r="A8" s="1061"/>
      <c r="B8" s="1232"/>
      <c r="C8" s="1232"/>
      <c r="D8" s="1232"/>
      <c r="E8" s="1232"/>
      <c r="F8" s="1062"/>
    </row>
    <row r="9" spans="1:6" ht="15" customHeight="1">
      <c r="A9" s="1061"/>
      <c r="B9" s="1232"/>
      <c r="C9" s="1232"/>
      <c r="D9" s="1232"/>
      <c r="E9" s="1232"/>
      <c r="F9" s="1062"/>
    </row>
    <row r="10" spans="1:6" ht="15" customHeight="1">
      <c r="A10" s="1061"/>
      <c r="B10" s="1232"/>
      <c r="C10" s="1232"/>
      <c r="D10" s="1232"/>
      <c r="E10" s="1232"/>
      <c r="F10" s="1062"/>
    </row>
    <row r="11" spans="1:6" ht="15" customHeight="1">
      <c r="A11" s="1061"/>
      <c r="B11" s="1232"/>
      <c r="C11" s="1232"/>
      <c r="D11" s="1232"/>
      <c r="E11" s="1232"/>
      <c r="F11" s="1062"/>
    </row>
    <row r="12" spans="1:6" ht="15" customHeight="1">
      <c r="A12" s="1061"/>
      <c r="B12" s="1232"/>
      <c r="C12" s="1232"/>
      <c r="D12" s="1232"/>
      <c r="E12" s="1232"/>
      <c r="F12" s="1062"/>
    </row>
    <row r="13" spans="1:6" ht="15" customHeight="1">
      <c r="A13" s="1233" t="s">
        <v>1720</v>
      </c>
      <c r="B13" s="1234"/>
      <c r="C13" s="1234"/>
      <c r="D13" s="1234"/>
      <c r="E13" s="1234"/>
      <c r="F13" s="1235"/>
    </row>
    <row r="14" spans="1:6" ht="15" customHeight="1">
      <c r="A14" s="1233"/>
      <c r="B14" s="1234"/>
      <c r="C14" s="1234"/>
      <c r="D14" s="1234"/>
      <c r="E14" s="1234"/>
      <c r="F14" s="1235"/>
    </row>
    <row r="15" spans="1:6" ht="15" customHeight="1">
      <c r="A15" s="1233"/>
      <c r="B15" s="1234"/>
      <c r="C15" s="1234"/>
      <c r="D15" s="1234"/>
      <c r="E15" s="1234"/>
      <c r="F15" s="1235"/>
    </row>
    <row r="16" spans="1:6" ht="15" customHeight="1">
      <c r="A16" s="1233"/>
      <c r="B16" s="1234"/>
      <c r="C16" s="1234"/>
      <c r="D16" s="1234"/>
      <c r="E16" s="1234"/>
      <c r="F16" s="1235"/>
    </row>
    <row r="17" spans="1:6" ht="15" customHeight="1">
      <c r="A17" s="1233"/>
      <c r="B17" s="1234"/>
      <c r="C17" s="1234"/>
      <c r="D17" s="1234"/>
      <c r="E17" s="1234"/>
      <c r="F17" s="1235"/>
    </row>
    <row r="18" spans="1:6" ht="53.5" customHeight="1">
      <c r="A18" s="1061"/>
      <c r="F18" s="1062"/>
    </row>
    <row r="19" spans="1:6" ht="15" customHeight="1">
      <c r="A19" s="1061"/>
      <c r="F19" s="1062"/>
    </row>
    <row r="20" spans="1:6" ht="15" customHeight="1">
      <c r="A20" s="1061"/>
      <c r="B20" s="1063"/>
      <c r="C20" s="1063"/>
      <c r="D20" s="1063"/>
      <c r="F20" s="1062"/>
    </row>
    <row r="21" spans="1:6" ht="15" customHeight="1">
      <c r="A21" s="1064"/>
      <c r="B21" s="1063"/>
      <c r="C21" s="1065"/>
      <c r="D21" s="1065"/>
      <c r="E21" s="1065"/>
      <c r="F21" s="1066"/>
    </row>
    <row r="22" spans="1:6" ht="15" customHeight="1">
      <c r="A22" s="1064"/>
      <c r="B22" s="1063"/>
      <c r="C22" s="1065"/>
      <c r="D22" s="1065"/>
      <c r="E22" s="1065"/>
      <c r="F22" s="1066"/>
    </row>
    <row r="23" spans="1:6" ht="15" customHeight="1">
      <c r="A23" s="1061"/>
      <c r="C23" s="1065"/>
      <c r="D23" s="1065"/>
      <c r="E23" s="1065"/>
      <c r="F23" s="1066"/>
    </row>
    <row r="24" spans="1:6" ht="15" customHeight="1">
      <c r="A24" s="1061"/>
      <c r="F24" s="1066"/>
    </row>
    <row r="25" spans="1:6" ht="15" customHeight="1">
      <c r="A25" s="1061"/>
      <c r="F25" s="1066"/>
    </row>
    <row r="26" spans="1:6" ht="15" customHeight="1">
      <c r="A26" s="1061"/>
      <c r="F26" s="1067"/>
    </row>
    <row r="27" spans="1:6" ht="15" customHeight="1">
      <c r="A27" s="1061"/>
      <c r="B27" s="1068"/>
      <c r="C27" s="1068"/>
      <c r="D27" s="1068"/>
      <c r="E27" s="1068"/>
      <c r="F27" s="1067"/>
    </row>
    <row r="28" spans="1:6" ht="15" customHeight="1">
      <c r="A28" s="1061"/>
      <c r="B28" s="1068"/>
      <c r="C28" s="1068"/>
      <c r="D28" s="1068"/>
      <c r="E28" s="1068"/>
      <c r="F28" s="1067"/>
    </row>
    <row r="29" spans="1:6" ht="15" customHeight="1">
      <c r="A29" s="1061"/>
      <c r="F29" s="1062"/>
    </row>
    <row r="30" spans="1:6" ht="15" customHeight="1">
      <c r="A30" s="1061"/>
      <c r="F30" s="1062"/>
    </row>
    <row r="31" spans="1:6" ht="15" customHeight="1">
      <c r="A31" s="1069" t="s">
        <v>1684</v>
      </c>
      <c r="B31" s="1070" t="s">
        <v>8</v>
      </c>
      <c r="C31" s="1071"/>
      <c r="F31" s="1062"/>
    </row>
    <row r="32" spans="1:6" ht="15" customHeight="1">
      <c r="A32" s="1072" t="s">
        <v>1685</v>
      </c>
      <c r="B32" s="1073">
        <v>45853</v>
      </c>
      <c r="C32" s="1074"/>
      <c r="F32" s="1062"/>
    </row>
    <row r="33" spans="1:6" ht="15" customHeight="1">
      <c r="A33" s="1075" t="s">
        <v>1686</v>
      </c>
      <c r="B33" s="1076" t="s">
        <v>1721</v>
      </c>
      <c r="C33" s="1077"/>
      <c r="F33" s="1062"/>
    </row>
    <row r="34" spans="1:6" ht="15" customHeight="1" thickBot="1">
      <c r="A34" s="1078"/>
      <c r="B34" s="1079"/>
      <c r="C34" s="1079"/>
      <c r="D34" s="1079"/>
      <c r="E34" s="1079"/>
      <c r="F34" s="1080"/>
    </row>
  </sheetData>
  <mergeCells count="2">
    <mergeCell ref="B5:E12"/>
    <mergeCell ref="A13:F1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BFF588-E4FA-407E-99AF-0498321DADB8}">
  <sheetPr>
    <tabColor theme="9"/>
  </sheetPr>
  <dimension ref="A1:N245"/>
  <sheetViews>
    <sheetView showGridLines="0" tabSelected="1" topLeftCell="A225" zoomScaleNormal="100" workbookViewId="0">
      <selection activeCell="B242" sqref="B242"/>
    </sheetView>
  </sheetViews>
  <sheetFormatPr defaultRowHeight="12"/>
  <cols>
    <col min="1" max="1" width="13.1796875" style="545" customWidth="1"/>
    <col min="2" max="2" width="63.81640625" style="956" customWidth="1"/>
    <col min="3" max="3" width="8.453125" style="956" customWidth="1"/>
    <col min="4" max="4" width="12.453125" style="1217" customWidth="1"/>
    <col min="5" max="5" width="80.1796875" style="956" customWidth="1"/>
    <col min="6" max="6" width="15.453125" style="545" customWidth="1"/>
    <col min="7" max="16384" width="8.7265625" style="545"/>
  </cols>
  <sheetData>
    <row r="1" spans="1:8">
      <c r="A1" s="939"/>
      <c r="B1" s="1241" t="s">
        <v>0</v>
      </c>
      <c r="C1" s="1244"/>
      <c r="D1" s="1242"/>
      <c r="E1" s="10"/>
      <c r="F1" s="542"/>
      <c r="G1" s="542"/>
      <c r="H1" s="542"/>
    </row>
    <row r="2" spans="1:8">
      <c r="A2" s="939"/>
      <c r="B2" s="1242"/>
      <c r="C2" s="1244"/>
      <c r="D2" s="1242"/>
      <c r="E2" s="10"/>
      <c r="F2" s="542"/>
      <c r="G2" s="542"/>
      <c r="H2" s="542"/>
    </row>
    <row r="3" spans="1:8" ht="21" customHeight="1">
      <c r="A3" s="54"/>
      <c r="B3" s="1243"/>
      <c r="C3" s="55"/>
      <c r="D3" s="1182"/>
      <c r="E3" s="57"/>
      <c r="F3" s="542"/>
      <c r="G3" s="542"/>
      <c r="H3" s="542"/>
    </row>
    <row r="4" spans="1:8">
      <c r="A4" s="2"/>
      <c r="B4" s="1244"/>
      <c r="C4" s="1242"/>
      <c r="D4" s="1242"/>
      <c r="E4" s="10"/>
      <c r="F4" s="542"/>
      <c r="G4" s="542"/>
      <c r="H4" s="542"/>
    </row>
    <row r="5" spans="1:8">
      <c r="A5" s="2" t="s">
        <v>3</v>
      </c>
      <c r="B5" s="1245" t="s">
        <v>4</v>
      </c>
      <c r="C5" s="1242"/>
      <c r="D5" s="1242"/>
      <c r="E5" s="10"/>
      <c r="F5" s="542"/>
      <c r="G5" s="542"/>
      <c r="H5" s="542"/>
    </row>
    <row r="6" spans="1:8">
      <c r="A6" s="2" t="s">
        <v>5</v>
      </c>
      <c r="B6" s="1244" t="s">
        <v>6</v>
      </c>
      <c r="C6" s="1242"/>
      <c r="D6" s="1242"/>
      <c r="E6" s="10"/>
      <c r="F6" s="542"/>
      <c r="G6" s="542"/>
      <c r="H6" s="542"/>
    </row>
    <row r="7" spans="1:8">
      <c r="A7" s="2" t="s">
        <v>7</v>
      </c>
      <c r="B7" s="1246" t="s">
        <v>8</v>
      </c>
      <c r="C7" s="1242"/>
      <c r="D7" s="1242"/>
      <c r="E7" s="10"/>
      <c r="F7" s="542"/>
      <c r="G7" s="542"/>
      <c r="H7" s="542"/>
    </row>
    <row r="8" spans="1:8">
      <c r="A8" s="2"/>
      <c r="B8" s="11" t="s">
        <v>9</v>
      </c>
      <c r="C8" s="11"/>
      <c r="D8" s="1183"/>
      <c r="E8" s="10"/>
      <c r="F8" s="543"/>
      <c r="G8" s="543"/>
      <c r="H8" s="542"/>
    </row>
    <row r="9" spans="1:8">
      <c r="A9" s="2" t="s">
        <v>10</v>
      </c>
      <c r="B9" s="11" t="s">
        <v>11</v>
      </c>
      <c r="C9" s="11"/>
      <c r="D9" s="1183"/>
      <c r="E9" s="10"/>
      <c r="F9" s="543"/>
      <c r="G9" s="543"/>
      <c r="H9" s="542"/>
    </row>
    <row r="10" spans="1:8" ht="57.65" customHeight="1">
      <c r="A10" s="1172" t="s">
        <v>1579</v>
      </c>
      <c r="B10" s="1251" t="s">
        <v>12</v>
      </c>
      <c r="C10" s="1251"/>
      <c r="D10" s="1251"/>
      <c r="E10" s="1252"/>
      <c r="F10" s="543"/>
      <c r="G10" s="543"/>
      <c r="H10" s="542"/>
    </row>
    <row r="11" spans="1:8" s="716" customFormat="1" ht="24">
      <c r="A11" s="1173" t="s">
        <v>1778</v>
      </c>
      <c r="B11" s="1256" t="s">
        <v>1781</v>
      </c>
      <c r="C11" s="1257"/>
      <c r="D11" s="1258"/>
      <c r="E11" s="1174" t="s">
        <v>1777</v>
      </c>
      <c r="F11" s="940"/>
      <c r="G11" s="940"/>
      <c r="H11" s="940"/>
    </row>
    <row r="12" spans="1:8" s="716" customFormat="1" ht="24">
      <c r="A12" s="1173" t="s">
        <v>1779</v>
      </c>
      <c r="B12" s="1256" t="s">
        <v>1776</v>
      </c>
      <c r="C12" s="1257"/>
      <c r="D12" s="1258"/>
      <c r="E12" s="1174" t="s">
        <v>201</v>
      </c>
      <c r="F12" s="940"/>
      <c r="G12" s="940"/>
      <c r="H12" s="940"/>
    </row>
    <row r="13" spans="1:8" s="716" customFormat="1" ht="24">
      <c r="A13" s="1173" t="s">
        <v>1780</v>
      </c>
      <c r="B13" s="1253" t="s">
        <v>1808</v>
      </c>
      <c r="C13" s="1254"/>
      <c r="D13" s="1255"/>
      <c r="E13" s="1174" t="s">
        <v>1741</v>
      </c>
      <c r="F13" s="940"/>
      <c r="G13" s="940"/>
      <c r="H13" s="940"/>
    </row>
    <row r="14" spans="1:8" s="716" customFormat="1" ht="24">
      <c r="A14" s="1173" t="s">
        <v>1825</v>
      </c>
      <c r="B14" s="1253" t="s">
        <v>1826</v>
      </c>
      <c r="C14" s="1254"/>
      <c r="D14" s="1255"/>
      <c r="E14" s="1174" t="s">
        <v>1827</v>
      </c>
      <c r="F14" s="940"/>
      <c r="G14" s="940"/>
      <c r="H14" s="940"/>
    </row>
    <row r="15" spans="1:8" customFormat="1" ht="14.5">
      <c r="D15" s="1196"/>
    </row>
    <row r="16" spans="1:8">
      <c r="A16" s="1247" t="s">
        <v>13</v>
      </c>
      <c r="B16" s="1248"/>
      <c r="C16" s="1248"/>
      <c r="D16" s="1248"/>
      <c r="E16" s="1249"/>
      <c r="F16" s="543"/>
      <c r="G16" s="543"/>
      <c r="H16" s="542"/>
    </row>
    <row r="17" spans="1:8" ht="24">
      <c r="A17" s="941" t="s">
        <v>14</v>
      </c>
      <c r="B17" s="942" t="s">
        <v>15</v>
      </c>
      <c r="C17" s="941" t="s">
        <v>16</v>
      </c>
      <c r="D17" s="1213" t="s">
        <v>17</v>
      </c>
      <c r="E17" s="941" t="s">
        <v>18</v>
      </c>
      <c r="F17" s="543"/>
      <c r="G17" s="543"/>
      <c r="H17" s="542"/>
    </row>
    <row r="18" spans="1:8">
      <c r="A18" s="943">
        <v>164</v>
      </c>
      <c r="B18" s="1250" t="s">
        <v>19</v>
      </c>
      <c r="C18" s="1239"/>
      <c r="D18" s="1240"/>
      <c r="E18" s="944"/>
      <c r="F18" s="543"/>
      <c r="G18" s="542"/>
      <c r="H18" s="542"/>
    </row>
    <row r="19" spans="1:8" ht="25" customHeight="1">
      <c r="A19" s="945">
        <v>20126</v>
      </c>
      <c r="B19" s="946" t="s">
        <v>20</v>
      </c>
      <c r="C19" s="947" t="s">
        <v>21</v>
      </c>
      <c r="D19" s="1190">
        <f>'Memorial Serv. P. Impl.'!E9</f>
        <v>560.77</v>
      </c>
      <c r="E19" s="946" t="s">
        <v>22</v>
      </c>
      <c r="F19" s="542"/>
      <c r="G19" s="543"/>
      <c r="H19" s="542"/>
    </row>
    <row r="20" spans="1:8" ht="25" customHeight="1">
      <c r="A20" s="945">
        <v>20143</v>
      </c>
      <c r="B20" s="946" t="s">
        <v>23</v>
      </c>
      <c r="C20" s="947" t="s">
        <v>24</v>
      </c>
      <c r="D20" s="1190">
        <f>'Memorial Serv. P. Impl.'!L9</f>
        <v>74.790000000000006</v>
      </c>
      <c r="E20" s="946" t="s">
        <v>25</v>
      </c>
      <c r="F20" s="542"/>
      <c r="G20" s="543"/>
      <c r="H20" s="542"/>
    </row>
    <row r="21" spans="1:8" ht="25" customHeight="1">
      <c r="A21" s="949" t="s">
        <v>26</v>
      </c>
      <c r="B21" s="946" t="s">
        <v>27</v>
      </c>
      <c r="C21" s="947" t="s">
        <v>21</v>
      </c>
      <c r="D21" s="1190">
        <f>'Memorial Serv. P. Impl.'!M10</f>
        <v>260.26</v>
      </c>
      <c r="E21" s="946" t="s">
        <v>25</v>
      </c>
      <c r="F21" s="542"/>
      <c r="G21" s="543"/>
      <c r="H21" s="542"/>
    </row>
    <row r="22" spans="1:8" ht="25" customHeight="1">
      <c r="A22" s="950">
        <v>20200</v>
      </c>
      <c r="B22" s="951" t="s">
        <v>28</v>
      </c>
      <c r="C22" s="952" t="s">
        <v>21</v>
      </c>
      <c r="D22" s="1214" t="s">
        <v>29</v>
      </c>
      <c r="E22" s="951" t="s">
        <v>30</v>
      </c>
      <c r="F22" s="542" t="s">
        <v>31</v>
      </c>
      <c r="G22" s="543"/>
      <c r="H22" s="542"/>
    </row>
    <row r="23" spans="1:8" ht="60">
      <c r="A23" s="950">
        <v>20212</v>
      </c>
      <c r="B23" s="951" t="s">
        <v>32</v>
      </c>
      <c r="C23" s="952" t="s">
        <v>21</v>
      </c>
      <c r="D23" s="1214" t="s">
        <v>29</v>
      </c>
      <c r="E23" s="951" t="s">
        <v>33</v>
      </c>
      <c r="F23" s="542" t="s">
        <v>31</v>
      </c>
      <c r="G23" s="543"/>
      <c r="H23" s="542"/>
    </row>
    <row r="24" spans="1:8" ht="25" customHeight="1">
      <c r="A24" s="953" t="s">
        <v>34</v>
      </c>
      <c r="B24" s="946" t="s">
        <v>35</v>
      </c>
      <c r="C24" s="947" t="s">
        <v>21</v>
      </c>
      <c r="D24" s="1190">
        <f>'Memorial Serv. P. Impl.'!E10</f>
        <v>362.98129999999998</v>
      </c>
      <c r="E24" s="946" t="s">
        <v>36</v>
      </c>
      <c r="F24" s="542"/>
      <c r="G24" s="543"/>
      <c r="H24" s="542"/>
    </row>
    <row r="25" spans="1:8" ht="25" customHeight="1">
      <c r="A25" s="953" t="s">
        <v>37</v>
      </c>
      <c r="B25" s="946" t="s">
        <v>38</v>
      </c>
      <c r="C25" s="947" t="s">
        <v>21</v>
      </c>
      <c r="D25" s="1190">
        <f>3*2</f>
        <v>6</v>
      </c>
      <c r="E25" s="946" t="s">
        <v>39</v>
      </c>
      <c r="F25" s="542"/>
      <c r="G25" s="542"/>
      <c r="H25" s="542"/>
    </row>
    <row r="26" spans="1:8" s="956" customFormat="1" ht="25" customHeight="1">
      <c r="A26" s="954" t="s">
        <v>26</v>
      </c>
      <c r="B26" s="946" t="s">
        <v>40</v>
      </c>
      <c r="C26" s="947" t="s">
        <v>41</v>
      </c>
      <c r="D26" s="1190">
        <v>1.5</v>
      </c>
      <c r="E26" s="946" t="s">
        <v>42</v>
      </c>
      <c r="F26" s="542"/>
      <c r="G26" s="955"/>
      <c r="H26" s="544"/>
    </row>
    <row r="27" spans="1:8" s="956" customFormat="1" ht="25" customHeight="1">
      <c r="A27" s="950" t="s">
        <v>43</v>
      </c>
      <c r="B27" s="951" t="s">
        <v>44</v>
      </c>
      <c r="C27" s="952" t="s">
        <v>45</v>
      </c>
      <c r="D27" s="1214" t="s">
        <v>29</v>
      </c>
      <c r="E27" s="951" t="s">
        <v>46</v>
      </c>
      <c r="F27" s="542" t="s">
        <v>31</v>
      </c>
      <c r="G27" s="955"/>
      <c r="H27" s="544"/>
    </row>
    <row r="28" spans="1:8" s="956" customFormat="1" ht="25" customHeight="1">
      <c r="A28" s="950" t="s">
        <v>47</v>
      </c>
      <c r="B28" s="951" t="s">
        <v>48</v>
      </c>
      <c r="C28" s="952" t="s">
        <v>49</v>
      </c>
      <c r="D28" s="1214" t="s">
        <v>29</v>
      </c>
      <c r="E28" s="951" t="s">
        <v>46</v>
      </c>
      <c r="F28" s="542" t="s">
        <v>31</v>
      </c>
      <c r="G28" s="955"/>
      <c r="H28" s="544"/>
    </row>
    <row r="29" spans="1:8" s="956" customFormat="1" ht="25" customHeight="1">
      <c r="A29" s="950" t="s">
        <v>50</v>
      </c>
      <c r="B29" s="951" t="s">
        <v>51</v>
      </c>
      <c r="C29" s="952" t="s">
        <v>52</v>
      </c>
      <c r="D29" s="1214" t="s">
        <v>29</v>
      </c>
      <c r="E29" s="951" t="s">
        <v>46</v>
      </c>
      <c r="F29" s="542" t="s">
        <v>31</v>
      </c>
      <c r="G29" s="955"/>
      <c r="H29" s="544"/>
    </row>
    <row r="30" spans="1:8" ht="25" customHeight="1">
      <c r="A30" s="950" t="s">
        <v>53</v>
      </c>
      <c r="B30" s="951" t="s">
        <v>54</v>
      </c>
      <c r="C30" s="952" t="s">
        <v>21</v>
      </c>
      <c r="D30" s="1214" t="s">
        <v>29</v>
      </c>
      <c r="E30" s="951" t="s">
        <v>55</v>
      </c>
      <c r="F30" s="542" t="s">
        <v>1768</v>
      </c>
      <c r="G30" s="542"/>
      <c r="H30" s="542"/>
    </row>
    <row r="31" spans="1:8" ht="25" customHeight="1">
      <c r="A31" s="949" t="s">
        <v>26</v>
      </c>
      <c r="B31" s="946" t="s">
        <v>56</v>
      </c>
      <c r="C31" s="947" t="s">
        <v>57</v>
      </c>
      <c r="D31" s="1190">
        <v>6.02</v>
      </c>
      <c r="E31" s="946" t="s">
        <v>58</v>
      </c>
      <c r="F31" s="542"/>
      <c r="G31" s="542"/>
      <c r="H31" s="542"/>
    </row>
    <row r="32" spans="1:8">
      <c r="A32" s="953"/>
      <c r="B32" s="946" t="s">
        <v>59</v>
      </c>
      <c r="C32" s="947"/>
      <c r="D32" s="1190"/>
      <c r="E32" s="946"/>
      <c r="F32" s="542"/>
      <c r="G32" s="542"/>
      <c r="H32" s="542"/>
    </row>
    <row r="33" spans="1:14" ht="24">
      <c r="A33" s="941" t="s">
        <v>14</v>
      </c>
      <c r="B33" s="942" t="s">
        <v>15</v>
      </c>
      <c r="C33" s="941" t="s">
        <v>16</v>
      </c>
      <c r="D33" s="1213" t="s">
        <v>17</v>
      </c>
      <c r="E33" s="942" t="s">
        <v>18</v>
      </c>
      <c r="F33" s="542"/>
      <c r="G33" s="542"/>
      <c r="H33" s="542"/>
    </row>
    <row r="34" spans="1:14">
      <c r="A34" s="957">
        <v>165</v>
      </c>
      <c r="B34" s="958" t="s">
        <v>60</v>
      </c>
      <c r="D34" s="1190"/>
      <c r="E34" s="946"/>
      <c r="F34" s="544"/>
      <c r="G34" s="542"/>
      <c r="H34" s="542"/>
    </row>
    <row r="35" spans="1:14" ht="25" customHeight="1">
      <c r="A35" s="196">
        <v>30104</v>
      </c>
      <c r="B35" s="136" t="s">
        <v>221</v>
      </c>
      <c r="C35" s="137" t="s">
        <v>210</v>
      </c>
      <c r="D35" s="1190">
        <f>'Memorial Transportes Impl.'!I15</f>
        <v>66.368100000000013</v>
      </c>
      <c r="E35" s="125" t="s">
        <v>1785</v>
      </c>
      <c r="F35" s="544"/>
      <c r="G35" s="542"/>
      <c r="H35" s="542"/>
    </row>
    <row r="36" spans="1:14" ht="25" customHeight="1">
      <c r="A36" s="953" t="s">
        <v>63</v>
      </c>
      <c r="B36" s="946" t="s">
        <v>64</v>
      </c>
      <c r="C36" s="137" t="s">
        <v>210</v>
      </c>
      <c r="D36" s="1190">
        <f>'Memorial Ser Estrutura Impl'!J19+'Memorial Ser Estrutura Impl'!J65+'Memorial Ser Estrutura Impl'!AB20+'Memorial Ser Estrutura Impl'!AB59</f>
        <v>10.4928375</v>
      </c>
      <c r="E36" s="946" t="s">
        <v>1800</v>
      </c>
      <c r="F36" s="1236"/>
      <c r="G36" s="1237"/>
      <c r="H36" s="1237"/>
      <c r="I36" s="1237"/>
      <c r="J36" s="1237"/>
      <c r="K36" s="1237"/>
      <c r="L36" s="1237"/>
      <c r="M36" s="1237"/>
      <c r="N36" s="1237"/>
    </row>
    <row r="37" spans="1:14">
      <c r="A37" s="957"/>
      <c r="B37" s="958"/>
      <c r="C37" s="947"/>
      <c r="D37" s="1190"/>
      <c r="E37" s="946"/>
      <c r="F37" s="544"/>
      <c r="G37" s="542"/>
      <c r="H37" s="542"/>
    </row>
    <row r="38" spans="1:14" ht="24">
      <c r="A38" s="941" t="s">
        <v>14</v>
      </c>
      <c r="B38" s="942" t="s">
        <v>15</v>
      </c>
      <c r="C38" s="941" t="s">
        <v>16</v>
      </c>
      <c r="D38" s="1213" t="s">
        <v>17</v>
      </c>
      <c r="E38" s="942" t="s">
        <v>18</v>
      </c>
      <c r="F38" s="542"/>
      <c r="G38" s="542"/>
      <c r="H38" s="542"/>
    </row>
    <row r="39" spans="1:14">
      <c r="A39" s="957">
        <v>166</v>
      </c>
      <c r="B39" s="958" t="s">
        <v>66</v>
      </c>
      <c r="C39" s="947"/>
      <c r="D39" s="1190"/>
      <c r="E39" s="946"/>
      <c r="F39" s="544"/>
      <c r="G39" s="542"/>
      <c r="H39" s="542"/>
    </row>
    <row r="40" spans="1:14">
      <c r="A40" s="961"/>
      <c r="B40" s="962" t="s">
        <v>1801</v>
      </c>
      <c r="C40" s="963"/>
      <c r="D40" s="1215"/>
      <c r="E40" s="964"/>
      <c r="F40" s="965"/>
      <c r="G40" s="542"/>
      <c r="H40" s="542"/>
    </row>
    <row r="41" spans="1:14" ht="25" customHeight="1">
      <c r="A41" s="953" t="s">
        <v>1611</v>
      </c>
      <c r="B41" s="959" t="s">
        <v>1409</v>
      </c>
      <c r="C41" s="947" t="s">
        <v>45</v>
      </c>
      <c r="D41" s="1190">
        <f>'Memorial Ser Estrutura Impl'!G19+'Memorial Ser Estrutura Impl'!Y59+'Memorial Ser Estrutura Impl'!Y20</f>
        <v>11.064224999999999</v>
      </c>
      <c r="E41" s="946" t="s">
        <v>1644</v>
      </c>
      <c r="F41" s="1236"/>
      <c r="G41" s="1237"/>
      <c r="H41" s="1237"/>
      <c r="I41" s="1237"/>
      <c r="J41" s="1237"/>
      <c r="K41" s="1237"/>
      <c r="L41" s="1237"/>
      <c r="M41" s="1237"/>
      <c r="N41" s="1237"/>
    </row>
    <row r="42" spans="1:14" ht="25" customHeight="1">
      <c r="A42" s="953" t="s">
        <v>1614</v>
      </c>
      <c r="B42" s="946" t="s">
        <v>224</v>
      </c>
      <c r="C42" s="947" t="s">
        <v>21</v>
      </c>
      <c r="D42" s="1190">
        <f>'Memorial Ser Estrutura Impl'!H19</f>
        <v>6.9209999999999994</v>
      </c>
      <c r="E42" s="946" t="s">
        <v>1646</v>
      </c>
      <c r="F42" s="1236"/>
      <c r="G42" s="1237"/>
      <c r="H42" s="1237"/>
      <c r="I42" s="1237"/>
      <c r="J42" s="1237"/>
      <c r="K42" s="1237"/>
      <c r="L42" s="1237"/>
      <c r="M42" s="1237"/>
      <c r="N42" s="1237"/>
    </row>
    <row r="43" spans="1:14" ht="25" customHeight="1">
      <c r="A43" s="953" t="s">
        <v>1613</v>
      </c>
      <c r="B43" s="959" t="s">
        <v>1612</v>
      </c>
      <c r="C43" s="947" t="s">
        <v>45</v>
      </c>
      <c r="D43" s="1190">
        <f>'Memorial Ser Estrutura Impl'!I19+'Memorial Ser Estrutura Impl'!H65+'Memorial Ser Estrutura Impl'!AA20+'Memorial Ser Estrutura Impl'!AA59+'Memorial Ser Estrutura Impl'!AA69</f>
        <v>49.389374999999994</v>
      </c>
      <c r="E43" s="946" t="s">
        <v>1800</v>
      </c>
      <c r="F43" s="1236"/>
      <c r="G43" s="1237"/>
      <c r="H43" s="1237"/>
      <c r="I43" s="1237"/>
      <c r="J43" s="1237"/>
      <c r="K43" s="1237"/>
      <c r="L43" s="1237"/>
      <c r="M43" s="1237"/>
      <c r="N43" s="1237"/>
    </row>
    <row r="44" spans="1:14">
      <c r="A44" s="961"/>
      <c r="B44" s="962" t="s">
        <v>1802</v>
      </c>
      <c r="C44" s="963"/>
      <c r="D44" s="1215"/>
      <c r="E44" s="964"/>
      <c r="F44" s="965"/>
      <c r="G44" s="542"/>
      <c r="H44" s="542"/>
    </row>
    <row r="45" spans="1:14" ht="25" customHeight="1">
      <c r="A45" s="953" t="s">
        <v>1613</v>
      </c>
      <c r="B45" s="946" t="s">
        <v>1612</v>
      </c>
      <c r="C45" s="947" t="s">
        <v>45</v>
      </c>
      <c r="D45" s="1190">
        <f>'Memorial Ser. Terra Impl. '!E10</f>
        <v>20.69</v>
      </c>
      <c r="E45" s="946" t="s">
        <v>65</v>
      </c>
      <c r="F45" s="1236"/>
      <c r="G45" s="1237"/>
      <c r="H45" s="1237"/>
      <c r="I45" s="1237"/>
      <c r="J45" s="1237"/>
      <c r="K45" s="1237"/>
      <c r="L45" s="1237"/>
      <c r="M45" s="1237"/>
      <c r="N45" s="1237"/>
    </row>
    <row r="46" spans="1:14" ht="25" customHeight="1">
      <c r="A46" s="953" t="s">
        <v>67</v>
      </c>
      <c r="B46" s="946" t="s">
        <v>68</v>
      </c>
      <c r="C46" s="947" t="s">
        <v>45</v>
      </c>
      <c r="D46" s="1190">
        <f>'Memorial Ser. Terra Impl. '!C10</f>
        <v>42.71</v>
      </c>
      <c r="E46" s="946" t="s">
        <v>65</v>
      </c>
      <c r="F46" s="1236"/>
      <c r="G46" s="1237"/>
      <c r="H46" s="1237"/>
      <c r="I46" s="1237"/>
      <c r="J46" s="1237"/>
      <c r="K46" s="1237"/>
      <c r="L46" s="1237"/>
      <c r="M46" s="1237"/>
      <c r="N46" s="1237"/>
    </row>
    <row r="47" spans="1:14" ht="25" customHeight="1">
      <c r="A47" s="953" t="s">
        <v>1803</v>
      </c>
      <c r="B47" s="946" t="s">
        <v>1799</v>
      </c>
      <c r="C47" s="947" t="s">
        <v>21</v>
      </c>
      <c r="D47" s="1190">
        <f>'Memorial Ser. Terra Impl. '!D10</f>
        <v>89.41</v>
      </c>
      <c r="E47" s="946" t="s">
        <v>65</v>
      </c>
      <c r="F47" s="1236"/>
      <c r="G47" s="1237"/>
      <c r="H47" s="1237"/>
      <c r="I47" s="1237"/>
      <c r="J47" s="1237"/>
      <c r="K47" s="1237"/>
      <c r="L47" s="1237"/>
      <c r="M47" s="1237"/>
      <c r="N47" s="1237"/>
    </row>
    <row r="48" spans="1:14">
      <c r="A48" s="953"/>
      <c r="B48" s="946"/>
      <c r="C48" s="947"/>
      <c r="D48" s="1190"/>
      <c r="E48" s="946"/>
      <c r="F48" s="542"/>
      <c r="G48" s="542"/>
      <c r="H48" s="542"/>
    </row>
    <row r="49" spans="1:8" ht="24">
      <c r="A49" s="941" t="s">
        <v>14</v>
      </c>
      <c r="B49" s="942" t="s">
        <v>15</v>
      </c>
      <c r="C49" s="941" t="s">
        <v>16</v>
      </c>
      <c r="D49" s="1213" t="s">
        <v>17</v>
      </c>
      <c r="E49" s="942" t="s">
        <v>18</v>
      </c>
      <c r="F49" s="542"/>
      <c r="G49" s="542"/>
      <c r="H49" s="542"/>
    </row>
    <row r="50" spans="1:8">
      <c r="A50" s="960" t="s">
        <v>1497</v>
      </c>
      <c r="B50" s="1238" t="s">
        <v>1498</v>
      </c>
      <c r="C50" s="1238"/>
      <c r="D50" s="1238"/>
      <c r="E50" s="946"/>
      <c r="F50" s="542"/>
      <c r="G50" s="542"/>
      <c r="H50" s="542"/>
    </row>
    <row r="51" spans="1:8" ht="25" customHeight="1">
      <c r="A51" s="945">
        <v>50301</v>
      </c>
      <c r="B51" s="946" t="s">
        <v>1815</v>
      </c>
      <c r="C51" s="947" t="s">
        <v>21</v>
      </c>
      <c r="D51" s="1190">
        <f>'Memorial Rev. Paredes Impl.'!G44</f>
        <v>128.84799999999998</v>
      </c>
      <c r="E51" s="946" t="s">
        <v>1822</v>
      </c>
      <c r="F51" s="542"/>
      <c r="G51" s="542"/>
      <c r="H51" s="542"/>
    </row>
    <row r="52" spans="1:8">
      <c r="A52" s="961"/>
      <c r="B52" s="962" t="s">
        <v>1500</v>
      </c>
      <c r="C52" s="963"/>
      <c r="D52" s="1215"/>
      <c r="E52" s="964"/>
      <c r="F52" s="965"/>
      <c r="G52" s="542"/>
      <c r="H52" s="542"/>
    </row>
    <row r="53" spans="1:8" ht="25" customHeight="1">
      <c r="A53" s="945">
        <v>50251</v>
      </c>
      <c r="B53" s="946" t="s">
        <v>1572</v>
      </c>
      <c r="C53" s="948" t="s">
        <v>75</v>
      </c>
      <c r="D53" s="1190">
        <v>6</v>
      </c>
      <c r="E53" s="946" t="s">
        <v>1580</v>
      </c>
      <c r="F53" s="542"/>
      <c r="G53" s="543"/>
      <c r="H53" s="542"/>
    </row>
    <row r="54" spans="1:8" ht="25" customHeight="1">
      <c r="A54" s="945" t="s">
        <v>26</v>
      </c>
      <c r="B54" s="946" t="s">
        <v>1681</v>
      </c>
      <c r="C54" s="948" t="s">
        <v>24</v>
      </c>
      <c r="D54" s="1190">
        <f>'Memorial Serv. Fundação Impl  '!D22</f>
        <v>49</v>
      </c>
      <c r="E54" s="946" t="s">
        <v>1578</v>
      </c>
      <c r="F54" s="542"/>
      <c r="G54" s="543"/>
      <c r="H54" s="542"/>
    </row>
    <row r="55" spans="1:8" ht="25" customHeight="1">
      <c r="A55" s="945">
        <v>50901</v>
      </c>
      <c r="B55" s="946" t="s">
        <v>228</v>
      </c>
      <c r="C55" s="948" t="s">
        <v>45</v>
      </c>
      <c r="D55" s="1190">
        <f>'Memorial Serv. Fundação Impl  '!G36</f>
        <v>4.41</v>
      </c>
      <c r="E55" s="946" t="s">
        <v>1578</v>
      </c>
      <c r="F55" s="542"/>
      <c r="G55" s="543"/>
      <c r="H55" s="542"/>
    </row>
    <row r="56" spans="1:8" ht="25" customHeight="1">
      <c r="A56" s="945">
        <v>50902</v>
      </c>
      <c r="B56" s="946" t="s">
        <v>1411</v>
      </c>
      <c r="C56" s="948" t="s">
        <v>21</v>
      </c>
      <c r="D56" s="1190">
        <f>'Memorial Serv. Fundação Impl  '!H36</f>
        <v>7.3499999999999988</v>
      </c>
      <c r="E56" s="946" t="s">
        <v>1578</v>
      </c>
      <c r="F56" s="542"/>
      <c r="G56" s="543"/>
      <c r="H56" s="542"/>
    </row>
    <row r="57" spans="1:8" ht="25" customHeight="1">
      <c r="A57" s="945">
        <v>50903</v>
      </c>
      <c r="B57" s="946" t="s">
        <v>1576</v>
      </c>
      <c r="C57" s="948" t="s">
        <v>45</v>
      </c>
      <c r="D57" s="1190">
        <f>'Memorial Serv. Fundação Impl  '!I36</f>
        <v>0.37000000000000011</v>
      </c>
      <c r="E57" s="946" t="s">
        <v>1578</v>
      </c>
      <c r="F57" s="542"/>
      <c r="G57" s="543"/>
      <c r="H57" s="542"/>
    </row>
    <row r="58" spans="1:8" ht="25" customHeight="1">
      <c r="A58" s="945">
        <v>51009</v>
      </c>
      <c r="B58" s="946" t="s">
        <v>230</v>
      </c>
      <c r="C58" s="948" t="s">
        <v>21</v>
      </c>
      <c r="D58" s="1190">
        <f>'Memorial Serv. Fundação Impl  '!L36</f>
        <v>23.1</v>
      </c>
      <c r="E58" s="946" t="s">
        <v>1578</v>
      </c>
      <c r="F58" s="542"/>
      <c r="G58" s="543"/>
      <c r="H58" s="542"/>
    </row>
    <row r="59" spans="1:8" ht="25" customHeight="1">
      <c r="A59" s="945">
        <v>51024</v>
      </c>
      <c r="B59" s="946" t="s">
        <v>1573</v>
      </c>
      <c r="C59" s="948" t="s">
        <v>45</v>
      </c>
      <c r="D59" s="1190">
        <f>'Memorial Serv. Fundação Impl  '!K36</f>
        <v>0.36749999999999994</v>
      </c>
      <c r="E59" s="946" t="s">
        <v>1578</v>
      </c>
      <c r="F59" s="542"/>
      <c r="G59" s="543"/>
      <c r="H59" s="542"/>
    </row>
    <row r="60" spans="1:8" ht="25" customHeight="1">
      <c r="A60" s="945">
        <v>51026</v>
      </c>
      <c r="B60" s="946" t="s">
        <v>232</v>
      </c>
      <c r="C60" s="948" t="s">
        <v>45</v>
      </c>
      <c r="D60" s="1190">
        <f>'Memorial Serv. Fundação Impl  '!K36+'Memorial Serv. Fundação Impl  '!M36</f>
        <v>4.4074999999999998</v>
      </c>
      <c r="E60" s="946" t="s">
        <v>1578</v>
      </c>
      <c r="F60" s="542"/>
      <c r="G60" s="543"/>
      <c r="H60" s="542"/>
    </row>
    <row r="61" spans="1:8" ht="25" customHeight="1">
      <c r="A61" s="945">
        <v>51030</v>
      </c>
      <c r="B61" s="946" t="s">
        <v>254</v>
      </c>
      <c r="C61" s="948" t="s">
        <v>45</v>
      </c>
      <c r="D61" s="1190">
        <f>'Memorial Serv. Fundação Impl  '!M36</f>
        <v>4.04</v>
      </c>
      <c r="E61" s="946" t="s">
        <v>1578</v>
      </c>
      <c r="F61" s="542"/>
      <c r="G61" s="543"/>
      <c r="H61" s="542"/>
    </row>
    <row r="62" spans="1:8" ht="25" customHeight="1">
      <c r="A62" s="945">
        <v>52004</v>
      </c>
      <c r="B62" s="946" t="s">
        <v>237</v>
      </c>
      <c r="C62" s="948" t="s">
        <v>250</v>
      </c>
      <c r="D62" s="1190">
        <f>'Memorial Serv. Fundação Impl  '!D14</f>
        <v>166.59</v>
      </c>
      <c r="E62" s="946" t="s">
        <v>1578</v>
      </c>
      <c r="F62" s="542"/>
      <c r="G62" s="543"/>
      <c r="H62" s="542"/>
    </row>
    <row r="63" spans="1:8" ht="25" customHeight="1">
      <c r="A63" s="945">
        <v>52005</v>
      </c>
      <c r="B63" s="946" t="s">
        <v>238</v>
      </c>
      <c r="C63" s="948" t="s">
        <v>250</v>
      </c>
      <c r="D63" s="1190">
        <f>'Memorial Serv. Fundação Impl  '!E14</f>
        <v>130</v>
      </c>
      <c r="E63" s="946" t="s">
        <v>1578</v>
      </c>
      <c r="F63" s="542"/>
      <c r="G63" s="543"/>
      <c r="H63" s="542"/>
    </row>
    <row r="64" spans="1:8" ht="25" customHeight="1">
      <c r="A64" s="945">
        <v>52014</v>
      </c>
      <c r="B64" s="946" t="s">
        <v>234</v>
      </c>
      <c r="C64" s="948" t="s">
        <v>250</v>
      </c>
      <c r="D64" s="1190">
        <f>'Memorial Serv. Fundação Impl  '!N14</f>
        <v>64.97999999999999</v>
      </c>
      <c r="E64" s="946" t="s">
        <v>1578</v>
      </c>
      <c r="F64" s="542"/>
      <c r="G64" s="543"/>
      <c r="H64" s="542"/>
    </row>
    <row r="65" spans="1:8">
      <c r="A65" s="961"/>
      <c r="B65" s="962" t="s">
        <v>1647</v>
      </c>
      <c r="C65" s="963"/>
      <c r="D65" s="1215"/>
      <c r="E65" s="964"/>
      <c r="F65" s="542"/>
      <c r="G65" s="542"/>
      <c r="H65" s="542"/>
    </row>
    <row r="66" spans="1:8" ht="25" customHeight="1">
      <c r="A66" s="945">
        <v>50251</v>
      </c>
      <c r="B66" s="946" t="s">
        <v>1572</v>
      </c>
      <c r="C66" s="948" t="s">
        <v>75</v>
      </c>
      <c r="D66" s="1190">
        <v>6</v>
      </c>
      <c r="E66" s="946" t="s">
        <v>1580</v>
      </c>
      <c r="F66" s="542"/>
      <c r="G66" s="543"/>
      <c r="H66" s="542"/>
    </row>
    <row r="67" spans="1:8" ht="25" customHeight="1">
      <c r="A67" s="945" t="s">
        <v>26</v>
      </c>
      <c r="B67" s="946" t="s">
        <v>1681</v>
      </c>
      <c r="C67" s="948" t="s">
        <v>24</v>
      </c>
      <c r="D67" s="1190">
        <f>'Memorial Serv. Fundação Impl  '!V9</f>
        <v>50</v>
      </c>
      <c r="E67" s="946" t="s">
        <v>1649</v>
      </c>
      <c r="F67" s="542"/>
      <c r="G67" s="543"/>
      <c r="H67" s="542"/>
    </row>
    <row r="68" spans="1:8">
      <c r="A68" s="945"/>
      <c r="B68" s="946"/>
      <c r="C68" s="947"/>
      <c r="D68" s="1190"/>
      <c r="E68" s="946"/>
      <c r="F68" s="542"/>
      <c r="G68" s="542"/>
      <c r="H68" s="542"/>
    </row>
    <row r="69" spans="1:8" ht="24">
      <c r="A69" s="941" t="s">
        <v>14</v>
      </c>
      <c r="B69" s="942" t="s">
        <v>15</v>
      </c>
      <c r="C69" s="941" t="s">
        <v>16</v>
      </c>
      <c r="D69" s="1213" t="s">
        <v>17</v>
      </c>
      <c r="E69" s="942" t="s">
        <v>18</v>
      </c>
      <c r="F69" s="542"/>
      <c r="G69" s="542"/>
      <c r="H69" s="542"/>
    </row>
    <row r="70" spans="1:8">
      <c r="A70" s="960" t="s">
        <v>1499</v>
      </c>
      <c r="B70" s="1238" t="s">
        <v>930</v>
      </c>
      <c r="C70" s="1238"/>
      <c r="D70" s="1238"/>
      <c r="E70" s="946"/>
      <c r="F70" s="542"/>
      <c r="G70" s="542"/>
      <c r="H70" s="542"/>
    </row>
    <row r="71" spans="1:8">
      <c r="A71" s="961"/>
      <c r="B71" s="962" t="s">
        <v>1500</v>
      </c>
      <c r="C71" s="963"/>
      <c r="D71" s="1215"/>
      <c r="E71" s="964"/>
      <c r="F71" s="542"/>
      <c r="G71" s="542"/>
      <c r="H71" s="542"/>
    </row>
    <row r="72" spans="1:8" ht="25" customHeight="1">
      <c r="A72" s="945">
        <v>60191</v>
      </c>
      <c r="B72" s="946" t="s">
        <v>240</v>
      </c>
      <c r="C72" s="948" t="s">
        <v>21</v>
      </c>
      <c r="D72" s="1190">
        <f>'Memorial Ser Estrutura Impl'!L18+'Memorial Ser Estrutura Impl'!L64</f>
        <v>71.25</v>
      </c>
      <c r="E72" s="946" t="s">
        <v>1618</v>
      </c>
      <c r="F72" s="542"/>
      <c r="G72" s="543"/>
      <c r="H72" s="542"/>
    </row>
    <row r="73" spans="1:8" ht="25" customHeight="1">
      <c r="A73" s="945">
        <v>60202</v>
      </c>
      <c r="B73" s="946" t="s">
        <v>1679</v>
      </c>
      <c r="C73" s="948" t="s">
        <v>21</v>
      </c>
      <c r="D73" s="1190">
        <f>'Memorial Ser Estrutura Impl'!F75</f>
        <v>3.09</v>
      </c>
      <c r="E73" s="946" t="s">
        <v>1619</v>
      </c>
      <c r="F73" s="542"/>
      <c r="G73" s="543"/>
      <c r="H73" s="542"/>
    </row>
    <row r="74" spans="1:8" ht="25" customHeight="1">
      <c r="A74" s="945">
        <v>60303</v>
      </c>
      <c r="B74" s="946" t="s">
        <v>1581</v>
      </c>
      <c r="C74" s="948" t="s">
        <v>250</v>
      </c>
      <c r="D74" s="1190">
        <f>'Memorial Ser Estrutura Impl'!C87</f>
        <v>257</v>
      </c>
      <c r="E74" s="946" t="s">
        <v>1618</v>
      </c>
      <c r="F74" s="542"/>
      <c r="G74" s="543"/>
      <c r="H74" s="542"/>
    </row>
    <row r="75" spans="1:8" ht="25" customHeight="1">
      <c r="A75" s="945">
        <v>60305</v>
      </c>
      <c r="B75" s="946" t="s">
        <v>238</v>
      </c>
      <c r="C75" s="948" t="s">
        <v>250</v>
      </c>
      <c r="D75" s="1190">
        <f>'Memorial Ser Estrutura Impl'!E87</f>
        <v>286</v>
      </c>
      <c r="E75" s="946" t="s">
        <v>1618</v>
      </c>
      <c r="F75" s="542"/>
      <c r="G75" s="543"/>
      <c r="H75" s="542"/>
    </row>
    <row r="76" spans="1:8" ht="25" customHeight="1">
      <c r="A76" s="945">
        <v>60306</v>
      </c>
      <c r="B76" s="946" t="s">
        <v>1582</v>
      </c>
      <c r="C76" s="948" t="s">
        <v>250</v>
      </c>
      <c r="D76" s="1190">
        <f>'Memorial Ser Estrutura Impl'!F87</f>
        <v>106</v>
      </c>
      <c r="E76" s="946" t="s">
        <v>1618</v>
      </c>
      <c r="F76" s="542"/>
      <c r="G76" s="543"/>
      <c r="H76" s="542"/>
    </row>
    <row r="77" spans="1:8" ht="25" customHeight="1">
      <c r="A77" s="945">
        <v>60314</v>
      </c>
      <c r="B77" s="946" t="s">
        <v>1583</v>
      </c>
      <c r="C77" s="948" t="s">
        <v>250</v>
      </c>
      <c r="D77" s="1190">
        <f>'Memorial Ser Estrutura Impl'!N87</f>
        <v>153</v>
      </c>
      <c r="E77" s="946" t="s">
        <v>1618</v>
      </c>
      <c r="F77" s="542"/>
      <c r="G77" s="543"/>
      <c r="H77" s="542"/>
    </row>
    <row r="78" spans="1:8" ht="25" customHeight="1">
      <c r="A78" s="945">
        <v>60514</v>
      </c>
      <c r="B78" s="946" t="s">
        <v>1573</v>
      </c>
      <c r="C78" s="948" t="s">
        <v>45</v>
      </c>
      <c r="D78" s="1190">
        <f>'Memorial Ser Estrutura Impl'!K19+'Memorial Ser Estrutura Impl'!K65</f>
        <v>2.208825</v>
      </c>
      <c r="E78" s="946" t="s">
        <v>1618</v>
      </c>
      <c r="F78" s="542"/>
      <c r="G78" s="543"/>
      <c r="H78" s="542"/>
    </row>
    <row r="79" spans="1:8" ht="25" customHeight="1">
      <c r="A79" s="945">
        <v>60487</v>
      </c>
      <c r="B79" s="946" t="s">
        <v>1572</v>
      </c>
      <c r="C79" s="948" t="s">
        <v>75</v>
      </c>
      <c r="D79" s="1190">
        <v>6</v>
      </c>
      <c r="E79" s="946" t="s">
        <v>1618</v>
      </c>
      <c r="F79" s="542"/>
      <c r="G79" s="543"/>
      <c r="H79" s="542"/>
    </row>
    <row r="80" spans="1:8" ht="25" customHeight="1">
      <c r="A80" s="945">
        <v>60517</v>
      </c>
      <c r="B80" s="946" t="s">
        <v>254</v>
      </c>
      <c r="C80" s="948" t="s">
        <v>45</v>
      </c>
      <c r="D80" s="1190">
        <f>'Memorial Ser Estrutura Impl'!M18+'Memorial Ser Estrutura Impl'!G75+'Memorial Ser Estrutura Impl'!G103+'Memorial Ser Estrutura Impl'!M64</f>
        <v>44.350000000000009</v>
      </c>
      <c r="E80" s="946" t="s">
        <v>1618</v>
      </c>
      <c r="F80" s="542"/>
      <c r="G80" s="543"/>
      <c r="H80" s="542"/>
    </row>
    <row r="81" spans="1:8" ht="25" customHeight="1">
      <c r="A81" s="945">
        <v>60801</v>
      </c>
      <c r="B81" s="946" t="s">
        <v>1584</v>
      </c>
      <c r="C81" s="948" t="s">
        <v>45</v>
      </c>
      <c r="D81" s="1190">
        <f>D80+D78</f>
        <v>46.558825000000006</v>
      </c>
      <c r="E81" s="946" t="s">
        <v>1618</v>
      </c>
      <c r="F81" s="542"/>
      <c r="G81" s="543"/>
      <c r="H81" s="542"/>
    </row>
    <row r="82" spans="1:8">
      <c r="A82" s="961"/>
      <c r="B82" s="962" t="s">
        <v>1501</v>
      </c>
      <c r="C82" s="963"/>
      <c r="D82" s="1215"/>
      <c r="E82" s="964"/>
      <c r="F82" s="542"/>
      <c r="G82" s="542"/>
      <c r="H82" s="542"/>
    </row>
    <row r="83" spans="1:8" ht="25" customHeight="1">
      <c r="A83" s="945">
        <v>60191</v>
      </c>
      <c r="B83" s="946" t="s">
        <v>240</v>
      </c>
      <c r="C83" s="948" t="s">
        <v>21</v>
      </c>
      <c r="D83" s="1190">
        <f>'Memorial Ser Estrutura Impl'!AD19</f>
        <v>24.53</v>
      </c>
      <c r="E83" s="946" t="s">
        <v>1619</v>
      </c>
      <c r="F83" s="542"/>
      <c r="G83" s="543"/>
      <c r="H83" s="542"/>
    </row>
    <row r="84" spans="1:8" ht="25" customHeight="1">
      <c r="A84" s="945">
        <v>60202</v>
      </c>
      <c r="B84" s="946" t="s">
        <v>1679</v>
      </c>
      <c r="C84" s="948" t="s">
        <v>21</v>
      </c>
      <c r="D84" s="1190">
        <f>'Memorial Ser Estrutura Impl'!X69</f>
        <v>21.36</v>
      </c>
      <c r="E84" s="946" t="s">
        <v>1619</v>
      </c>
      <c r="F84" s="542"/>
      <c r="G84" s="543"/>
      <c r="H84" s="542"/>
    </row>
    <row r="85" spans="1:8" ht="25" customHeight="1">
      <c r="A85" s="945">
        <v>60213</v>
      </c>
      <c r="B85" s="946" t="s">
        <v>1642</v>
      </c>
      <c r="C85" s="948" t="s">
        <v>21</v>
      </c>
      <c r="D85" s="1190">
        <f>'Memorial Ser Estrutura Impl'!AD58+'Memorial Ser Estrutura Impl'!X96</f>
        <v>29.19</v>
      </c>
      <c r="E85" s="946" t="s">
        <v>1619</v>
      </c>
      <c r="F85" s="542"/>
      <c r="G85" s="543"/>
      <c r="H85" s="542"/>
    </row>
    <row r="86" spans="1:8" ht="25" customHeight="1">
      <c r="A86" s="945">
        <v>60303</v>
      </c>
      <c r="B86" s="946" t="s">
        <v>1581</v>
      </c>
      <c r="C86" s="948" t="s">
        <v>250</v>
      </c>
      <c r="D86" s="1190">
        <f>'Memorial Ser Estrutura Impl'!U80</f>
        <v>3</v>
      </c>
      <c r="E86" s="946" t="s">
        <v>1619</v>
      </c>
      <c r="F86" s="542"/>
      <c r="G86" s="543"/>
      <c r="H86" s="542"/>
    </row>
    <row r="87" spans="1:8" ht="25" customHeight="1">
      <c r="A87" s="945">
        <v>60304</v>
      </c>
      <c r="B87" s="946" t="s">
        <v>1641</v>
      </c>
      <c r="C87" s="948" t="s">
        <v>250</v>
      </c>
      <c r="D87" s="1190">
        <f>'Memorial Ser Estrutura Impl'!V80</f>
        <v>121</v>
      </c>
      <c r="E87" s="946" t="s">
        <v>1619</v>
      </c>
      <c r="F87" s="542"/>
      <c r="G87" s="543"/>
      <c r="H87" s="542"/>
    </row>
    <row r="88" spans="1:8" ht="25" customHeight="1">
      <c r="A88" s="945">
        <v>60305</v>
      </c>
      <c r="B88" s="946" t="s">
        <v>238</v>
      </c>
      <c r="C88" s="948" t="s">
        <v>250</v>
      </c>
      <c r="D88" s="1190">
        <f>'Memorial Ser Estrutura Impl'!W80</f>
        <v>121</v>
      </c>
      <c r="E88" s="946" t="s">
        <v>1619</v>
      </c>
      <c r="F88" s="542"/>
      <c r="G88" s="543"/>
      <c r="H88" s="542"/>
    </row>
    <row r="89" spans="1:8" ht="25" customHeight="1">
      <c r="A89" s="945">
        <v>60314</v>
      </c>
      <c r="B89" s="946" t="s">
        <v>1583</v>
      </c>
      <c r="C89" s="948" t="s">
        <v>250</v>
      </c>
      <c r="D89" s="1190">
        <f>'Memorial Ser Estrutura Impl'!AF80</f>
        <v>96</v>
      </c>
      <c r="E89" s="946" t="s">
        <v>1619</v>
      </c>
      <c r="F89" s="542"/>
      <c r="G89" s="543"/>
      <c r="H89" s="542"/>
    </row>
    <row r="90" spans="1:8" ht="25" customHeight="1">
      <c r="A90" s="945">
        <v>60470</v>
      </c>
      <c r="B90" s="946" t="s">
        <v>251</v>
      </c>
      <c r="C90" s="948" t="s">
        <v>45</v>
      </c>
      <c r="D90" s="1190">
        <f>'Memorial Ser Estrutura Impl'!Z69</f>
        <v>1.37</v>
      </c>
      <c r="E90" s="946" t="s">
        <v>1619</v>
      </c>
      <c r="F90" s="542"/>
      <c r="G90" s="543"/>
      <c r="H90" s="542"/>
    </row>
    <row r="91" spans="1:8" ht="25" customHeight="1">
      <c r="A91" s="945">
        <v>60487</v>
      </c>
      <c r="B91" s="946" t="s">
        <v>1572</v>
      </c>
      <c r="C91" s="948" t="s">
        <v>75</v>
      </c>
      <c r="D91" s="1190">
        <v>6</v>
      </c>
      <c r="E91" s="946" t="s">
        <v>1580</v>
      </c>
      <c r="F91" s="542"/>
      <c r="G91" s="543"/>
      <c r="H91" s="542"/>
    </row>
    <row r="92" spans="1:8" ht="25" customHeight="1">
      <c r="A92" s="945">
        <v>60514</v>
      </c>
      <c r="B92" s="946" t="s">
        <v>1573</v>
      </c>
      <c r="C92" s="948" t="s">
        <v>45</v>
      </c>
      <c r="D92" s="1190">
        <f>'Memorial Ser Estrutura Impl'!AC20+'Memorial Ser Estrutura Impl'!AC59</f>
        <v>0.90179999999999982</v>
      </c>
      <c r="E92" s="946" t="s">
        <v>1619</v>
      </c>
      <c r="F92" s="542"/>
      <c r="G92" s="543"/>
      <c r="H92" s="542"/>
    </row>
    <row r="93" spans="1:8" ht="25" customHeight="1">
      <c r="A93" s="945">
        <v>60517</v>
      </c>
      <c r="B93" s="946" t="s">
        <v>254</v>
      </c>
      <c r="C93" s="948" t="s">
        <v>45</v>
      </c>
      <c r="D93" s="1190">
        <f>'Memorial Ser Estrutura Impl'!AE19+'Memorial Ser Estrutura Impl'!AE58+'Memorial Ser Estrutura Impl'!Y69+'Memorial Ser Estrutura Impl'!Y96</f>
        <v>4.97</v>
      </c>
      <c r="E93" s="946" t="s">
        <v>1619</v>
      </c>
      <c r="F93" s="542"/>
      <c r="G93" s="543"/>
      <c r="H93" s="542"/>
    </row>
    <row r="94" spans="1:8" ht="25" customHeight="1">
      <c r="A94" s="945">
        <v>60801</v>
      </c>
      <c r="B94" s="946" t="s">
        <v>1584</v>
      </c>
      <c r="C94" s="948" t="s">
        <v>45</v>
      </c>
      <c r="D94" s="1190">
        <f>D93+D92</f>
        <v>5.8717999999999995</v>
      </c>
      <c r="E94" s="946" t="s">
        <v>1619</v>
      </c>
      <c r="F94" s="542"/>
      <c r="G94" s="543"/>
      <c r="H94" s="542"/>
    </row>
    <row r="95" spans="1:8" ht="25" customHeight="1">
      <c r="A95" s="945" t="s">
        <v>260</v>
      </c>
      <c r="B95" s="946" t="s">
        <v>1643</v>
      </c>
      <c r="C95" s="948" t="s">
        <v>21</v>
      </c>
      <c r="D95" s="1190">
        <v>27.43</v>
      </c>
      <c r="E95" s="946" t="s">
        <v>1619</v>
      </c>
      <c r="F95" s="542"/>
      <c r="G95" s="543"/>
      <c r="H95" s="542"/>
    </row>
    <row r="96" spans="1:8" ht="25" customHeight="1">
      <c r="A96" s="945" t="s">
        <v>260</v>
      </c>
      <c r="B96" s="946" t="s">
        <v>1645</v>
      </c>
      <c r="C96" s="948" t="s">
        <v>21</v>
      </c>
      <c r="D96" s="1190">
        <v>27.43</v>
      </c>
      <c r="E96" s="946" t="s">
        <v>1619</v>
      </c>
      <c r="F96" s="542"/>
      <c r="G96" s="543"/>
      <c r="H96" s="542"/>
    </row>
    <row r="97" spans="1:8" ht="25" customHeight="1">
      <c r="A97" s="945">
        <v>67010</v>
      </c>
      <c r="B97" s="946" t="s">
        <v>266</v>
      </c>
      <c r="C97" s="948" t="s">
        <v>45</v>
      </c>
      <c r="D97" s="1190">
        <f>'Memorial Ser Estrutura Impl'!AB70</f>
        <v>2.1599999999999998E-2</v>
      </c>
      <c r="E97" s="946" t="s">
        <v>1619</v>
      </c>
      <c r="F97" s="542"/>
      <c r="G97" s="543"/>
      <c r="H97" s="542"/>
    </row>
    <row r="98" spans="1:8">
      <c r="A98" s="961"/>
      <c r="B98" s="962" t="s">
        <v>1647</v>
      </c>
      <c r="C98" s="963"/>
      <c r="D98" s="1215"/>
      <c r="E98" s="964"/>
      <c r="F98" s="542"/>
      <c r="G98" s="542"/>
      <c r="H98" s="542"/>
    </row>
    <row r="99" spans="1:8" ht="25" customHeight="1">
      <c r="A99" s="945">
        <v>60191</v>
      </c>
      <c r="B99" s="946" t="s">
        <v>240</v>
      </c>
      <c r="C99" s="948" t="s">
        <v>21</v>
      </c>
      <c r="D99" s="1190">
        <f>'Memorial Ser Estrutura Impl'!AV21</f>
        <v>45.7</v>
      </c>
      <c r="E99" s="946" t="s">
        <v>1680</v>
      </c>
      <c r="F99" s="542"/>
      <c r="G99" s="543"/>
      <c r="H99" s="542"/>
    </row>
    <row r="100" spans="1:8" ht="25" customHeight="1">
      <c r="A100" s="945">
        <v>60202</v>
      </c>
      <c r="B100" s="946" t="s">
        <v>1679</v>
      </c>
      <c r="C100" s="948" t="s">
        <v>21</v>
      </c>
      <c r="D100" s="1190">
        <f>'Memorial Ser Estrutura Impl'!AP71</f>
        <v>29.99</v>
      </c>
      <c r="E100" s="946" t="s">
        <v>1680</v>
      </c>
      <c r="F100" s="542"/>
      <c r="G100" s="543"/>
      <c r="H100" s="542"/>
    </row>
    <row r="101" spans="1:8" ht="25" customHeight="1">
      <c r="A101" s="945">
        <v>60213</v>
      </c>
      <c r="B101" s="946" t="s">
        <v>1642</v>
      </c>
      <c r="C101" s="948" t="s">
        <v>21</v>
      </c>
      <c r="D101" s="1190">
        <f>'Memorial Ser Estrutura Impl'!AV55+'Memorial Ser Estrutura Impl'!AP105</f>
        <v>58.14</v>
      </c>
      <c r="E101" s="946" t="s">
        <v>1680</v>
      </c>
      <c r="F101" s="542"/>
      <c r="G101" s="543"/>
      <c r="H101" s="542"/>
    </row>
    <row r="102" spans="1:8" ht="25" customHeight="1">
      <c r="A102" s="945">
        <v>60304</v>
      </c>
      <c r="B102" s="946" t="s">
        <v>1641</v>
      </c>
      <c r="C102" s="948" t="s">
        <v>250</v>
      </c>
      <c r="D102" s="1190">
        <f>'Memorial Ser Estrutura Impl'!AN83</f>
        <v>209</v>
      </c>
      <c r="E102" s="946" t="s">
        <v>1680</v>
      </c>
      <c r="F102" s="542"/>
      <c r="G102" s="543"/>
      <c r="H102" s="542"/>
    </row>
    <row r="103" spans="1:8" ht="25" customHeight="1">
      <c r="A103" s="945">
        <v>60305</v>
      </c>
      <c r="B103" s="946" t="s">
        <v>238</v>
      </c>
      <c r="C103" s="948" t="s">
        <v>250</v>
      </c>
      <c r="D103" s="1190">
        <f>'Memorial Ser Estrutura Impl'!AO83</f>
        <v>255</v>
      </c>
      <c r="E103" s="946" t="s">
        <v>1680</v>
      </c>
      <c r="F103" s="542"/>
      <c r="G103" s="543"/>
      <c r="H103" s="542"/>
    </row>
    <row r="104" spans="1:8" ht="25" customHeight="1">
      <c r="A104" s="945">
        <v>60314</v>
      </c>
      <c r="B104" s="946" t="s">
        <v>1583</v>
      </c>
      <c r="C104" s="948" t="s">
        <v>250</v>
      </c>
      <c r="D104" s="1190">
        <f>'Memorial Ser Estrutura Impl'!AX83</f>
        <v>200</v>
      </c>
      <c r="E104" s="946" t="s">
        <v>1680</v>
      </c>
      <c r="F104" s="542"/>
      <c r="G104" s="543"/>
      <c r="H104" s="542"/>
    </row>
    <row r="105" spans="1:8" ht="25" customHeight="1">
      <c r="A105" s="945">
        <v>60470</v>
      </c>
      <c r="B105" s="946" t="s">
        <v>251</v>
      </c>
      <c r="C105" s="948" t="s">
        <v>45</v>
      </c>
      <c r="D105" s="1190">
        <f>'Memorial Ser Estrutura Impl'!AR71</f>
        <v>2.25</v>
      </c>
      <c r="E105" s="946" t="s">
        <v>1680</v>
      </c>
      <c r="F105" s="542"/>
      <c r="G105" s="543"/>
      <c r="H105" s="542"/>
    </row>
    <row r="106" spans="1:8" ht="25" customHeight="1">
      <c r="A106" s="945">
        <v>60487</v>
      </c>
      <c r="B106" s="946" t="s">
        <v>1572</v>
      </c>
      <c r="C106" s="948" t="s">
        <v>75</v>
      </c>
      <c r="D106" s="1190">
        <v>6</v>
      </c>
      <c r="E106" s="946" t="s">
        <v>1580</v>
      </c>
      <c r="F106" s="542"/>
      <c r="G106" s="543"/>
      <c r="H106" s="542"/>
    </row>
    <row r="107" spans="1:8" ht="25" customHeight="1">
      <c r="A107" s="945">
        <v>60514</v>
      </c>
      <c r="B107" s="946" t="s">
        <v>1573</v>
      </c>
      <c r="C107" s="948" t="s">
        <v>45</v>
      </c>
      <c r="D107" s="1190">
        <f>'Memorial Ser Estrutura Impl'!AU22</f>
        <v>1.3697999999999999</v>
      </c>
      <c r="E107" s="946" t="s">
        <v>1680</v>
      </c>
      <c r="F107" s="542"/>
      <c r="G107" s="543"/>
      <c r="H107" s="542"/>
    </row>
    <row r="108" spans="1:8" ht="25" customHeight="1">
      <c r="A108" s="945">
        <v>60517</v>
      </c>
      <c r="B108" s="946" t="s">
        <v>254</v>
      </c>
      <c r="C108" s="948" t="s">
        <v>45</v>
      </c>
      <c r="D108" s="1190">
        <f>'Memorial Ser Estrutura Impl'!AW21+'Memorial Ser Estrutura Impl'!AW55+'Memorial Ser Estrutura Impl'!AQ71+'Memorial Ser Estrutura Impl'!AQ105</f>
        <v>9.66</v>
      </c>
      <c r="E108" s="946" t="s">
        <v>1680</v>
      </c>
      <c r="F108" s="542"/>
      <c r="G108" s="543"/>
      <c r="H108" s="542"/>
    </row>
    <row r="109" spans="1:8" ht="25" customHeight="1">
      <c r="A109" s="945">
        <v>60801</v>
      </c>
      <c r="B109" s="946" t="s">
        <v>1584</v>
      </c>
      <c r="C109" s="948" t="s">
        <v>45</v>
      </c>
      <c r="D109" s="1190">
        <f>D107+D108</f>
        <v>11.0298</v>
      </c>
      <c r="E109" s="946" t="s">
        <v>1680</v>
      </c>
      <c r="F109" s="542"/>
      <c r="G109" s="543"/>
      <c r="H109" s="542"/>
    </row>
    <row r="110" spans="1:8" ht="25" customHeight="1">
      <c r="A110" s="945" t="s">
        <v>260</v>
      </c>
      <c r="B110" s="946" t="s">
        <v>1643</v>
      </c>
      <c r="C110" s="948" t="s">
        <v>21</v>
      </c>
      <c r="D110" s="1190">
        <v>45.03</v>
      </c>
      <c r="E110" s="946" t="s">
        <v>1680</v>
      </c>
      <c r="F110" s="542"/>
      <c r="G110" s="543"/>
      <c r="H110" s="542"/>
    </row>
    <row r="111" spans="1:8" ht="25" customHeight="1">
      <c r="A111" s="945" t="s">
        <v>260</v>
      </c>
      <c r="B111" s="946" t="s">
        <v>1645</v>
      </c>
      <c r="C111" s="948" t="s">
        <v>21</v>
      </c>
      <c r="D111" s="1190">
        <v>45.03</v>
      </c>
      <c r="E111" s="946" t="s">
        <v>1680</v>
      </c>
      <c r="F111" s="542"/>
      <c r="G111" s="543"/>
      <c r="H111" s="542"/>
    </row>
    <row r="112" spans="1:8" ht="25" customHeight="1">
      <c r="A112" s="945">
        <v>67010</v>
      </c>
      <c r="B112" s="946" t="s">
        <v>266</v>
      </c>
      <c r="C112" s="948" t="s">
        <v>45</v>
      </c>
      <c r="D112" s="1190">
        <f>'Memorial Ser Estrutura Impl'!AT72</f>
        <v>2.1599999999999998E-2</v>
      </c>
      <c r="E112" s="946" t="s">
        <v>1680</v>
      </c>
      <c r="F112" s="542"/>
      <c r="G112" s="543"/>
      <c r="H112" s="542"/>
    </row>
    <row r="113" spans="1:8">
      <c r="A113" s="953"/>
      <c r="B113" s="946"/>
      <c r="C113" s="947"/>
      <c r="D113" s="1190"/>
      <c r="E113" s="946"/>
      <c r="F113" s="542"/>
      <c r="G113" s="542"/>
      <c r="H113" s="542"/>
    </row>
    <row r="114" spans="1:8" ht="24">
      <c r="A114" s="941" t="s">
        <v>14</v>
      </c>
      <c r="B114" s="942" t="s">
        <v>15</v>
      </c>
      <c r="C114" s="941" t="s">
        <v>16</v>
      </c>
      <c r="D114" s="1213" t="s">
        <v>17</v>
      </c>
      <c r="E114" s="942" t="s">
        <v>18</v>
      </c>
      <c r="F114" s="542"/>
      <c r="G114" s="542"/>
      <c r="H114" s="542"/>
    </row>
    <row r="115" spans="1:8">
      <c r="A115" s="960">
        <v>169</v>
      </c>
      <c r="B115" s="1238" t="s">
        <v>70</v>
      </c>
      <c r="C115" s="1239"/>
      <c r="D115" s="1240"/>
      <c r="E115" s="946" t="s">
        <v>71</v>
      </c>
      <c r="F115" s="542"/>
      <c r="G115" s="542"/>
      <c r="H115" s="542"/>
    </row>
    <row r="116" spans="1:8">
      <c r="A116" s="945"/>
      <c r="B116" s="946"/>
      <c r="C116" s="947"/>
      <c r="D116" s="1190"/>
      <c r="E116" s="946"/>
      <c r="F116" s="542"/>
      <c r="G116" s="542"/>
      <c r="H116" s="542"/>
    </row>
    <row r="117" spans="1:8" ht="24">
      <c r="A117" s="941" t="s">
        <v>14</v>
      </c>
      <c r="B117" s="942" t="s">
        <v>15</v>
      </c>
      <c r="C117" s="941" t="s">
        <v>16</v>
      </c>
      <c r="D117" s="1213" t="s">
        <v>17</v>
      </c>
      <c r="E117" s="942" t="s">
        <v>18</v>
      </c>
      <c r="F117" s="542"/>
      <c r="G117" s="542"/>
      <c r="H117" s="542"/>
    </row>
    <row r="118" spans="1:8">
      <c r="A118" s="943">
        <v>170</v>
      </c>
      <c r="B118" s="1259" t="s">
        <v>72</v>
      </c>
      <c r="C118" s="1260"/>
      <c r="D118" s="1261"/>
      <c r="E118" s="946"/>
      <c r="F118" s="542"/>
      <c r="G118" s="542"/>
      <c r="H118" s="542"/>
    </row>
    <row r="119" spans="1:8">
      <c r="A119" s="968">
        <v>80900</v>
      </c>
      <c r="B119" s="966" t="s">
        <v>73</v>
      </c>
      <c r="C119" s="967"/>
      <c r="D119" s="1216"/>
      <c r="E119" s="966"/>
      <c r="F119" s="542"/>
      <c r="G119" s="542"/>
      <c r="H119" s="542"/>
    </row>
    <row r="120" spans="1:8">
      <c r="A120" s="945">
        <v>80910</v>
      </c>
      <c r="B120" s="946" t="s">
        <v>74</v>
      </c>
      <c r="C120" s="947" t="s">
        <v>75</v>
      </c>
      <c r="D120" s="1190">
        <v>1</v>
      </c>
      <c r="E120" s="946" t="s">
        <v>76</v>
      </c>
      <c r="F120" s="542"/>
      <c r="G120" s="542"/>
      <c r="H120" s="542"/>
    </row>
    <row r="121" spans="1:8">
      <c r="A121" s="968">
        <v>81000</v>
      </c>
      <c r="B121" s="966" t="s">
        <v>77</v>
      </c>
      <c r="C121" s="967"/>
      <c r="D121" s="1216"/>
      <c r="E121" s="966" t="s">
        <v>76</v>
      </c>
      <c r="F121" s="542"/>
      <c r="G121" s="542"/>
      <c r="H121" s="542"/>
    </row>
    <row r="122" spans="1:8">
      <c r="A122" s="968">
        <v>81003</v>
      </c>
      <c r="B122" s="966" t="s">
        <v>79</v>
      </c>
      <c r="C122" s="967"/>
      <c r="D122" s="1216"/>
      <c r="E122" s="966"/>
      <c r="F122" s="542"/>
      <c r="G122" s="542"/>
      <c r="H122" s="542"/>
    </row>
    <row r="123" spans="1:8">
      <c r="A123" s="945">
        <v>81003</v>
      </c>
      <c r="B123" s="946" t="s">
        <v>80</v>
      </c>
      <c r="C123" s="947" t="s">
        <v>81</v>
      </c>
      <c r="D123" s="1190">
        <v>2</v>
      </c>
      <c r="E123" s="946" t="s">
        <v>76</v>
      </c>
      <c r="F123" s="542"/>
      <c r="G123" s="542"/>
      <c r="H123" s="542"/>
    </row>
    <row r="124" spans="1:8">
      <c r="A124" s="945">
        <v>81004</v>
      </c>
      <c r="B124" s="946" t="s">
        <v>82</v>
      </c>
      <c r="C124" s="947" t="s">
        <v>81</v>
      </c>
      <c r="D124" s="1190">
        <v>24</v>
      </c>
      <c r="E124" s="946" t="s">
        <v>76</v>
      </c>
      <c r="F124" s="542"/>
      <c r="G124" s="542"/>
      <c r="H124" s="542"/>
    </row>
    <row r="125" spans="1:8">
      <c r="A125" s="945">
        <v>81006</v>
      </c>
      <c r="B125" s="946" t="s">
        <v>83</v>
      </c>
      <c r="C125" s="947" t="s">
        <v>81</v>
      </c>
      <c r="D125" s="1190">
        <v>37</v>
      </c>
      <c r="E125" s="946" t="s">
        <v>76</v>
      </c>
      <c r="F125" s="542"/>
      <c r="G125" s="542"/>
      <c r="H125" s="542"/>
    </row>
    <row r="126" spans="1:8">
      <c r="A126" s="945">
        <v>81007</v>
      </c>
      <c r="B126" s="946" t="s">
        <v>84</v>
      </c>
      <c r="C126" s="947" t="s">
        <v>81</v>
      </c>
      <c r="D126" s="1190">
        <v>21</v>
      </c>
      <c r="E126" s="946" t="s">
        <v>76</v>
      </c>
      <c r="F126" s="542"/>
      <c r="G126" s="542"/>
      <c r="H126" s="542"/>
    </row>
    <row r="127" spans="1:8">
      <c r="A127" s="945">
        <v>81008</v>
      </c>
      <c r="B127" s="946" t="s">
        <v>85</v>
      </c>
      <c r="C127" s="947" t="s">
        <v>81</v>
      </c>
      <c r="D127" s="1190">
        <v>89</v>
      </c>
      <c r="E127" s="946" t="s">
        <v>76</v>
      </c>
      <c r="F127" s="542"/>
      <c r="G127" s="542"/>
      <c r="H127" s="542"/>
    </row>
    <row r="128" spans="1:8">
      <c r="A128" s="968">
        <v>81160</v>
      </c>
      <c r="B128" s="966" t="s">
        <v>86</v>
      </c>
      <c r="C128" s="967"/>
      <c r="D128" s="1216"/>
      <c r="E128" s="966"/>
      <c r="F128" s="542"/>
      <c r="G128" s="542"/>
      <c r="H128" s="542"/>
    </row>
    <row r="129" spans="1:8">
      <c r="A129" s="945">
        <v>81165</v>
      </c>
      <c r="B129" s="946" t="s">
        <v>87</v>
      </c>
      <c r="C129" s="947" t="s">
        <v>75</v>
      </c>
      <c r="D129" s="1190">
        <v>1</v>
      </c>
      <c r="E129" s="946" t="s">
        <v>76</v>
      </c>
      <c r="F129" s="542"/>
      <c r="G129" s="542"/>
      <c r="H129" s="542"/>
    </row>
    <row r="130" spans="1:8">
      <c r="A130" s="945">
        <v>81166</v>
      </c>
      <c r="B130" s="946" t="s">
        <v>88</v>
      </c>
      <c r="C130" s="947" t="s">
        <v>75</v>
      </c>
      <c r="D130" s="1190">
        <v>1</v>
      </c>
      <c r="E130" s="946" t="s">
        <v>76</v>
      </c>
      <c r="F130" s="542"/>
      <c r="G130" s="542"/>
      <c r="H130" s="542"/>
    </row>
    <row r="131" spans="1:8">
      <c r="A131" s="945">
        <v>81179</v>
      </c>
      <c r="B131" s="946" t="s">
        <v>89</v>
      </c>
      <c r="C131" s="947" t="s">
        <v>75</v>
      </c>
      <c r="D131" s="1190">
        <v>1</v>
      </c>
      <c r="E131" s="946" t="s">
        <v>76</v>
      </c>
      <c r="F131" s="542"/>
      <c r="G131" s="542"/>
      <c r="H131" s="542"/>
    </row>
    <row r="132" spans="1:8">
      <c r="A132" s="945">
        <v>81180</v>
      </c>
      <c r="B132" s="946" t="s">
        <v>90</v>
      </c>
      <c r="C132" s="947" t="s">
        <v>75</v>
      </c>
      <c r="D132" s="1190">
        <v>4</v>
      </c>
      <c r="E132" s="946" t="s">
        <v>76</v>
      </c>
      <c r="F132" s="542"/>
      <c r="G132" s="542"/>
      <c r="H132" s="542"/>
    </row>
    <row r="133" spans="1:8">
      <c r="A133" s="945">
        <v>81182</v>
      </c>
      <c r="B133" s="946" t="s">
        <v>91</v>
      </c>
      <c r="C133" s="947" t="s">
        <v>75</v>
      </c>
      <c r="D133" s="1190">
        <v>1</v>
      </c>
      <c r="E133" s="946" t="s">
        <v>76</v>
      </c>
      <c r="F133" s="542"/>
      <c r="G133" s="542"/>
      <c r="H133" s="542"/>
    </row>
    <row r="134" spans="1:8">
      <c r="A134" s="945">
        <v>81185</v>
      </c>
      <c r="B134" s="946" t="s">
        <v>92</v>
      </c>
      <c r="C134" s="947" t="s">
        <v>75</v>
      </c>
      <c r="D134" s="1190">
        <v>1</v>
      </c>
      <c r="E134" s="946" t="s">
        <v>76</v>
      </c>
      <c r="F134" s="542"/>
      <c r="G134" s="542"/>
      <c r="H134" s="542"/>
    </row>
    <row r="135" spans="1:8">
      <c r="A135" s="968">
        <v>81300</v>
      </c>
      <c r="B135" s="966" t="s">
        <v>93</v>
      </c>
      <c r="C135" s="967"/>
      <c r="D135" s="1216"/>
      <c r="E135" s="966"/>
      <c r="F135" s="542"/>
      <c r="G135" s="542"/>
      <c r="H135" s="542"/>
    </row>
    <row r="136" spans="1:8">
      <c r="A136" s="945">
        <v>81307</v>
      </c>
      <c r="B136" s="946" t="s">
        <v>94</v>
      </c>
      <c r="C136" s="947" t="s">
        <v>75</v>
      </c>
      <c r="D136" s="1190">
        <v>2</v>
      </c>
      <c r="E136" s="946" t="s">
        <v>76</v>
      </c>
      <c r="F136" s="542"/>
      <c r="G136" s="542"/>
      <c r="H136" s="542"/>
    </row>
    <row r="137" spans="1:8">
      <c r="A137" s="945">
        <v>81322</v>
      </c>
      <c r="B137" s="946" t="s">
        <v>95</v>
      </c>
      <c r="C137" s="947" t="s">
        <v>75</v>
      </c>
      <c r="D137" s="1190">
        <v>6</v>
      </c>
      <c r="E137" s="946" t="s">
        <v>76</v>
      </c>
      <c r="F137" s="542"/>
      <c r="G137" s="542"/>
      <c r="H137" s="542"/>
    </row>
    <row r="138" spans="1:8">
      <c r="A138" s="945">
        <v>81321</v>
      </c>
      <c r="B138" s="946" t="s">
        <v>96</v>
      </c>
      <c r="C138" s="947" t="s">
        <v>75</v>
      </c>
      <c r="D138" s="1190">
        <v>1</v>
      </c>
      <c r="E138" s="946" t="s">
        <v>76</v>
      </c>
      <c r="F138" s="542"/>
      <c r="G138" s="542"/>
      <c r="H138" s="542"/>
    </row>
    <row r="139" spans="1:8">
      <c r="A139" s="945">
        <v>81324</v>
      </c>
      <c r="B139" s="946" t="s">
        <v>97</v>
      </c>
      <c r="C139" s="947" t="s">
        <v>75</v>
      </c>
      <c r="D139" s="1190">
        <v>8</v>
      </c>
      <c r="E139" s="946" t="s">
        <v>76</v>
      </c>
      <c r="F139" s="542"/>
      <c r="G139" s="542"/>
      <c r="H139" s="542"/>
    </row>
    <row r="140" spans="1:8">
      <c r="A140" s="945">
        <v>81325</v>
      </c>
      <c r="B140" s="946" t="s">
        <v>98</v>
      </c>
      <c r="C140" s="947" t="s">
        <v>75</v>
      </c>
      <c r="D140" s="1190">
        <v>4</v>
      </c>
      <c r="E140" s="946" t="s">
        <v>76</v>
      </c>
      <c r="F140" s="542"/>
      <c r="G140" s="542"/>
      <c r="H140" s="542"/>
    </row>
    <row r="141" spans="1:8">
      <c r="A141" s="945">
        <v>81326</v>
      </c>
      <c r="B141" s="946" t="s">
        <v>99</v>
      </c>
      <c r="C141" s="947" t="s">
        <v>75</v>
      </c>
      <c r="D141" s="1190">
        <v>2</v>
      </c>
      <c r="E141" s="946" t="s">
        <v>76</v>
      </c>
      <c r="F141" s="542"/>
      <c r="G141" s="542"/>
      <c r="H141" s="542"/>
    </row>
    <row r="142" spans="1:8">
      <c r="A142" s="968">
        <v>81400</v>
      </c>
      <c r="B142" s="966" t="s">
        <v>100</v>
      </c>
      <c r="C142" s="967"/>
      <c r="D142" s="1216"/>
      <c r="E142" s="966"/>
      <c r="F142" s="542"/>
      <c r="G142" s="542"/>
      <c r="H142" s="542"/>
    </row>
    <row r="143" spans="1:8">
      <c r="A143" s="945">
        <v>81405</v>
      </c>
      <c r="B143" s="946" t="s">
        <v>101</v>
      </c>
      <c r="C143" s="947" t="s">
        <v>75</v>
      </c>
      <c r="D143" s="1190">
        <v>3</v>
      </c>
      <c r="E143" s="946" t="s">
        <v>76</v>
      </c>
      <c r="F143" s="542"/>
      <c r="G143" s="542"/>
      <c r="H143" s="542"/>
    </row>
    <row r="144" spans="1:8">
      <c r="A144" s="945">
        <v>81406</v>
      </c>
      <c r="B144" s="946" t="s">
        <v>102</v>
      </c>
      <c r="C144" s="947" t="s">
        <v>75</v>
      </c>
      <c r="D144" s="1190">
        <v>2</v>
      </c>
      <c r="E144" s="946" t="s">
        <v>76</v>
      </c>
      <c r="F144" s="542"/>
      <c r="G144" s="542"/>
      <c r="H144" s="542"/>
    </row>
    <row r="145" spans="1:8">
      <c r="A145" s="945">
        <v>81407</v>
      </c>
      <c r="B145" s="946" t="s">
        <v>103</v>
      </c>
      <c r="C145" s="947" t="s">
        <v>75</v>
      </c>
      <c r="D145" s="1190">
        <v>1</v>
      </c>
      <c r="E145" s="946" t="s">
        <v>76</v>
      </c>
      <c r="F145" s="542"/>
      <c r="G145" s="542"/>
      <c r="H145" s="542"/>
    </row>
    <row r="146" spans="1:8">
      <c r="A146" s="945" t="s">
        <v>26</v>
      </c>
      <c r="B146" s="946" t="s">
        <v>104</v>
      </c>
      <c r="C146" s="947" t="s">
        <v>75</v>
      </c>
      <c r="D146" s="1190">
        <v>2</v>
      </c>
      <c r="E146" s="946" t="s">
        <v>76</v>
      </c>
      <c r="F146" s="542"/>
      <c r="G146" s="542"/>
      <c r="H146" s="542"/>
    </row>
    <row r="147" spans="1:8">
      <c r="A147" s="945">
        <v>81427</v>
      </c>
      <c r="B147" s="946" t="s">
        <v>105</v>
      </c>
      <c r="C147" s="947" t="s">
        <v>75</v>
      </c>
      <c r="D147" s="1190">
        <v>5</v>
      </c>
      <c r="E147" s="946" t="s">
        <v>76</v>
      </c>
      <c r="F147" s="542"/>
      <c r="G147" s="542"/>
      <c r="H147" s="542"/>
    </row>
    <row r="148" spans="1:8">
      <c r="A148" s="968">
        <v>81600</v>
      </c>
      <c r="B148" s="966" t="s">
        <v>106</v>
      </c>
      <c r="C148" s="967"/>
      <c r="D148" s="1216"/>
      <c r="E148" s="966"/>
      <c r="F148" s="542"/>
      <c r="G148" s="542"/>
      <c r="H148" s="542"/>
    </row>
    <row r="149" spans="1:8">
      <c r="A149" s="968">
        <v>81810</v>
      </c>
      <c r="B149" s="966" t="s">
        <v>107</v>
      </c>
      <c r="C149" s="967"/>
      <c r="D149" s="1216"/>
      <c r="E149" s="966"/>
      <c r="F149" s="542"/>
      <c r="G149" s="542"/>
      <c r="H149" s="542"/>
    </row>
    <row r="150" spans="1:8">
      <c r="A150" s="945">
        <v>81811</v>
      </c>
      <c r="B150" s="946" t="s">
        <v>108</v>
      </c>
      <c r="C150" s="947" t="s">
        <v>75</v>
      </c>
      <c r="D150" s="1190">
        <v>1</v>
      </c>
      <c r="E150" s="946" t="s">
        <v>76</v>
      </c>
      <c r="F150" s="542"/>
      <c r="G150" s="542"/>
      <c r="H150" s="542"/>
    </row>
    <row r="151" spans="1:8">
      <c r="A151" s="945">
        <v>81815</v>
      </c>
      <c r="B151" s="946" t="s">
        <v>109</v>
      </c>
      <c r="C151" s="947" t="s">
        <v>75</v>
      </c>
      <c r="D151" s="1190">
        <v>1</v>
      </c>
      <c r="E151" s="946" t="s">
        <v>76</v>
      </c>
      <c r="F151" s="542"/>
      <c r="G151" s="542"/>
      <c r="H151" s="542"/>
    </row>
    <row r="152" spans="1:8" ht="24">
      <c r="A152" s="945">
        <v>81852</v>
      </c>
      <c r="B152" s="946" t="s">
        <v>110</v>
      </c>
      <c r="C152" s="947" t="s">
        <v>75</v>
      </c>
      <c r="D152" s="1190">
        <v>1</v>
      </c>
      <c r="E152" s="946" t="s">
        <v>76</v>
      </c>
      <c r="F152" s="542"/>
      <c r="G152" s="542"/>
      <c r="H152" s="542"/>
    </row>
    <row r="153" spans="1:8" ht="36">
      <c r="A153" s="945">
        <v>81828</v>
      </c>
      <c r="B153" s="946" t="s">
        <v>111</v>
      </c>
      <c r="C153" s="947" t="s">
        <v>75</v>
      </c>
      <c r="D153" s="1190">
        <v>6</v>
      </c>
      <c r="E153" s="946" t="s">
        <v>76</v>
      </c>
      <c r="F153" s="542"/>
      <c r="G153" s="542"/>
      <c r="H153" s="542"/>
    </row>
    <row r="154" spans="1:8">
      <c r="A154" s="945">
        <v>81829</v>
      </c>
      <c r="B154" s="946" t="s">
        <v>112</v>
      </c>
      <c r="C154" s="947" t="s">
        <v>21</v>
      </c>
      <c r="D154" s="1190">
        <v>3</v>
      </c>
      <c r="E154" s="946" t="s">
        <v>76</v>
      </c>
      <c r="F154" s="542"/>
      <c r="G154" s="542"/>
      <c r="H154" s="542"/>
    </row>
    <row r="155" spans="1:8" ht="36">
      <c r="A155" s="945">
        <v>81831</v>
      </c>
      <c r="B155" s="946" t="s">
        <v>113</v>
      </c>
      <c r="C155" s="947" t="s">
        <v>21</v>
      </c>
      <c r="D155" s="1190">
        <v>13</v>
      </c>
      <c r="E155" s="946" t="s">
        <v>76</v>
      </c>
      <c r="F155" s="542"/>
      <c r="G155" s="542"/>
      <c r="H155" s="542"/>
    </row>
    <row r="156" spans="1:8" ht="24">
      <c r="A156" s="945">
        <v>81833</v>
      </c>
      <c r="B156" s="946" t="s">
        <v>114</v>
      </c>
      <c r="C156" s="947" t="s">
        <v>45</v>
      </c>
      <c r="D156" s="1190">
        <v>2</v>
      </c>
      <c r="E156" s="946" t="s">
        <v>76</v>
      </c>
      <c r="F156" s="542"/>
      <c r="G156" s="542"/>
      <c r="H156" s="542"/>
    </row>
    <row r="157" spans="1:8">
      <c r="A157" s="945">
        <v>81840</v>
      </c>
      <c r="B157" s="946" t="s">
        <v>115</v>
      </c>
      <c r="C157" s="947" t="s">
        <v>75</v>
      </c>
      <c r="D157" s="1190">
        <v>6</v>
      </c>
      <c r="E157" s="946" t="s">
        <v>76</v>
      </c>
      <c r="F157" s="542"/>
      <c r="G157" s="542"/>
      <c r="H157" s="542"/>
    </row>
    <row r="158" spans="1:8">
      <c r="A158" s="945">
        <v>81868</v>
      </c>
      <c r="B158" s="946" t="s">
        <v>116</v>
      </c>
      <c r="C158" s="947" t="s">
        <v>75</v>
      </c>
      <c r="D158" s="1190">
        <v>1</v>
      </c>
      <c r="E158" s="946" t="s">
        <v>76</v>
      </c>
      <c r="F158" s="542"/>
      <c r="G158" s="542"/>
      <c r="H158" s="542"/>
    </row>
    <row r="159" spans="1:8">
      <c r="A159" s="945">
        <v>81874</v>
      </c>
      <c r="B159" s="946" t="s">
        <v>117</v>
      </c>
      <c r="C159" s="947" t="s">
        <v>75</v>
      </c>
      <c r="D159" s="1190">
        <v>2</v>
      </c>
      <c r="E159" s="946" t="s">
        <v>76</v>
      </c>
      <c r="F159" s="542"/>
      <c r="G159" s="542"/>
      <c r="H159" s="542"/>
    </row>
    <row r="160" spans="1:8" ht="24">
      <c r="A160" s="945">
        <v>81881</v>
      </c>
      <c r="B160" s="946" t="s">
        <v>118</v>
      </c>
      <c r="C160" s="947" t="s">
        <v>119</v>
      </c>
      <c r="D160" s="1190">
        <v>1</v>
      </c>
      <c r="E160" s="946" t="s">
        <v>120</v>
      </c>
      <c r="F160" s="542"/>
      <c r="G160" s="542"/>
      <c r="H160" s="542"/>
    </row>
    <row r="161" spans="1:8">
      <c r="A161" s="968">
        <v>81920</v>
      </c>
      <c r="B161" s="966" t="s">
        <v>93</v>
      </c>
      <c r="C161" s="967"/>
      <c r="D161" s="1216"/>
      <c r="E161" s="966"/>
      <c r="F161" s="542"/>
      <c r="G161" s="542"/>
      <c r="H161" s="542"/>
    </row>
    <row r="162" spans="1:8">
      <c r="A162" s="945">
        <v>81924</v>
      </c>
      <c r="B162" s="946" t="s">
        <v>121</v>
      </c>
      <c r="C162" s="947" t="s">
        <v>75</v>
      </c>
      <c r="D162" s="1190">
        <v>4</v>
      </c>
      <c r="E162" s="946" t="s">
        <v>76</v>
      </c>
      <c r="F162" s="542"/>
      <c r="G162" s="542"/>
      <c r="H162" s="542"/>
    </row>
    <row r="163" spans="1:8">
      <c r="A163" s="945">
        <v>81938</v>
      </c>
      <c r="B163" s="946" t="s">
        <v>122</v>
      </c>
      <c r="C163" s="947" t="s">
        <v>75</v>
      </c>
      <c r="D163" s="1190">
        <v>6</v>
      </c>
      <c r="E163" s="946" t="s">
        <v>76</v>
      </c>
      <c r="F163" s="542"/>
      <c r="G163" s="542"/>
      <c r="H163" s="542"/>
    </row>
    <row r="164" spans="1:8">
      <c r="A164" s="945"/>
      <c r="B164" s="946" t="s">
        <v>123</v>
      </c>
      <c r="C164" s="947" t="s">
        <v>75</v>
      </c>
      <c r="D164" s="1190">
        <v>4</v>
      </c>
      <c r="E164" s="946" t="s">
        <v>76</v>
      </c>
      <c r="F164" s="542"/>
      <c r="G164" s="542"/>
      <c r="H164" s="542"/>
    </row>
    <row r="165" spans="1:8">
      <c r="A165" s="968">
        <v>82000</v>
      </c>
      <c r="B165" s="966" t="s">
        <v>124</v>
      </c>
      <c r="C165" s="967"/>
      <c r="D165" s="1216"/>
      <c r="E165" s="966"/>
      <c r="F165" s="542"/>
      <c r="G165" s="542"/>
      <c r="H165" s="542"/>
    </row>
    <row r="166" spans="1:8">
      <c r="A166" s="945">
        <v>82004</v>
      </c>
      <c r="B166" s="946" t="s">
        <v>125</v>
      </c>
      <c r="C166" s="947" t="s">
        <v>75</v>
      </c>
      <c r="D166" s="1190">
        <v>8</v>
      </c>
      <c r="E166" s="946" t="s">
        <v>76</v>
      </c>
      <c r="F166" s="542"/>
      <c r="G166" s="542"/>
      <c r="H166" s="542"/>
    </row>
    <row r="167" spans="1:8">
      <c r="A167" s="945" t="s">
        <v>26</v>
      </c>
      <c r="B167" s="946" t="s">
        <v>126</v>
      </c>
      <c r="C167" s="947" t="s">
        <v>75</v>
      </c>
      <c r="D167" s="1190">
        <v>4</v>
      </c>
      <c r="E167" s="946" t="s">
        <v>76</v>
      </c>
      <c r="F167" s="542"/>
      <c r="G167" s="542"/>
      <c r="H167" s="542"/>
    </row>
    <row r="168" spans="1:8">
      <c r="A168" s="968">
        <v>82200</v>
      </c>
      <c r="B168" s="966" t="s">
        <v>100</v>
      </c>
      <c r="C168" s="967"/>
      <c r="D168" s="1216"/>
      <c r="E168" s="966"/>
      <c r="F168" s="542"/>
      <c r="G168" s="542"/>
      <c r="H168" s="542"/>
    </row>
    <row r="169" spans="1:8">
      <c r="A169" s="945">
        <v>82235</v>
      </c>
      <c r="B169" s="946" t="s">
        <v>127</v>
      </c>
      <c r="C169" s="947" t="s">
        <v>75</v>
      </c>
      <c r="D169" s="1190">
        <v>1</v>
      </c>
      <c r="E169" s="946" t="s">
        <v>76</v>
      </c>
      <c r="F169" s="542"/>
      <c r="G169" s="542"/>
      <c r="H169" s="542"/>
    </row>
    <row r="170" spans="1:8">
      <c r="A170" s="968">
        <v>82300</v>
      </c>
      <c r="B170" s="966" t="s">
        <v>128</v>
      </c>
      <c r="C170" s="967"/>
      <c r="D170" s="1216"/>
      <c r="E170" s="966"/>
      <c r="F170" s="542"/>
      <c r="G170" s="542"/>
      <c r="H170" s="542"/>
    </row>
    <row r="171" spans="1:8">
      <c r="A171" s="945">
        <v>82332</v>
      </c>
      <c r="B171" s="946" t="s">
        <v>129</v>
      </c>
      <c r="C171" s="947" t="s">
        <v>81</v>
      </c>
      <c r="D171" s="1190">
        <v>47</v>
      </c>
      <c r="E171" s="946" t="s">
        <v>76</v>
      </c>
      <c r="F171" s="542"/>
      <c r="G171" s="542"/>
      <c r="H171" s="542"/>
    </row>
    <row r="172" spans="1:8">
      <c r="A172" s="945">
        <v>82304</v>
      </c>
      <c r="B172" s="946" t="s">
        <v>130</v>
      </c>
      <c r="C172" s="947" t="s">
        <v>81</v>
      </c>
      <c r="D172" s="1190">
        <v>392</v>
      </c>
      <c r="E172" s="946" t="s">
        <v>76</v>
      </c>
      <c r="F172" s="542"/>
      <c r="G172" s="542"/>
      <c r="H172" s="542"/>
    </row>
    <row r="173" spans="1:8" ht="24">
      <c r="A173" s="945" t="s">
        <v>26</v>
      </c>
      <c r="B173" s="946" t="s">
        <v>131</v>
      </c>
      <c r="C173" s="947" t="s">
        <v>21</v>
      </c>
      <c r="D173" s="1190">
        <v>74</v>
      </c>
      <c r="E173" s="946" t="s">
        <v>76</v>
      </c>
      <c r="F173" s="542"/>
      <c r="G173" s="542"/>
      <c r="H173" s="542"/>
    </row>
    <row r="174" spans="1:8">
      <c r="A174" s="945" t="s">
        <v>26</v>
      </c>
      <c r="B174" s="946" t="s">
        <v>132</v>
      </c>
      <c r="C174" s="947" t="s">
        <v>75</v>
      </c>
      <c r="D174" s="1190">
        <v>1</v>
      </c>
      <c r="E174" s="946" t="s">
        <v>76</v>
      </c>
      <c r="F174" s="542"/>
      <c r="G174" s="542"/>
      <c r="H174" s="542"/>
    </row>
    <row r="175" spans="1:8">
      <c r="A175" s="945" t="s">
        <v>26</v>
      </c>
      <c r="B175" s="946" t="s">
        <v>133</v>
      </c>
      <c r="C175" s="947" t="s">
        <v>75</v>
      </c>
      <c r="D175" s="1190">
        <v>21</v>
      </c>
      <c r="E175" s="946" t="s">
        <v>76</v>
      </c>
      <c r="F175" s="542"/>
      <c r="G175" s="542"/>
      <c r="H175" s="542"/>
    </row>
    <row r="176" spans="1:8">
      <c r="A176" s="945" t="s">
        <v>26</v>
      </c>
      <c r="B176" s="946" t="s">
        <v>134</v>
      </c>
      <c r="C176" s="947" t="s">
        <v>75</v>
      </c>
      <c r="D176" s="1190">
        <v>8</v>
      </c>
      <c r="E176" s="946" t="s">
        <v>76</v>
      </c>
      <c r="F176" s="542"/>
      <c r="G176" s="542"/>
      <c r="H176" s="542"/>
    </row>
    <row r="177" spans="1:8">
      <c r="A177" s="945"/>
      <c r="B177" s="946"/>
      <c r="C177" s="947"/>
      <c r="D177" s="1190"/>
      <c r="E177" s="946"/>
      <c r="F177" s="542"/>
      <c r="G177" s="542"/>
      <c r="H177" s="542"/>
    </row>
    <row r="178" spans="1:8" ht="24">
      <c r="A178" s="941" t="s">
        <v>14</v>
      </c>
      <c r="B178" s="942" t="s">
        <v>15</v>
      </c>
      <c r="C178" s="941" t="s">
        <v>16</v>
      </c>
      <c r="D178" s="1213" t="s">
        <v>17</v>
      </c>
      <c r="E178" s="942" t="s">
        <v>18</v>
      </c>
      <c r="F178" s="542"/>
      <c r="G178" s="542"/>
      <c r="H178" s="542"/>
    </row>
    <row r="179" spans="1:8">
      <c r="A179" s="957">
        <v>172</v>
      </c>
      <c r="B179" s="1262" t="s">
        <v>135</v>
      </c>
      <c r="C179" s="1239"/>
      <c r="D179" s="1240"/>
      <c r="E179" s="946"/>
      <c r="F179" s="542"/>
      <c r="G179" s="542"/>
      <c r="H179" s="542"/>
    </row>
    <row r="180" spans="1:8" ht="25" customHeight="1">
      <c r="A180" s="949" t="s">
        <v>26</v>
      </c>
      <c r="B180" s="946" t="s">
        <v>136</v>
      </c>
      <c r="C180" s="947" t="s">
        <v>21</v>
      </c>
      <c r="D180" s="1190">
        <f>'Memorial Rev. Paredes Impl.'!H13</f>
        <v>14.574</v>
      </c>
      <c r="E180" s="946" t="s">
        <v>1804</v>
      </c>
      <c r="F180" s="542"/>
      <c r="G180" s="542"/>
      <c r="H180" s="542"/>
    </row>
    <row r="181" spans="1:8" ht="25" customHeight="1">
      <c r="A181" s="949" t="s">
        <v>26</v>
      </c>
      <c r="B181" s="946" t="s">
        <v>1810</v>
      </c>
      <c r="C181" s="947" t="s">
        <v>21</v>
      </c>
      <c r="D181" s="1190">
        <f>14.18+38.39</f>
        <v>52.57</v>
      </c>
      <c r="E181" s="946" t="s">
        <v>1809</v>
      </c>
      <c r="F181" s="542"/>
      <c r="G181" s="542"/>
      <c r="H181" s="542"/>
    </row>
    <row r="182" spans="1:8">
      <c r="A182" s="945"/>
      <c r="B182" s="946"/>
      <c r="C182" s="947"/>
      <c r="D182" s="1190"/>
      <c r="E182" s="946"/>
      <c r="F182" s="542"/>
      <c r="G182" s="542"/>
      <c r="H182" s="542"/>
    </row>
    <row r="183" spans="1:8" ht="24">
      <c r="A183" s="941" t="s">
        <v>14</v>
      </c>
      <c r="B183" s="942" t="s">
        <v>15</v>
      </c>
      <c r="C183" s="941" t="s">
        <v>16</v>
      </c>
      <c r="D183" s="1213" t="s">
        <v>17</v>
      </c>
      <c r="E183" s="942" t="s">
        <v>18</v>
      </c>
      <c r="F183" s="542"/>
      <c r="G183" s="542"/>
      <c r="H183" s="542"/>
    </row>
    <row r="184" spans="1:8">
      <c r="A184" s="957">
        <v>174</v>
      </c>
      <c r="B184" s="1262" t="s">
        <v>137</v>
      </c>
      <c r="C184" s="1239"/>
      <c r="D184" s="1240"/>
      <c r="E184" s="946"/>
      <c r="F184" s="542"/>
      <c r="G184" s="542"/>
      <c r="H184" s="542"/>
    </row>
    <row r="185" spans="1:8" ht="25" customHeight="1">
      <c r="A185" s="949">
        <v>120902</v>
      </c>
      <c r="B185" s="946" t="s">
        <v>1615</v>
      </c>
      <c r="C185" s="947" t="s">
        <v>21</v>
      </c>
      <c r="D185" s="1190">
        <f>'Memorial Ser Estrutura Impl'!N19+'Memorial Ser Estrutura Impl'!N65</f>
        <v>47.356649999999988</v>
      </c>
      <c r="E185" s="946" t="s">
        <v>1617</v>
      </c>
      <c r="F185" s="542"/>
      <c r="G185" s="542"/>
      <c r="H185" s="542"/>
    </row>
    <row r="186" spans="1:8" ht="25" customHeight="1">
      <c r="A186" s="949" t="s">
        <v>26</v>
      </c>
      <c r="B186" s="969" t="s">
        <v>138</v>
      </c>
      <c r="C186" s="949" t="s">
        <v>57</v>
      </c>
      <c r="D186" s="1190">
        <f>'[1]Memorial Floreiras Impl.'!H29</f>
        <v>17.333500000000001</v>
      </c>
      <c r="E186" s="946" t="s">
        <v>1804</v>
      </c>
      <c r="F186" s="542"/>
      <c r="G186" s="542"/>
      <c r="H186" s="542"/>
    </row>
    <row r="187" spans="1:8">
      <c r="A187" s="1263"/>
      <c r="B187" s="1248"/>
      <c r="C187" s="1248"/>
      <c r="D187" s="1249"/>
      <c r="E187" s="946"/>
      <c r="F187" s="542"/>
      <c r="G187" s="542"/>
      <c r="H187" s="542"/>
    </row>
    <row r="188" spans="1:8" ht="24">
      <c r="A188" s="941" t="s">
        <v>14</v>
      </c>
      <c r="B188" s="942" t="s">
        <v>15</v>
      </c>
      <c r="C188" s="941" t="s">
        <v>16</v>
      </c>
      <c r="D188" s="1213" t="s">
        <v>17</v>
      </c>
      <c r="E188" s="942" t="s">
        <v>18</v>
      </c>
      <c r="F188" s="542"/>
      <c r="G188" s="542"/>
      <c r="H188" s="542"/>
    </row>
    <row r="189" spans="1:8">
      <c r="A189" s="957">
        <v>180</v>
      </c>
      <c r="B189" s="1262" t="s">
        <v>139</v>
      </c>
      <c r="C189" s="1239"/>
      <c r="D189" s="1240"/>
      <c r="E189" s="946"/>
      <c r="F189" s="542"/>
      <c r="G189" s="542"/>
      <c r="H189" s="542"/>
    </row>
    <row r="190" spans="1:8" ht="25" customHeight="1">
      <c r="A190" s="949">
        <v>180341</v>
      </c>
      <c r="B190" s="970" t="s">
        <v>140</v>
      </c>
      <c r="C190" s="971" t="s">
        <v>141</v>
      </c>
      <c r="D190" s="1190">
        <f>'[1]Memorial Esq. Impl.'!G30</f>
        <v>196.416</v>
      </c>
      <c r="E190" s="946" t="s">
        <v>25</v>
      </c>
      <c r="F190" s="542"/>
      <c r="G190" s="542"/>
      <c r="H190" s="542"/>
    </row>
    <row r="191" spans="1:8" ht="25" customHeight="1">
      <c r="A191" s="949">
        <v>180340</v>
      </c>
      <c r="B191" s="972" t="s">
        <v>142</v>
      </c>
      <c r="C191" s="971" t="s">
        <v>141</v>
      </c>
      <c r="D191" s="1190">
        <f>'[1]Memorial Esq. Impl.'!G31</f>
        <v>157.916</v>
      </c>
      <c r="E191" s="946" t="s">
        <v>25</v>
      </c>
      <c r="F191" s="542"/>
      <c r="G191" s="542"/>
      <c r="H191" s="542"/>
    </row>
    <row r="192" spans="1:8" ht="25" customHeight="1">
      <c r="A192" s="949">
        <v>180701</v>
      </c>
      <c r="B192" s="973" t="s">
        <v>143</v>
      </c>
      <c r="C192" s="971" t="s">
        <v>119</v>
      </c>
      <c r="D192" s="1190">
        <v>1</v>
      </c>
      <c r="E192" s="946" t="s">
        <v>120</v>
      </c>
      <c r="F192" s="542"/>
      <c r="G192" s="542"/>
      <c r="H192" s="542"/>
    </row>
    <row r="193" spans="1:8">
      <c r="A193" s="974"/>
      <c r="B193" s="975"/>
      <c r="C193" s="975"/>
      <c r="D193" s="1190"/>
      <c r="E193" s="972"/>
      <c r="F193" s="542"/>
      <c r="G193" s="542"/>
      <c r="H193" s="542"/>
    </row>
    <row r="194" spans="1:8" ht="24">
      <c r="A194" s="941" t="s">
        <v>14</v>
      </c>
      <c r="B194" s="942" t="s">
        <v>15</v>
      </c>
      <c r="C194" s="941" t="s">
        <v>16</v>
      </c>
      <c r="D194" s="1213" t="s">
        <v>17</v>
      </c>
      <c r="E194" s="942" t="s">
        <v>18</v>
      </c>
      <c r="F194" s="542"/>
      <c r="G194" s="542"/>
      <c r="H194" s="542"/>
    </row>
    <row r="195" spans="1:8">
      <c r="A195" s="957">
        <v>182</v>
      </c>
      <c r="B195" s="1262" t="s">
        <v>144</v>
      </c>
      <c r="C195" s="1239"/>
      <c r="D195" s="1240"/>
      <c r="E195" s="946"/>
      <c r="F195" s="542"/>
      <c r="G195" s="542"/>
      <c r="H195" s="542"/>
    </row>
    <row r="196" spans="1:8" ht="25" customHeight="1">
      <c r="A196" s="974">
        <v>200101</v>
      </c>
      <c r="B196" s="969" t="s">
        <v>145</v>
      </c>
      <c r="C196" s="949" t="s">
        <v>57</v>
      </c>
      <c r="D196" s="1190">
        <f>'Memorial Rev. Paredes Impl.'!H19</f>
        <v>29.148</v>
      </c>
      <c r="E196" s="946" t="s">
        <v>1805</v>
      </c>
      <c r="F196" s="542"/>
      <c r="G196" s="542"/>
      <c r="H196" s="542"/>
    </row>
    <row r="197" spans="1:8" ht="25" customHeight="1">
      <c r="A197" s="945">
        <v>200500</v>
      </c>
      <c r="B197" s="946" t="s">
        <v>147</v>
      </c>
      <c r="C197" s="949" t="s">
        <v>57</v>
      </c>
      <c r="D197" s="1190">
        <f>'Memorial Rev. Paredes Impl.'!H19</f>
        <v>29.148</v>
      </c>
      <c r="E197" s="946" t="s">
        <v>1806</v>
      </c>
      <c r="F197" s="542"/>
      <c r="G197" s="542"/>
      <c r="H197" s="542"/>
    </row>
    <row r="198" spans="1:8" customFormat="1" ht="25" customHeight="1">
      <c r="A198" s="1147">
        <v>201410</v>
      </c>
      <c r="B198" s="946" t="s">
        <v>547</v>
      </c>
      <c r="C198" s="947" t="s">
        <v>548</v>
      </c>
      <c r="D198" s="1190">
        <f>'Memorial Rev. Paredes Impl.'!F57</f>
        <v>19.587500000000002</v>
      </c>
      <c r="E198" s="946" t="s">
        <v>496</v>
      </c>
      <c r="F198" s="239"/>
    </row>
    <row r="199" spans="1:8">
      <c r="A199" s="945"/>
      <c r="B199" s="946"/>
      <c r="C199" s="947"/>
      <c r="D199" s="1190"/>
      <c r="E199" s="946"/>
      <c r="F199" s="542"/>
      <c r="G199" s="542"/>
      <c r="H199" s="542"/>
    </row>
    <row r="200" spans="1:8" ht="24">
      <c r="A200" s="941" t="s">
        <v>14</v>
      </c>
      <c r="B200" s="942" t="s">
        <v>15</v>
      </c>
      <c r="C200" s="941" t="s">
        <v>16</v>
      </c>
      <c r="D200" s="1213" t="s">
        <v>17</v>
      </c>
      <c r="E200" s="942" t="s">
        <v>18</v>
      </c>
      <c r="F200" s="542"/>
      <c r="G200" s="542"/>
      <c r="H200" s="542"/>
    </row>
    <row r="201" spans="1:8">
      <c r="A201" s="943">
        <v>184</v>
      </c>
      <c r="B201" s="1238" t="s">
        <v>150</v>
      </c>
      <c r="C201" s="1239"/>
      <c r="D201" s="1240"/>
      <c r="E201" s="946"/>
      <c r="F201" s="542"/>
      <c r="G201" s="542"/>
      <c r="H201" s="542"/>
    </row>
    <row r="202" spans="1:8" ht="25" customHeight="1">
      <c r="A202" s="976">
        <v>220102</v>
      </c>
      <c r="B202" s="969" t="s">
        <v>151</v>
      </c>
      <c r="C202" s="947" t="s">
        <v>21</v>
      </c>
      <c r="D202" s="1190">
        <f>'Memorial Rev. Pisos Impl.'!H13</f>
        <v>1157.5474999999999</v>
      </c>
      <c r="E202" s="946" t="s">
        <v>1807</v>
      </c>
      <c r="F202" s="542"/>
      <c r="G202" s="542"/>
      <c r="H202" s="542"/>
    </row>
    <row r="203" spans="1:8" ht="25" customHeight="1">
      <c r="A203" s="949" t="s">
        <v>26</v>
      </c>
      <c r="B203" s="946" t="s">
        <v>153</v>
      </c>
      <c r="C203" s="947" t="s">
        <v>21</v>
      </c>
      <c r="D203" s="1190">
        <f>'Memorial Rev. Pisos Impl.'!H14</f>
        <v>3336.61</v>
      </c>
      <c r="E203" s="946" t="s">
        <v>154</v>
      </c>
      <c r="F203" s="542"/>
      <c r="G203" s="542"/>
      <c r="H203" s="542"/>
    </row>
    <row r="204" spans="1:8" ht="25" customHeight="1">
      <c r="A204" s="949" t="s">
        <v>26</v>
      </c>
      <c r="B204" s="946" t="s">
        <v>155</v>
      </c>
      <c r="C204" s="947" t="s">
        <v>21</v>
      </c>
      <c r="D204" s="1190">
        <f>'Memorial Rev. Pisos Impl.'!H15</f>
        <v>38.92</v>
      </c>
      <c r="E204" s="946" t="s">
        <v>156</v>
      </c>
      <c r="F204" s="542"/>
      <c r="G204" s="542"/>
      <c r="H204" s="542"/>
    </row>
    <row r="205" spans="1:8" ht="25" customHeight="1">
      <c r="A205" s="945">
        <v>221126</v>
      </c>
      <c r="B205" s="946" t="s">
        <v>157</v>
      </c>
      <c r="C205" s="947" t="s">
        <v>21</v>
      </c>
      <c r="D205" s="1190">
        <f>'Memorial Rev. Pisos Impl.'!H16</f>
        <v>116.69</v>
      </c>
      <c r="E205" s="946" t="s">
        <v>152</v>
      </c>
    </row>
    <row r="206" spans="1:8">
      <c r="A206" s="945"/>
      <c r="B206" s="946"/>
      <c r="C206" s="947"/>
      <c r="D206" s="1190"/>
      <c r="E206" s="946"/>
      <c r="F206" s="542"/>
      <c r="G206" s="542"/>
      <c r="H206" s="542"/>
    </row>
    <row r="207" spans="1:8" ht="24">
      <c r="A207" s="941" t="s">
        <v>14</v>
      </c>
      <c r="B207" s="942" t="s">
        <v>15</v>
      </c>
      <c r="C207" s="941" t="s">
        <v>16</v>
      </c>
      <c r="D207" s="1213" t="s">
        <v>17</v>
      </c>
      <c r="E207" s="942" t="s">
        <v>18</v>
      </c>
      <c r="F207" s="542"/>
      <c r="G207" s="542"/>
      <c r="H207" s="542"/>
    </row>
    <row r="208" spans="1:8">
      <c r="A208" s="943">
        <v>187</v>
      </c>
      <c r="B208" s="1238" t="s">
        <v>158</v>
      </c>
      <c r="C208" s="1239"/>
      <c r="D208" s="1240"/>
      <c r="E208" s="946"/>
      <c r="F208" s="542"/>
      <c r="G208" s="542"/>
      <c r="H208" s="542"/>
    </row>
    <row r="209" spans="1:8" s="956" customFormat="1" ht="25" customHeight="1">
      <c r="A209" s="950">
        <v>250101</v>
      </c>
      <c r="B209" s="951" t="s">
        <v>159</v>
      </c>
      <c r="C209" s="952" t="s">
        <v>160</v>
      </c>
      <c r="D209" s="1214" t="s">
        <v>161</v>
      </c>
      <c r="E209" s="951" t="s">
        <v>46</v>
      </c>
      <c r="F209" s="542" t="s">
        <v>31</v>
      </c>
      <c r="G209" s="955"/>
      <c r="H209" s="544"/>
    </row>
    <row r="210" spans="1:8" s="956" customFormat="1" ht="25" customHeight="1">
      <c r="A210" s="950">
        <v>250102</v>
      </c>
      <c r="B210" s="951" t="s">
        <v>162</v>
      </c>
      <c r="C210" s="952" t="s">
        <v>160</v>
      </c>
      <c r="D210" s="1214" t="s">
        <v>161</v>
      </c>
      <c r="E210" s="951" t="s">
        <v>46</v>
      </c>
      <c r="F210" s="542" t="s">
        <v>31</v>
      </c>
      <c r="G210" s="955"/>
      <c r="H210" s="544"/>
    </row>
    <row r="211" spans="1:8" s="956" customFormat="1" ht="25" customHeight="1">
      <c r="A211" s="950">
        <v>250103</v>
      </c>
      <c r="B211" s="951" t="s">
        <v>163</v>
      </c>
      <c r="C211" s="952" t="s">
        <v>160</v>
      </c>
      <c r="D211" s="1214" t="s">
        <v>161</v>
      </c>
      <c r="E211" s="951" t="s">
        <v>46</v>
      </c>
      <c r="F211" s="542" t="s">
        <v>31</v>
      </c>
      <c r="G211" s="955"/>
      <c r="H211" s="544"/>
    </row>
    <row r="212" spans="1:8" s="956" customFormat="1" ht="25" customHeight="1">
      <c r="A212" s="950">
        <v>250113</v>
      </c>
      <c r="B212" s="951" t="s">
        <v>164</v>
      </c>
      <c r="C212" s="952" t="s">
        <v>160</v>
      </c>
      <c r="D212" s="1214" t="s">
        <v>161</v>
      </c>
      <c r="E212" s="951" t="s">
        <v>46</v>
      </c>
      <c r="F212" s="542" t="s">
        <v>31</v>
      </c>
      <c r="G212" s="955"/>
      <c r="H212" s="544"/>
    </row>
    <row r="213" spans="1:8">
      <c r="A213" s="945"/>
      <c r="B213" s="946"/>
      <c r="C213" s="947"/>
      <c r="D213" s="1190"/>
      <c r="E213" s="946"/>
      <c r="F213" s="542"/>
      <c r="G213" s="542"/>
      <c r="H213" s="542"/>
    </row>
    <row r="214" spans="1:8" ht="24">
      <c r="A214" s="941" t="s">
        <v>14</v>
      </c>
      <c r="B214" s="942" t="s">
        <v>15</v>
      </c>
      <c r="C214" s="941" t="s">
        <v>16</v>
      </c>
      <c r="D214" s="1213" t="s">
        <v>17</v>
      </c>
      <c r="E214" s="942" t="s">
        <v>18</v>
      </c>
      <c r="F214" s="542"/>
      <c r="G214" s="542"/>
      <c r="H214" s="542"/>
    </row>
    <row r="215" spans="1:8">
      <c r="A215" s="943">
        <v>188</v>
      </c>
      <c r="B215" s="1238" t="s">
        <v>165</v>
      </c>
      <c r="C215" s="1239"/>
      <c r="D215" s="1240"/>
      <c r="E215" s="946"/>
      <c r="F215" s="544"/>
      <c r="G215" s="542"/>
      <c r="H215" s="542"/>
    </row>
    <row r="216" spans="1:8" ht="25" customHeight="1">
      <c r="A216" s="949" t="s">
        <v>26</v>
      </c>
      <c r="B216" s="946" t="s">
        <v>166</v>
      </c>
      <c r="C216" s="947" t="s">
        <v>24</v>
      </c>
      <c r="D216" s="1190">
        <f>'Memorial Pintura Impl.'!F28</f>
        <v>304.62</v>
      </c>
      <c r="E216" s="946" t="s">
        <v>152</v>
      </c>
      <c r="F216" s="542"/>
      <c r="G216" s="542"/>
      <c r="H216" s="542"/>
    </row>
    <row r="217" spans="1:8" ht="25" customHeight="1">
      <c r="A217" s="947" t="s">
        <v>26</v>
      </c>
      <c r="B217" s="946" t="s">
        <v>1823</v>
      </c>
      <c r="C217" s="947" t="s">
        <v>57</v>
      </c>
      <c r="D217" s="1190">
        <f>'Memorial Rev. Paredes Impl.'!H35</f>
        <v>14.574</v>
      </c>
      <c r="E217" s="946" t="s">
        <v>1824</v>
      </c>
      <c r="F217" s="542"/>
      <c r="G217" s="542"/>
      <c r="H217" s="542"/>
    </row>
    <row r="218" spans="1:8" ht="25" customHeight="1">
      <c r="A218" s="945">
        <v>260601</v>
      </c>
      <c r="B218" s="946" t="s">
        <v>168</v>
      </c>
      <c r="C218" s="947" t="s">
        <v>21</v>
      </c>
      <c r="D218" s="1190">
        <f>'Memorial Pintura Impl.'!H9</f>
        <v>6.02</v>
      </c>
      <c r="E218" s="946" t="s">
        <v>58</v>
      </c>
      <c r="F218" s="542"/>
      <c r="G218" s="542"/>
      <c r="H218" s="542"/>
    </row>
    <row r="219" spans="1:8">
      <c r="A219" s="945"/>
      <c r="B219" s="946"/>
      <c r="C219" s="947"/>
      <c r="D219" s="1190"/>
      <c r="E219" s="946"/>
      <c r="F219" s="542"/>
      <c r="G219" s="542"/>
      <c r="H219" s="542"/>
    </row>
    <row r="220" spans="1:8" ht="24">
      <c r="A220" s="941" t="s">
        <v>14</v>
      </c>
      <c r="B220" s="942" t="s">
        <v>15</v>
      </c>
      <c r="C220" s="941" t="s">
        <v>16</v>
      </c>
      <c r="D220" s="1213" t="s">
        <v>17</v>
      </c>
      <c r="E220" s="942" t="s">
        <v>18</v>
      </c>
      <c r="F220" s="542"/>
      <c r="G220" s="542"/>
      <c r="H220" s="542"/>
    </row>
    <row r="221" spans="1:8">
      <c r="A221" s="943">
        <v>189</v>
      </c>
      <c r="B221" s="1238" t="s">
        <v>169</v>
      </c>
      <c r="C221" s="1239"/>
      <c r="D221" s="1240"/>
      <c r="E221" s="946"/>
      <c r="F221" s="542"/>
      <c r="G221" s="542"/>
      <c r="H221" s="542"/>
    </row>
    <row r="222" spans="1:8" ht="25" customHeight="1">
      <c r="A222" s="945">
        <v>270210</v>
      </c>
      <c r="B222" s="946" t="s">
        <v>170</v>
      </c>
      <c r="C222" s="947" t="s">
        <v>21</v>
      </c>
      <c r="D222" s="1190">
        <v>749.26</v>
      </c>
      <c r="E222" s="946" t="s">
        <v>171</v>
      </c>
      <c r="F222" s="542"/>
      <c r="G222" s="542"/>
      <c r="H222" s="542"/>
    </row>
    <row r="223" spans="1:8" ht="36">
      <c r="A223" s="945">
        <v>270211</v>
      </c>
      <c r="B223" s="969" t="s">
        <v>172</v>
      </c>
      <c r="C223" s="949" t="s">
        <v>173</v>
      </c>
      <c r="D223" s="1190">
        <f>SUM(D225:D233)</f>
        <v>235</v>
      </c>
      <c r="E223" s="946" t="s">
        <v>174</v>
      </c>
      <c r="F223" s="542"/>
      <c r="G223" s="542"/>
      <c r="H223" s="542"/>
    </row>
    <row r="224" spans="1:8" ht="25" customHeight="1">
      <c r="A224" s="949" t="s">
        <v>26</v>
      </c>
      <c r="B224" s="946" t="s">
        <v>175</v>
      </c>
      <c r="C224" s="947" t="s">
        <v>176</v>
      </c>
      <c r="D224" s="1190">
        <v>400</v>
      </c>
      <c r="E224" s="946" t="s">
        <v>177</v>
      </c>
      <c r="F224" s="542"/>
      <c r="G224" s="542"/>
      <c r="H224" s="542"/>
    </row>
    <row r="225" spans="1:8" ht="25" customHeight="1">
      <c r="A225" s="949" t="s">
        <v>26</v>
      </c>
      <c r="B225" s="946" t="s">
        <v>178</v>
      </c>
      <c r="C225" s="947" t="s">
        <v>176</v>
      </c>
      <c r="D225" s="1190">
        <v>150</v>
      </c>
      <c r="E225" s="946" t="s">
        <v>177</v>
      </c>
      <c r="F225" s="542"/>
      <c r="G225" s="542"/>
      <c r="H225" s="542"/>
    </row>
    <row r="226" spans="1:8" ht="25" customHeight="1">
      <c r="A226" s="949" t="s">
        <v>26</v>
      </c>
      <c r="B226" s="946" t="s">
        <v>179</v>
      </c>
      <c r="C226" s="947" t="s">
        <v>176</v>
      </c>
      <c r="D226" s="1190">
        <v>2</v>
      </c>
      <c r="E226" s="946" t="s">
        <v>177</v>
      </c>
      <c r="F226" s="542"/>
      <c r="G226" s="542"/>
      <c r="H226" s="542"/>
    </row>
    <row r="227" spans="1:8" ht="25" customHeight="1">
      <c r="A227" s="949" t="s">
        <v>26</v>
      </c>
      <c r="B227" s="946" t="s">
        <v>180</v>
      </c>
      <c r="C227" s="947" t="s">
        <v>176</v>
      </c>
      <c r="D227" s="1190">
        <v>14</v>
      </c>
      <c r="E227" s="946" t="s">
        <v>177</v>
      </c>
      <c r="F227" s="542"/>
      <c r="G227" s="542"/>
      <c r="H227" s="542"/>
    </row>
    <row r="228" spans="1:8" ht="25" customHeight="1">
      <c r="A228" s="949" t="s">
        <v>26</v>
      </c>
      <c r="B228" s="946" t="s">
        <v>181</v>
      </c>
      <c r="C228" s="947" t="s">
        <v>176</v>
      </c>
      <c r="D228" s="1190">
        <v>30</v>
      </c>
      <c r="E228" s="946" t="s">
        <v>177</v>
      </c>
      <c r="F228" s="542"/>
      <c r="G228" s="542"/>
      <c r="H228" s="542"/>
    </row>
    <row r="229" spans="1:8" ht="25" customHeight="1">
      <c r="A229" s="949" t="s">
        <v>26</v>
      </c>
      <c r="B229" s="946" t="s">
        <v>182</v>
      </c>
      <c r="C229" s="947" t="s">
        <v>176</v>
      </c>
      <c r="D229" s="1190">
        <v>2</v>
      </c>
      <c r="E229" s="946" t="s">
        <v>177</v>
      </c>
      <c r="F229" s="542"/>
      <c r="G229" s="542"/>
      <c r="H229" s="542"/>
    </row>
    <row r="230" spans="1:8" ht="25" customHeight="1">
      <c r="A230" s="949" t="s">
        <v>26</v>
      </c>
      <c r="B230" s="946" t="s">
        <v>183</v>
      </c>
      <c r="C230" s="947" t="s">
        <v>176</v>
      </c>
      <c r="D230" s="1190">
        <v>12</v>
      </c>
      <c r="E230" s="946" t="s">
        <v>177</v>
      </c>
      <c r="F230" s="542"/>
      <c r="G230" s="542"/>
      <c r="H230" s="542"/>
    </row>
    <row r="231" spans="1:8" ht="25" customHeight="1">
      <c r="A231" s="949" t="s">
        <v>26</v>
      </c>
      <c r="B231" s="946" t="s">
        <v>184</v>
      </c>
      <c r="C231" s="947" t="s">
        <v>176</v>
      </c>
      <c r="D231" s="1190">
        <v>5</v>
      </c>
      <c r="E231" s="946" t="s">
        <v>177</v>
      </c>
      <c r="F231" s="542"/>
      <c r="G231" s="542"/>
      <c r="H231" s="542"/>
    </row>
    <row r="232" spans="1:8" ht="25" customHeight="1">
      <c r="A232" s="949" t="s">
        <v>26</v>
      </c>
      <c r="B232" s="946" t="s">
        <v>185</v>
      </c>
      <c r="C232" s="947" t="s">
        <v>176</v>
      </c>
      <c r="D232" s="1190">
        <v>17</v>
      </c>
      <c r="E232" s="946" t="s">
        <v>177</v>
      </c>
      <c r="F232" s="542"/>
      <c r="G232" s="542"/>
      <c r="H232" s="542"/>
    </row>
    <row r="233" spans="1:8" ht="25" customHeight="1">
      <c r="A233" s="949" t="s">
        <v>26</v>
      </c>
      <c r="B233" s="946" t="s">
        <v>186</v>
      </c>
      <c r="C233" s="947" t="s">
        <v>176</v>
      </c>
      <c r="D233" s="1190">
        <v>3</v>
      </c>
      <c r="E233" s="946" t="s">
        <v>177</v>
      </c>
      <c r="F233" s="542"/>
      <c r="G233" s="542"/>
      <c r="H233" s="542"/>
    </row>
    <row r="234" spans="1:8" s="956" customFormat="1" ht="25" customHeight="1">
      <c r="A234" s="954">
        <v>270804</v>
      </c>
      <c r="B234" s="946" t="s">
        <v>187</v>
      </c>
      <c r="C234" s="947" t="s">
        <v>41</v>
      </c>
      <c r="D234" s="1190">
        <v>1</v>
      </c>
      <c r="E234" s="946" t="s">
        <v>188</v>
      </c>
      <c r="F234" s="542"/>
      <c r="G234" s="955"/>
      <c r="H234" s="544"/>
    </row>
    <row r="235" spans="1:8" ht="48">
      <c r="A235" s="945">
        <v>271713</v>
      </c>
      <c r="B235" s="946" t="s">
        <v>189</v>
      </c>
      <c r="C235" s="947" t="s">
        <v>81</v>
      </c>
      <c r="D235" s="1190">
        <f>'Memorial Rev. Pisos Impl.'!H17</f>
        <v>74.790000000000006</v>
      </c>
      <c r="E235" s="946" t="s">
        <v>152</v>
      </c>
      <c r="F235" s="542"/>
      <c r="G235" s="542"/>
      <c r="H235" s="542"/>
    </row>
    <row r="236" spans="1:8" ht="25" customHeight="1">
      <c r="A236" s="945" t="s">
        <v>26</v>
      </c>
      <c r="B236" s="946" t="s">
        <v>190</v>
      </c>
      <c r="C236" s="947" t="s">
        <v>81</v>
      </c>
      <c r="D236" s="1190">
        <f>'Memorial Diversos Impl.'!D16</f>
        <v>27.77</v>
      </c>
      <c r="E236" s="946" t="s">
        <v>152</v>
      </c>
      <c r="F236" s="542"/>
      <c r="G236" s="542"/>
      <c r="H236" s="542"/>
    </row>
    <row r="237" spans="1:8" ht="36">
      <c r="A237" s="949" t="s">
        <v>26</v>
      </c>
      <c r="B237" s="946" t="s">
        <v>191</v>
      </c>
      <c r="C237" s="947" t="s">
        <v>173</v>
      </c>
      <c r="D237" s="1190">
        <v>13</v>
      </c>
      <c r="E237" s="946" t="s">
        <v>192</v>
      </c>
      <c r="F237" s="542"/>
      <c r="G237" s="542"/>
      <c r="H237" s="542"/>
    </row>
    <row r="238" spans="1:8" ht="25" customHeight="1">
      <c r="A238" s="949" t="s">
        <v>26</v>
      </c>
      <c r="B238" s="946" t="s">
        <v>193</v>
      </c>
      <c r="C238" s="947" t="s">
        <v>194</v>
      </c>
      <c r="D238" s="1190">
        <v>1</v>
      </c>
      <c r="E238" s="946" t="s">
        <v>192</v>
      </c>
      <c r="F238" s="542"/>
      <c r="G238" s="542"/>
      <c r="H238" s="542"/>
    </row>
    <row r="239" spans="1:8" ht="36">
      <c r="A239" s="949" t="s">
        <v>26</v>
      </c>
      <c r="B239" s="946" t="s">
        <v>195</v>
      </c>
      <c r="C239" s="947" t="s">
        <v>173</v>
      </c>
      <c r="D239" s="1190">
        <v>11</v>
      </c>
      <c r="E239" s="946" t="s">
        <v>192</v>
      </c>
      <c r="F239" s="542"/>
      <c r="G239" s="542"/>
      <c r="H239" s="542"/>
    </row>
    <row r="240" spans="1:8" ht="25" customHeight="1">
      <c r="A240" s="949" t="s">
        <v>26</v>
      </c>
      <c r="B240" s="946" t="s">
        <v>196</v>
      </c>
      <c r="C240" s="947" t="s">
        <v>173</v>
      </c>
      <c r="D240" s="1190">
        <v>1</v>
      </c>
      <c r="E240" s="946" t="s">
        <v>192</v>
      </c>
      <c r="F240" s="542"/>
      <c r="G240" s="542"/>
      <c r="H240" s="542"/>
    </row>
    <row r="241" spans="1:8" ht="25" customHeight="1">
      <c r="A241" s="977" t="s">
        <v>26</v>
      </c>
      <c r="B241" s="978" t="s">
        <v>197</v>
      </c>
      <c r="C241" s="977" t="s">
        <v>173</v>
      </c>
      <c r="D241" s="1190">
        <v>1</v>
      </c>
      <c r="E241" s="978" t="s">
        <v>192</v>
      </c>
      <c r="F241" s="542"/>
      <c r="G241" s="542"/>
      <c r="H241" s="542"/>
    </row>
    <row r="242" spans="1:8">
      <c r="E242" s="979"/>
      <c r="F242" s="542"/>
      <c r="G242" s="542"/>
      <c r="H242" s="542"/>
    </row>
    <row r="243" spans="1:8">
      <c r="A243" s="980" t="s">
        <v>198</v>
      </c>
      <c r="B243" s="981"/>
      <c r="C243" s="981"/>
      <c r="D243" s="1218"/>
      <c r="E243" s="982"/>
    </row>
    <row r="244" spans="1:8">
      <c r="A244" s="983" t="s">
        <v>199</v>
      </c>
      <c r="E244" s="984"/>
    </row>
    <row r="245" spans="1:8">
      <c r="A245" s="985" t="s">
        <v>200</v>
      </c>
      <c r="B245" s="986"/>
      <c r="C245" s="987"/>
      <c r="D245" s="1219"/>
      <c r="E245" s="988"/>
    </row>
  </sheetData>
  <mergeCells count="34">
    <mergeCell ref="B215:D215"/>
    <mergeCell ref="B221:D221"/>
    <mergeCell ref="B118:D118"/>
    <mergeCell ref="B179:D179"/>
    <mergeCell ref="B184:D184"/>
    <mergeCell ref="A187:D187"/>
    <mergeCell ref="B189:D189"/>
    <mergeCell ref="B195:D195"/>
    <mergeCell ref="B201:D201"/>
    <mergeCell ref="B208:D208"/>
    <mergeCell ref="B6:D6"/>
    <mergeCell ref="B7:D7"/>
    <mergeCell ref="A16:E16"/>
    <mergeCell ref="B18:D18"/>
    <mergeCell ref="B10:E10"/>
    <mergeCell ref="B13:D13"/>
    <mergeCell ref="B12:D12"/>
    <mergeCell ref="B11:D11"/>
    <mergeCell ref="B14:D14"/>
    <mergeCell ref="B1:B3"/>
    <mergeCell ref="C1:D1"/>
    <mergeCell ref="C2:D2"/>
    <mergeCell ref="B4:D4"/>
    <mergeCell ref="B5:D5"/>
    <mergeCell ref="F36:N36"/>
    <mergeCell ref="B115:D115"/>
    <mergeCell ref="F45:N45"/>
    <mergeCell ref="B50:D50"/>
    <mergeCell ref="B70:D70"/>
    <mergeCell ref="F43:N43"/>
    <mergeCell ref="F42:N42"/>
    <mergeCell ref="F41:N41"/>
    <mergeCell ref="F47:N47"/>
    <mergeCell ref="F46:N46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A27:A30 A24:A25" numberStoredAsText="1"/>
    <ignoredError sqref="D223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891CE-9BBE-431E-AC55-9F212FBBEBD5}">
  <sheetPr>
    <tabColor theme="8"/>
  </sheetPr>
  <dimension ref="A1:O520"/>
  <sheetViews>
    <sheetView showGridLines="0" topLeftCell="A508" zoomScale="115" zoomScaleNormal="115" workbookViewId="0">
      <selection activeCell="A518" sqref="A518:C518"/>
    </sheetView>
  </sheetViews>
  <sheetFormatPr defaultRowHeight="14.5"/>
  <cols>
    <col min="1" max="1" width="13.453125" customWidth="1"/>
    <col min="2" max="2" width="65.81640625" customWidth="1"/>
    <col min="3" max="3" width="11" customWidth="1"/>
    <col min="4" max="4" width="14.453125" style="1196" customWidth="1"/>
    <col min="5" max="5" width="65.08984375" customWidth="1"/>
    <col min="6" max="6" width="9.1796875" style="239"/>
  </cols>
  <sheetData>
    <row r="1" spans="1:8">
      <c r="A1" s="1"/>
      <c r="B1" s="1241" t="s">
        <v>0</v>
      </c>
      <c r="C1" s="1269"/>
      <c r="D1" s="1267"/>
      <c r="E1" s="3"/>
    </row>
    <row r="2" spans="1:8">
      <c r="A2" s="1"/>
      <c r="B2" s="1267"/>
      <c r="C2" s="1269"/>
      <c r="D2" s="1267"/>
      <c r="E2" s="3"/>
    </row>
    <row r="3" spans="1:8" ht="14.5" customHeight="1">
      <c r="A3" s="54"/>
      <c r="B3" s="1268"/>
      <c r="C3" s="55"/>
      <c r="D3" s="1182"/>
      <c r="E3" s="57"/>
    </row>
    <row r="4" spans="1:8">
      <c r="A4" s="2"/>
      <c r="B4" s="1244"/>
      <c r="C4" s="1267"/>
      <c r="D4" s="1267"/>
      <c r="E4" s="10"/>
    </row>
    <row r="5" spans="1:8">
      <c r="A5" s="2" t="s">
        <v>3</v>
      </c>
      <c r="B5" s="1245" t="s">
        <v>4</v>
      </c>
      <c r="C5" s="1267"/>
      <c r="D5" s="1267"/>
      <c r="E5" s="10"/>
    </row>
    <row r="6" spans="1:8">
      <c r="A6" s="2" t="s">
        <v>5</v>
      </c>
      <c r="B6" s="1244" t="s">
        <v>6</v>
      </c>
      <c r="C6" s="1267"/>
      <c r="D6" s="1267"/>
      <c r="E6" s="10"/>
    </row>
    <row r="7" spans="1:8">
      <c r="A7" s="2" t="s">
        <v>7</v>
      </c>
      <c r="B7" s="1246" t="s">
        <v>8</v>
      </c>
      <c r="C7" s="1267"/>
      <c r="D7" s="1267"/>
      <c r="E7" s="10"/>
    </row>
    <row r="8" spans="1:8">
      <c r="A8" s="2"/>
      <c r="B8" s="11" t="s">
        <v>9</v>
      </c>
      <c r="C8" s="11"/>
      <c r="D8" s="1183"/>
      <c r="E8" s="10"/>
    </row>
    <row r="9" spans="1:8">
      <c r="A9" s="2" t="s">
        <v>10</v>
      </c>
      <c r="B9" s="157" t="s">
        <v>11</v>
      </c>
      <c r="C9" s="49"/>
      <c r="D9" s="1184"/>
      <c r="E9" s="10"/>
    </row>
    <row r="10" spans="1:8" s="545" customFormat="1" ht="57.65" customHeight="1">
      <c r="A10" s="1172" t="s">
        <v>1579</v>
      </c>
      <c r="B10" s="1251" t="s">
        <v>12</v>
      </c>
      <c r="C10" s="1251"/>
      <c r="D10" s="1251"/>
      <c r="E10" s="1252"/>
      <c r="F10" s="543"/>
      <c r="G10" s="543"/>
      <c r="H10" s="542"/>
    </row>
    <row r="11" spans="1:8" s="716" customFormat="1" ht="24">
      <c r="A11" s="1173" t="s">
        <v>1778</v>
      </c>
      <c r="B11" s="1256" t="s">
        <v>1781</v>
      </c>
      <c r="C11" s="1257"/>
      <c r="D11" s="1258"/>
      <c r="E11" s="1174" t="s">
        <v>1777</v>
      </c>
      <c r="F11" s="940"/>
      <c r="G11" s="940"/>
      <c r="H11" s="940"/>
    </row>
    <row r="12" spans="1:8" s="716" customFormat="1" ht="24">
      <c r="A12" s="1173" t="s">
        <v>1779</v>
      </c>
      <c r="B12" s="1256" t="s">
        <v>1776</v>
      </c>
      <c r="C12" s="1257"/>
      <c r="D12" s="1258"/>
      <c r="E12" s="1174" t="s">
        <v>201</v>
      </c>
      <c r="F12" s="940"/>
      <c r="G12" s="940"/>
      <c r="H12" s="940"/>
    </row>
    <row r="13" spans="1:8" s="716" customFormat="1" ht="24">
      <c r="A13" s="1173" t="s">
        <v>1780</v>
      </c>
      <c r="B13" s="1253" t="s">
        <v>1808</v>
      </c>
      <c r="C13" s="1254"/>
      <c r="D13" s="1255"/>
      <c r="E13" s="1174" t="s">
        <v>1741</v>
      </c>
      <c r="F13" s="940"/>
      <c r="G13" s="940"/>
      <c r="H13" s="940"/>
    </row>
    <row r="14" spans="1:8" s="716" customFormat="1" ht="24">
      <c r="A14" s="1173" t="s">
        <v>1825</v>
      </c>
      <c r="B14" s="1253" t="s">
        <v>1826</v>
      </c>
      <c r="C14" s="1254"/>
      <c r="D14" s="1255"/>
      <c r="E14" s="1174" t="s">
        <v>1827</v>
      </c>
      <c r="F14" s="940"/>
      <c r="G14" s="940"/>
      <c r="H14" s="940"/>
    </row>
    <row r="15" spans="1:8">
      <c r="D15"/>
      <c r="F15"/>
    </row>
    <row r="16" spans="1:8">
      <c r="A16" s="1270" t="s">
        <v>202</v>
      </c>
      <c r="B16" s="1271"/>
      <c r="C16" s="1271"/>
      <c r="D16" s="1271"/>
      <c r="E16" s="1272"/>
    </row>
    <row r="17" spans="1:7">
      <c r="A17" s="571" t="s">
        <v>14</v>
      </c>
      <c r="B17" s="819" t="s">
        <v>15</v>
      </c>
      <c r="C17" s="571" t="s">
        <v>16</v>
      </c>
      <c r="D17" s="1185" t="s">
        <v>17</v>
      </c>
      <c r="E17" s="571" t="s">
        <v>18</v>
      </c>
    </row>
    <row r="18" spans="1:7">
      <c r="A18" s="129">
        <v>164</v>
      </c>
      <c r="B18" s="1273" t="s">
        <v>19</v>
      </c>
      <c r="C18" s="1274"/>
      <c r="D18" s="1275"/>
      <c r="E18" s="163"/>
    </row>
    <row r="19" spans="1:7" ht="25" customHeight="1">
      <c r="A19" s="198">
        <v>20100</v>
      </c>
      <c r="B19" s="122" t="s">
        <v>203</v>
      </c>
      <c r="C19" s="123" t="s">
        <v>57</v>
      </c>
      <c r="D19" s="1186">
        <f>'Memorial de Serviços Preliminar'!I118</f>
        <v>1153.1199999999999</v>
      </c>
      <c r="E19" s="125" t="s">
        <v>204</v>
      </c>
    </row>
    <row r="20" spans="1:7" ht="25" customHeight="1">
      <c r="A20" s="198">
        <v>20102</v>
      </c>
      <c r="B20" s="122" t="s">
        <v>205</v>
      </c>
      <c r="C20" s="123" t="s">
        <v>57</v>
      </c>
      <c r="D20" s="1186">
        <f>'Memorial de Serviços Preliminar'!O257</f>
        <v>277.69</v>
      </c>
      <c r="E20" s="125" t="s">
        <v>204</v>
      </c>
    </row>
    <row r="21" spans="1:7" ht="25" customHeight="1">
      <c r="A21" s="121" t="s">
        <v>26</v>
      </c>
      <c r="B21" s="122" t="s">
        <v>206</v>
      </c>
      <c r="C21" s="123" t="s">
        <v>57</v>
      </c>
      <c r="D21" s="1186">
        <f>'Memorial de Serviços Preliminar'!O257</f>
        <v>277.69</v>
      </c>
      <c r="E21" s="125" t="s">
        <v>204</v>
      </c>
    </row>
    <row r="22" spans="1:7" ht="25" customHeight="1">
      <c r="A22" s="198">
        <v>20106</v>
      </c>
      <c r="B22" s="122" t="s">
        <v>207</v>
      </c>
      <c r="C22" s="123" t="s">
        <v>57</v>
      </c>
      <c r="D22" s="1186">
        <f>'Memorial de Serviços Preliminar'!H180</f>
        <v>50.080000000000005</v>
      </c>
      <c r="E22" s="125" t="s">
        <v>204</v>
      </c>
    </row>
    <row r="23" spans="1:7" ht="25" customHeight="1">
      <c r="A23" s="198">
        <v>20117</v>
      </c>
      <c r="B23" s="122" t="s">
        <v>208</v>
      </c>
      <c r="C23" s="123" t="s">
        <v>57</v>
      </c>
      <c r="D23" s="1186">
        <v>389.69</v>
      </c>
      <c r="E23" s="125" t="s">
        <v>204</v>
      </c>
    </row>
    <row r="24" spans="1:7" ht="25" customHeight="1">
      <c r="A24" s="198">
        <v>20118</v>
      </c>
      <c r="B24" s="122" t="s">
        <v>209</v>
      </c>
      <c r="C24" s="123" t="s">
        <v>210</v>
      </c>
      <c r="D24" s="1186">
        <v>40.35</v>
      </c>
      <c r="E24" s="125" t="s">
        <v>204</v>
      </c>
    </row>
    <row r="25" spans="1:7" ht="25" customHeight="1">
      <c r="A25" s="198">
        <v>20121</v>
      </c>
      <c r="B25" s="125" t="s">
        <v>211</v>
      </c>
      <c r="C25" s="130" t="s">
        <v>210</v>
      </c>
      <c r="D25" s="1186">
        <f>'Memorial de Serviços Preliminar'!F92</f>
        <v>23.750000000000004</v>
      </c>
      <c r="E25" s="125" t="s">
        <v>204</v>
      </c>
    </row>
    <row r="26" spans="1:7" ht="25" customHeight="1">
      <c r="A26" s="198">
        <v>20137</v>
      </c>
      <c r="B26" s="122" t="s">
        <v>212</v>
      </c>
      <c r="C26" s="123" t="s">
        <v>213</v>
      </c>
      <c r="D26" s="1186">
        <f>'Memorial de Serviços Preliminar'!F99</f>
        <v>9</v>
      </c>
      <c r="E26" s="125" t="s">
        <v>204</v>
      </c>
    </row>
    <row r="27" spans="1:7" ht="25" customHeight="1">
      <c r="A27" s="198">
        <v>20139</v>
      </c>
      <c r="B27" s="122" t="s">
        <v>214</v>
      </c>
      <c r="C27" s="123" t="s">
        <v>57</v>
      </c>
      <c r="D27" s="1186">
        <f>'Memorial de Serviços Preliminar'!F106</f>
        <v>5.72</v>
      </c>
      <c r="E27" s="125" t="s">
        <v>204</v>
      </c>
    </row>
    <row r="28" spans="1:7" ht="25" customHeight="1">
      <c r="A28" s="130" t="s">
        <v>26</v>
      </c>
      <c r="B28" s="122" t="s">
        <v>215</v>
      </c>
      <c r="C28" s="123" t="s">
        <v>57</v>
      </c>
      <c r="D28" s="1186">
        <f>'Memorial de Serviços Preliminar'!F186</f>
        <v>80.62</v>
      </c>
      <c r="E28" s="125" t="s">
        <v>204</v>
      </c>
    </row>
    <row r="29" spans="1:7" ht="25" customHeight="1">
      <c r="A29" s="130" t="s">
        <v>26</v>
      </c>
      <c r="B29" s="122" t="s">
        <v>216</v>
      </c>
      <c r="C29" s="123" t="s">
        <v>217</v>
      </c>
      <c r="D29" s="1186">
        <v>58.1</v>
      </c>
      <c r="E29" s="125" t="s">
        <v>204</v>
      </c>
    </row>
    <row r="30" spans="1:7" ht="25" customHeight="1">
      <c r="A30" s="130" t="s">
        <v>26</v>
      </c>
      <c r="B30" s="122" t="s">
        <v>218</v>
      </c>
      <c r="C30" s="123" t="s">
        <v>250</v>
      </c>
      <c r="D30" s="1186">
        <f>'Memorial de Serviços Preliminar'!G203</f>
        <v>627.6</v>
      </c>
      <c r="E30" s="125" t="s">
        <v>204</v>
      </c>
    </row>
    <row r="31" spans="1:7" ht="25" customHeight="1">
      <c r="A31" s="130" t="s">
        <v>26</v>
      </c>
      <c r="B31" s="125" t="s">
        <v>219</v>
      </c>
      <c r="C31" s="130" t="s">
        <v>57</v>
      </c>
      <c r="D31" s="1186">
        <f>'Memorial de Serviços Preliminar'!F192</f>
        <v>537.35</v>
      </c>
      <c r="E31" s="125" t="s">
        <v>204</v>
      </c>
    </row>
    <row r="32" spans="1:7" s="540" customFormat="1" ht="25" customHeight="1">
      <c r="A32" s="130" t="s">
        <v>26</v>
      </c>
      <c r="B32" s="122" t="s">
        <v>220</v>
      </c>
      <c r="C32" s="123" t="s">
        <v>24</v>
      </c>
      <c r="D32" s="1186">
        <f>'Memorial de Serviços Preliminar'!G257</f>
        <v>37.25</v>
      </c>
      <c r="E32" s="125" t="s">
        <v>204</v>
      </c>
      <c r="F32" s="239"/>
      <c r="G32" s="134"/>
    </row>
    <row r="33" spans="1:14" s="540" customFormat="1" ht="25" customHeight="1">
      <c r="A33" s="773">
        <v>260104</v>
      </c>
      <c r="B33" s="774" t="s">
        <v>568</v>
      </c>
      <c r="C33" s="775" t="s">
        <v>57</v>
      </c>
      <c r="D33" s="1209">
        <f>'Memorial de Serviços Preliminar'!N164</f>
        <v>295.46499999999997</v>
      </c>
      <c r="E33" s="776" t="s">
        <v>1798</v>
      </c>
      <c r="F33" s="539"/>
    </row>
    <row r="34" spans="1:14">
      <c r="A34" s="159"/>
      <c r="B34" s="589"/>
      <c r="C34" s="589"/>
      <c r="D34" s="1187"/>
      <c r="E34" s="163"/>
    </row>
    <row r="35" spans="1:14">
      <c r="A35" s="126" t="s">
        <v>14</v>
      </c>
      <c r="B35" s="127" t="s">
        <v>15</v>
      </c>
      <c r="C35" s="126" t="s">
        <v>16</v>
      </c>
      <c r="D35" s="1188" t="s">
        <v>17</v>
      </c>
      <c r="E35" s="126" t="s">
        <v>18</v>
      </c>
    </row>
    <row r="36" spans="1:14">
      <c r="A36" s="129">
        <v>165</v>
      </c>
      <c r="B36" s="1273" t="s">
        <v>60</v>
      </c>
      <c r="C36" s="1274"/>
      <c r="D36" s="1275"/>
      <c r="E36" s="163"/>
    </row>
    <row r="37" spans="1:14" ht="25" customHeight="1">
      <c r="A37" s="196">
        <v>30104</v>
      </c>
      <c r="B37" s="136" t="s">
        <v>221</v>
      </c>
      <c r="C37" s="137" t="s">
        <v>210</v>
      </c>
      <c r="D37" s="1189">
        <f>'Memorial de Transportes'!K22</f>
        <v>315.69036</v>
      </c>
      <c r="E37" s="125" t="s">
        <v>204</v>
      </c>
    </row>
    <row r="38" spans="1:14" s="545" customFormat="1" ht="25" customHeight="1">
      <c r="A38" s="953" t="s">
        <v>1783</v>
      </c>
      <c r="B38" s="946" t="s">
        <v>1784</v>
      </c>
      <c r="C38" s="137" t="s">
        <v>210</v>
      </c>
      <c r="D38" s="1190">
        <f>1169.64*0.02</f>
        <v>23.392800000000001</v>
      </c>
      <c r="E38" s="946" t="s">
        <v>62</v>
      </c>
      <c r="F38" s="1236"/>
      <c r="G38" s="1237"/>
      <c r="H38" s="1237"/>
      <c r="I38" s="1237"/>
      <c r="J38" s="1237"/>
      <c r="K38" s="1237"/>
      <c r="L38" s="1237"/>
      <c r="M38" s="1237"/>
      <c r="N38" s="1237"/>
    </row>
    <row r="39" spans="1:14">
      <c r="A39" s="1264"/>
      <c r="B39" s="1265"/>
      <c r="C39" s="1265"/>
      <c r="D39" s="1266"/>
      <c r="E39" s="163"/>
    </row>
    <row r="40" spans="1:14">
      <c r="A40" s="126" t="s">
        <v>14</v>
      </c>
      <c r="B40" s="127" t="s">
        <v>15</v>
      </c>
      <c r="C40" s="126" t="s">
        <v>16</v>
      </c>
      <c r="D40" s="1188" t="s">
        <v>17</v>
      </c>
      <c r="E40" s="126" t="s">
        <v>18</v>
      </c>
    </row>
    <row r="41" spans="1:14">
      <c r="A41" s="164">
        <v>166</v>
      </c>
      <c r="B41" s="1281" t="s">
        <v>66</v>
      </c>
      <c r="C41" s="1265"/>
      <c r="D41" s="1266"/>
      <c r="E41" s="165"/>
    </row>
    <row r="42" spans="1:14">
      <c r="A42" s="182"/>
      <c r="B42" s="183" t="s">
        <v>1787</v>
      </c>
      <c r="C42" s="184"/>
      <c r="D42" s="1191"/>
      <c r="E42" s="185"/>
    </row>
    <row r="43" spans="1:14">
      <c r="A43" s="171"/>
      <c r="B43" s="161" t="s">
        <v>1786</v>
      </c>
      <c r="C43" s="162"/>
      <c r="D43" s="1192"/>
      <c r="E43" s="172"/>
    </row>
    <row r="44" spans="1:14" ht="25" customHeight="1">
      <c r="A44" s="135">
        <v>40101</v>
      </c>
      <c r="B44" s="136" t="s">
        <v>222</v>
      </c>
      <c r="C44" s="137" t="s">
        <v>210</v>
      </c>
      <c r="D44" s="1186">
        <f>'Memorial  Fundação e Estruturas'!E8+'Memorial  Fundação e Estruturas'!E9</f>
        <v>20.900700000000004</v>
      </c>
      <c r="E44" s="170" t="s">
        <v>223</v>
      </c>
    </row>
    <row r="45" spans="1:14" ht="25" customHeight="1">
      <c r="A45" s="121">
        <v>41002</v>
      </c>
      <c r="B45" s="122" t="s">
        <v>224</v>
      </c>
      <c r="C45" s="123" t="s">
        <v>21</v>
      </c>
      <c r="D45" s="1186">
        <f>'Memorial  Fundação e Estruturas'!E11+'Memorial  Fundação e Estruturas'!N8</f>
        <v>21.420999999999999</v>
      </c>
      <c r="E45" s="169" t="s">
        <v>225</v>
      </c>
      <c r="F45" s="539"/>
    </row>
    <row r="46" spans="1:14">
      <c r="A46" s="171"/>
      <c r="B46" s="161" t="s">
        <v>1788</v>
      </c>
      <c r="C46" s="162"/>
      <c r="D46" s="1192"/>
      <c r="E46" s="172"/>
    </row>
    <row r="47" spans="1:14" ht="25" customHeight="1">
      <c r="A47" s="198">
        <v>40101</v>
      </c>
      <c r="B47" s="125" t="s">
        <v>222</v>
      </c>
      <c r="C47" s="130" t="s">
        <v>210</v>
      </c>
      <c r="D47" s="1186">
        <f>'Memorial Serviços de Terra'!C11</f>
        <v>28.520000000000003</v>
      </c>
      <c r="E47" s="125" t="s">
        <v>496</v>
      </c>
      <c r="F47"/>
    </row>
    <row r="48" spans="1:14" ht="25" customHeight="1">
      <c r="A48" s="198">
        <v>41003</v>
      </c>
      <c r="B48" s="125" t="s">
        <v>1406</v>
      </c>
      <c r="C48" s="130" t="s">
        <v>210</v>
      </c>
      <c r="D48" s="1186">
        <f>'Memorial Serviços de Terra'!B11</f>
        <v>36.020000000000003</v>
      </c>
      <c r="E48" s="125" t="s">
        <v>496</v>
      </c>
      <c r="F48"/>
    </row>
    <row r="49" spans="1:7" ht="25" customHeight="1">
      <c r="A49" s="557">
        <v>41006</v>
      </c>
      <c r="B49" s="556" t="s">
        <v>1795</v>
      </c>
      <c r="C49" s="558" t="s">
        <v>1725</v>
      </c>
      <c r="D49" s="1193" t="s">
        <v>161</v>
      </c>
      <c r="E49" s="556" t="s">
        <v>496</v>
      </c>
      <c r="F49" s="542" t="s">
        <v>1797</v>
      </c>
    </row>
    <row r="50" spans="1:7" ht="25" customHeight="1">
      <c r="A50" s="557">
        <v>41005</v>
      </c>
      <c r="B50" s="556" t="s">
        <v>1796</v>
      </c>
      <c r="C50" s="558" t="s">
        <v>45</v>
      </c>
      <c r="D50" s="1193" t="s">
        <v>161</v>
      </c>
      <c r="E50" s="556" t="s">
        <v>496</v>
      </c>
      <c r="F50" s="542" t="s">
        <v>1797</v>
      </c>
    </row>
    <row r="51" spans="1:7" ht="25" customHeight="1">
      <c r="A51" s="198">
        <v>41009</v>
      </c>
      <c r="B51" s="125" t="s">
        <v>1407</v>
      </c>
      <c r="C51" s="130" t="s">
        <v>210</v>
      </c>
      <c r="D51" s="1186">
        <f>D48</f>
        <v>36.020000000000003</v>
      </c>
      <c r="E51" s="125" t="s">
        <v>496</v>
      </c>
      <c r="F51"/>
    </row>
    <row r="52" spans="1:7">
      <c r="A52" s="182"/>
      <c r="B52" s="183" t="s">
        <v>1722</v>
      </c>
      <c r="C52" s="184"/>
      <c r="D52" s="1191"/>
      <c r="E52" s="185"/>
    </row>
    <row r="53" spans="1:7">
      <c r="A53" s="171"/>
      <c r="B53" s="161" t="s">
        <v>1723</v>
      </c>
      <c r="C53" s="162"/>
      <c r="D53" s="1192"/>
      <c r="E53" s="172"/>
    </row>
    <row r="54" spans="1:7" ht="25" customHeight="1">
      <c r="A54" s="135">
        <v>40101</v>
      </c>
      <c r="B54" s="136" t="s">
        <v>1409</v>
      </c>
      <c r="C54" s="137" t="s">
        <v>45</v>
      </c>
      <c r="D54" s="1186">
        <f>'Contenção Arquib. - Estrutura'!G17*2</f>
        <v>2.9946000000000002</v>
      </c>
      <c r="E54" s="170" t="s">
        <v>1722</v>
      </c>
    </row>
    <row r="55" spans="1:7" ht="25" customHeight="1">
      <c r="A55" s="135">
        <v>40902</v>
      </c>
      <c r="B55" s="136" t="s">
        <v>69</v>
      </c>
      <c r="C55" s="137" t="s">
        <v>45</v>
      </c>
      <c r="D55" s="1186">
        <f>'Contenção Arquib. - Estrutura'!I17*2</f>
        <v>1.7111999999999998</v>
      </c>
      <c r="E55" s="170" t="s">
        <v>1722</v>
      </c>
    </row>
    <row r="56" spans="1:7" ht="25" customHeight="1">
      <c r="A56" s="135">
        <v>41002</v>
      </c>
      <c r="B56" s="136" t="s">
        <v>224</v>
      </c>
      <c r="C56" s="137" t="s">
        <v>21</v>
      </c>
      <c r="D56" s="1186">
        <f>'Contenção Arquib. - Estrutura'!H17*2</f>
        <v>8.5560000000000009</v>
      </c>
      <c r="E56" s="170" t="s">
        <v>1722</v>
      </c>
    </row>
    <row r="57" spans="1:7" ht="25" customHeight="1">
      <c r="A57" s="135">
        <v>41006</v>
      </c>
      <c r="B57" s="136" t="s">
        <v>1724</v>
      </c>
      <c r="C57" s="137" t="s">
        <v>1725</v>
      </c>
      <c r="D57" s="1186">
        <f>'Contenção Arquib. - Estrutura'!J17*2</f>
        <v>1.6042500000000004</v>
      </c>
      <c r="E57" s="170" t="s">
        <v>1722</v>
      </c>
    </row>
    <row r="58" spans="1:7">
      <c r="A58" s="121"/>
      <c r="B58" s="122"/>
      <c r="C58" s="123"/>
      <c r="D58" s="1194"/>
      <c r="E58" s="125"/>
    </row>
    <row r="59" spans="1:7">
      <c r="A59" s="126" t="s">
        <v>14</v>
      </c>
      <c r="B59" s="127" t="s">
        <v>15</v>
      </c>
      <c r="C59" s="126" t="s">
        <v>16</v>
      </c>
      <c r="D59" s="1188" t="s">
        <v>17</v>
      </c>
      <c r="E59" s="126" t="s">
        <v>18</v>
      </c>
    </row>
    <row r="60" spans="1:7">
      <c r="A60" s="129">
        <v>167</v>
      </c>
      <c r="B60" s="1273" t="s">
        <v>226</v>
      </c>
      <c r="C60" s="1274"/>
      <c r="D60" s="1275"/>
      <c r="E60" s="163"/>
    </row>
    <row r="61" spans="1:7" ht="25" customHeight="1">
      <c r="A61" s="121">
        <v>50302</v>
      </c>
      <c r="B61" s="122" t="s">
        <v>227</v>
      </c>
      <c r="C61" s="123" t="s">
        <v>24</v>
      </c>
      <c r="D61" s="1186">
        <v>128</v>
      </c>
      <c r="E61" s="170" t="s">
        <v>223</v>
      </c>
    </row>
    <row r="62" spans="1:7" ht="25" customHeight="1">
      <c r="A62" s="121">
        <v>50901</v>
      </c>
      <c r="B62" s="122" t="s">
        <v>228</v>
      </c>
      <c r="C62" s="123" t="s">
        <v>45</v>
      </c>
      <c r="D62" s="1186">
        <f>'Memorial  Fundação e Estruturas'!E8</f>
        <v>2.1599999999999997</v>
      </c>
      <c r="E62" s="125" t="s">
        <v>229</v>
      </c>
    </row>
    <row r="63" spans="1:7" ht="25" customHeight="1">
      <c r="A63" s="121">
        <v>51009</v>
      </c>
      <c r="B63" s="122" t="s">
        <v>230</v>
      </c>
      <c r="C63" s="123" t="s">
        <v>21</v>
      </c>
      <c r="D63" s="1186">
        <f>'Memorial  Fundação e Estruturas'!E13</f>
        <v>14.4</v>
      </c>
      <c r="E63" s="170" t="s">
        <v>223</v>
      </c>
      <c r="F63" s="568"/>
      <c r="G63" s="134"/>
    </row>
    <row r="64" spans="1:7" ht="25" customHeight="1">
      <c r="A64" s="121">
        <v>51024</v>
      </c>
      <c r="B64" s="122" t="s">
        <v>231</v>
      </c>
      <c r="C64" s="123" t="s">
        <v>45</v>
      </c>
      <c r="D64" s="1186">
        <f>'Memorial  Fundação e Estruturas'!E12</f>
        <v>1.8</v>
      </c>
      <c r="E64" s="170" t="s">
        <v>223</v>
      </c>
    </row>
    <row r="65" spans="1:5" ht="25" customHeight="1">
      <c r="A65" s="121">
        <v>51026</v>
      </c>
      <c r="B65" s="122" t="s">
        <v>232</v>
      </c>
      <c r="C65" s="123" t="s">
        <v>45</v>
      </c>
      <c r="D65" s="1186">
        <f>'Memorial  Fundação e Estruturas'!E12+'Memorial  Fundação e Estruturas'!E14</f>
        <v>4</v>
      </c>
      <c r="E65" s="170" t="s">
        <v>223</v>
      </c>
    </row>
    <row r="66" spans="1:5" ht="25" customHeight="1">
      <c r="A66" s="121">
        <v>51032</v>
      </c>
      <c r="B66" s="122" t="s">
        <v>233</v>
      </c>
      <c r="C66" s="123" t="s">
        <v>45</v>
      </c>
      <c r="D66" s="1186">
        <f>'Memorial  Fundação e Estruturas'!E14</f>
        <v>2.2000000000000002</v>
      </c>
      <c r="E66" s="170" t="s">
        <v>223</v>
      </c>
    </row>
    <row r="67" spans="1:5" ht="25" customHeight="1">
      <c r="A67" s="121">
        <v>52014</v>
      </c>
      <c r="B67" s="122" t="s">
        <v>234</v>
      </c>
      <c r="C67" s="123" t="s">
        <v>235</v>
      </c>
      <c r="D67" s="1186">
        <f>'Memorial  Fundação e Estruturas'!E15</f>
        <v>49</v>
      </c>
      <c r="E67" s="170" t="s">
        <v>236</v>
      </c>
    </row>
    <row r="68" spans="1:5" ht="25" customHeight="1">
      <c r="A68" s="121">
        <v>52004</v>
      </c>
      <c r="B68" s="122" t="s">
        <v>237</v>
      </c>
      <c r="C68" s="123" t="s">
        <v>235</v>
      </c>
      <c r="D68" s="1186">
        <f>'Memorial  Fundação e Estruturas'!E16</f>
        <v>110</v>
      </c>
      <c r="E68" s="170" t="s">
        <v>236</v>
      </c>
    </row>
    <row r="69" spans="1:5" ht="25" customHeight="1">
      <c r="A69" s="121">
        <v>52005</v>
      </c>
      <c r="B69" s="122" t="s">
        <v>238</v>
      </c>
      <c r="C69" s="123" t="s">
        <v>235</v>
      </c>
      <c r="D69" s="1186">
        <f>'Memorial  Fundação e Estruturas'!E17</f>
        <v>87</v>
      </c>
      <c r="E69" s="170" t="s">
        <v>236</v>
      </c>
    </row>
    <row r="70" spans="1:5">
      <c r="A70" s="182"/>
      <c r="B70" s="183" t="s">
        <v>1726</v>
      </c>
      <c r="C70" s="184"/>
      <c r="D70" s="1191"/>
      <c r="E70" s="185"/>
    </row>
    <row r="71" spans="1:5">
      <c r="A71" s="171"/>
      <c r="B71" s="161" t="s">
        <v>1723</v>
      </c>
      <c r="C71" s="162"/>
      <c r="D71" s="1192"/>
      <c r="E71" s="172"/>
    </row>
    <row r="72" spans="1:5" ht="25" customHeight="1">
      <c r="A72" s="135" t="s">
        <v>26</v>
      </c>
      <c r="B72" s="136" t="s">
        <v>1727</v>
      </c>
      <c r="C72" s="137" t="s">
        <v>81</v>
      </c>
      <c r="D72" s="1186">
        <f>'Contenção Arquib. - Estrutura'!D46*2</f>
        <v>36</v>
      </c>
      <c r="E72" s="170" t="s">
        <v>1728</v>
      </c>
    </row>
    <row r="73" spans="1:5" ht="25" customHeight="1">
      <c r="A73" s="135">
        <v>52003</v>
      </c>
      <c r="B73" s="136" t="s">
        <v>247</v>
      </c>
      <c r="C73" s="137" t="s">
        <v>250</v>
      </c>
      <c r="D73" s="1186">
        <f>'Contenção Arquib. - Estrutura'!C27*2</f>
        <v>40.32</v>
      </c>
      <c r="E73" s="170" t="s">
        <v>1728</v>
      </c>
    </row>
    <row r="74" spans="1:5" ht="25" customHeight="1">
      <c r="A74" s="135">
        <v>52005</v>
      </c>
      <c r="B74" s="136" t="s">
        <v>238</v>
      </c>
      <c r="C74" s="137" t="s">
        <v>250</v>
      </c>
      <c r="D74" s="1186">
        <f>'Contenção Arquib. - Estrutura'!E27*2</f>
        <v>124.68</v>
      </c>
      <c r="E74" s="170" t="s">
        <v>1728</v>
      </c>
    </row>
    <row r="75" spans="1:5">
      <c r="A75" s="121"/>
      <c r="B75" s="122"/>
      <c r="C75" s="123"/>
      <c r="D75" s="1194"/>
      <c r="E75" s="170"/>
    </row>
    <row r="76" spans="1:5">
      <c r="A76" s="126" t="s">
        <v>14</v>
      </c>
      <c r="B76" s="127" t="s">
        <v>15</v>
      </c>
      <c r="C76" s="126" t="s">
        <v>16</v>
      </c>
      <c r="D76" s="1188" t="s">
        <v>17</v>
      </c>
      <c r="E76" s="126" t="s">
        <v>18</v>
      </c>
    </row>
    <row r="77" spans="1:5">
      <c r="A77" s="129">
        <v>168</v>
      </c>
      <c r="B77" s="1273" t="s">
        <v>239</v>
      </c>
      <c r="C77" s="1274"/>
      <c r="D77" s="1275"/>
      <c r="E77" s="163"/>
    </row>
    <row r="78" spans="1:5" ht="25" customHeight="1">
      <c r="A78" s="121">
        <v>60191</v>
      </c>
      <c r="B78" s="122" t="s">
        <v>240</v>
      </c>
      <c r="C78" s="123" t="s">
        <v>21</v>
      </c>
      <c r="D78" s="1186">
        <f>'Memorial  Fundação e Estruturas'!E20</f>
        <v>66</v>
      </c>
      <c r="E78" s="169" t="s">
        <v>241</v>
      </c>
    </row>
    <row r="79" spans="1:5" ht="25" customHeight="1">
      <c r="A79" s="121">
        <v>60192</v>
      </c>
      <c r="B79" s="122" t="s">
        <v>242</v>
      </c>
      <c r="C79" s="123" t="s">
        <v>21</v>
      </c>
      <c r="D79" s="1186">
        <f>'Memorial  Fundação e Estruturas'!E21</f>
        <v>88</v>
      </c>
      <c r="E79" s="169" t="s">
        <v>243</v>
      </c>
    </row>
    <row r="80" spans="1:5" ht="25" customHeight="1">
      <c r="A80" s="121">
        <v>60204</v>
      </c>
      <c r="B80" s="122" t="s">
        <v>244</v>
      </c>
      <c r="C80" s="123" t="s">
        <v>21</v>
      </c>
      <c r="D80" s="1186">
        <f>'Memorial  Fundação e Estruturas'!E22</f>
        <v>48.3</v>
      </c>
      <c r="E80" s="169" t="s">
        <v>243</v>
      </c>
    </row>
    <row r="81" spans="1:14" ht="25" customHeight="1">
      <c r="A81" s="121">
        <v>60203</v>
      </c>
      <c r="B81" s="122" t="s">
        <v>245</v>
      </c>
      <c r="C81" s="123" t="s">
        <v>21</v>
      </c>
      <c r="D81" s="1186">
        <f>'Memorial  Fundação e Estruturas'!E23</f>
        <v>1.2</v>
      </c>
      <c r="E81" s="169" t="s">
        <v>246</v>
      </c>
    </row>
    <row r="82" spans="1:14" ht="25" customHeight="1">
      <c r="A82" s="121">
        <v>60302</v>
      </c>
      <c r="B82" s="122" t="s">
        <v>247</v>
      </c>
      <c r="C82" s="123" t="s">
        <v>235</v>
      </c>
      <c r="D82" s="1186">
        <f>'Memorial  Fundação e Estruturas'!E25</f>
        <v>152</v>
      </c>
      <c r="E82" s="169" t="s">
        <v>248</v>
      </c>
    </row>
    <row r="83" spans="1:14" ht="25" customHeight="1">
      <c r="A83" s="121">
        <v>60304</v>
      </c>
      <c r="B83" s="122" t="s">
        <v>237</v>
      </c>
      <c r="C83" s="123" t="s">
        <v>235</v>
      </c>
      <c r="D83" s="1186">
        <f>'Memorial  Fundação e Estruturas'!E26</f>
        <v>117</v>
      </c>
      <c r="E83" s="169" t="s">
        <v>248</v>
      </c>
    </row>
    <row r="84" spans="1:14" ht="25" customHeight="1">
      <c r="A84" s="121">
        <v>60305</v>
      </c>
      <c r="B84" s="122" t="s">
        <v>238</v>
      </c>
      <c r="C84" s="123" t="s">
        <v>235</v>
      </c>
      <c r="D84" s="1186">
        <f>'Memorial  Fundação e Estruturas'!E27</f>
        <v>320</v>
      </c>
      <c r="E84" s="169" t="s">
        <v>248</v>
      </c>
    </row>
    <row r="85" spans="1:14" ht="25" customHeight="1">
      <c r="A85" s="121">
        <v>60314</v>
      </c>
      <c r="B85" s="122" t="s">
        <v>234</v>
      </c>
      <c r="C85" s="123" t="s">
        <v>235</v>
      </c>
      <c r="D85" s="1186">
        <f>'Memorial  Fundação e Estruturas'!E28</f>
        <v>189</v>
      </c>
      <c r="E85" s="169" t="s">
        <v>248</v>
      </c>
    </row>
    <row r="86" spans="1:14" ht="25" customHeight="1">
      <c r="A86" s="121">
        <v>60312</v>
      </c>
      <c r="B86" s="122" t="s">
        <v>249</v>
      </c>
      <c r="C86" s="123" t="s">
        <v>250</v>
      </c>
      <c r="D86" s="1186">
        <f>'Memorial  Fundação e Estruturas'!E29</f>
        <v>20</v>
      </c>
      <c r="E86" s="169" t="s">
        <v>248</v>
      </c>
    </row>
    <row r="87" spans="1:14" ht="25" customHeight="1">
      <c r="A87" s="121">
        <v>60470</v>
      </c>
      <c r="B87" s="122" t="s">
        <v>251</v>
      </c>
      <c r="C87" s="123" t="s">
        <v>45</v>
      </c>
      <c r="D87" s="1186">
        <f>'Memorial  Fundação e Estruturas'!E31</f>
        <v>0.53462999999999994</v>
      </c>
      <c r="E87" s="169" t="s">
        <v>252</v>
      </c>
    </row>
    <row r="88" spans="1:14" ht="25" customHeight="1">
      <c r="A88" s="121">
        <v>60517</v>
      </c>
      <c r="B88" s="122" t="s">
        <v>254</v>
      </c>
      <c r="C88" s="123" t="s">
        <v>45</v>
      </c>
      <c r="D88" s="1186">
        <f>'Memorial  Fundação e Estruturas'!E33</f>
        <v>10.7</v>
      </c>
      <c r="E88" s="169" t="s">
        <v>248</v>
      </c>
    </row>
    <row r="89" spans="1:14" ht="25" customHeight="1">
      <c r="A89" s="121">
        <v>60801</v>
      </c>
      <c r="B89" s="122" t="s">
        <v>253</v>
      </c>
      <c r="C89" s="123" t="s">
        <v>45</v>
      </c>
      <c r="D89" s="1186">
        <f>'Memorial  Fundação e Estruturas'!E32</f>
        <v>10.7</v>
      </c>
      <c r="E89" s="169" t="s">
        <v>248</v>
      </c>
    </row>
    <row r="90" spans="1:14" ht="25" customHeight="1">
      <c r="A90" s="121">
        <v>60010</v>
      </c>
      <c r="B90" s="122" t="s">
        <v>256</v>
      </c>
      <c r="C90" s="123" t="s">
        <v>45</v>
      </c>
      <c r="D90" s="1186">
        <f>'Memorial  Fundação e Estruturas'!E35</f>
        <v>1.5268000000000002</v>
      </c>
      <c r="E90" s="125" t="s">
        <v>257</v>
      </c>
    </row>
    <row r="91" spans="1:14" ht="25" customHeight="1">
      <c r="A91" s="557">
        <v>60104</v>
      </c>
      <c r="B91" s="556" t="s">
        <v>258</v>
      </c>
      <c r="C91" s="558" t="s">
        <v>52</v>
      </c>
      <c r="D91" s="1193"/>
      <c r="E91" s="556" t="s">
        <v>259</v>
      </c>
      <c r="F91" s="4" t="s">
        <v>31</v>
      </c>
      <c r="G91" s="12"/>
      <c r="H91" s="4"/>
    </row>
    <row r="92" spans="1:14" ht="25" customHeight="1">
      <c r="A92" s="198">
        <v>61101</v>
      </c>
      <c r="B92" s="125" t="s">
        <v>1742</v>
      </c>
      <c r="C92" s="130" t="s">
        <v>21</v>
      </c>
      <c r="D92" s="1186">
        <f>'Memorial  Fundação e Estruturas'!E37</f>
        <v>16.339815000000002</v>
      </c>
      <c r="E92" s="170" t="s">
        <v>261</v>
      </c>
      <c r="G92" s="239"/>
      <c r="H92" s="239"/>
      <c r="I92" s="239"/>
      <c r="J92" s="239"/>
      <c r="K92" s="239"/>
      <c r="L92" s="239"/>
      <c r="M92" s="239"/>
      <c r="N92" s="239"/>
    </row>
    <row r="93" spans="1:14">
      <c r="A93" s="171"/>
      <c r="B93" s="161" t="s">
        <v>262</v>
      </c>
      <c r="C93" s="162"/>
      <c r="D93" s="1195"/>
      <c r="E93" s="172"/>
    </row>
    <row r="94" spans="1:14" ht="32.5" customHeight="1">
      <c r="A94" s="121" t="s">
        <v>26</v>
      </c>
      <c r="B94" s="122" t="s">
        <v>263</v>
      </c>
      <c r="C94" s="123" t="s">
        <v>24</v>
      </c>
      <c r="D94" s="1186">
        <v>138</v>
      </c>
      <c r="E94" s="125" t="s">
        <v>264</v>
      </c>
    </row>
    <row r="95" spans="1:14">
      <c r="A95" s="171"/>
      <c r="B95" s="161" t="s">
        <v>265</v>
      </c>
      <c r="C95" s="162"/>
      <c r="D95" s="1195"/>
      <c r="E95" s="172"/>
    </row>
    <row r="96" spans="1:14" ht="25" customHeight="1">
      <c r="A96" s="121">
        <v>67010</v>
      </c>
      <c r="B96" s="122" t="s">
        <v>266</v>
      </c>
      <c r="C96" s="123" t="s">
        <v>61</v>
      </c>
      <c r="D96" s="1186">
        <v>0.25</v>
      </c>
      <c r="E96" s="125" t="s">
        <v>264</v>
      </c>
    </row>
    <row r="97" spans="1:5" ht="25" customHeight="1">
      <c r="A97" s="121">
        <v>67014</v>
      </c>
      <c r="B97" s="122" t="s">
        <v>267</v>
      </c>
      <c r="C97" s="123" t="s">
        <v>141</v>
      </c>
      <c r="D97" s="1186">
        <v>2</v>
      </c>
      <c r="E97" s="125" t="s">
        <v>264</v>
      </c>
    </row>
    <row r="98" spans="1:5" ht="25" customHeight="1">
      <c r="A98" s="121" t="s">
        <v>26</v>
      </c>
      <c r="B98" s="122" t="s">
        <v>268</v>
      </c>
      <c r="C98" s="123" t="s">
        <v>141</v>
      </c>
      <c r="D98" s="1186">
        <v>2</v>
      </c>
      <c r="E98" s="125" t="s">
        <v>264</v>
      </c>
    </row>
    <row r="99" spans="1:5" ht="32.5" customHeight="1">
      <c r="A99" s="121" t="s">
        <v>26</v>
      </c>
      <c r="B99" s="122" t="s">
        <v>269</v>
      </c>
      <c r="C99" s="123" t="s">
        <v>61</v>
      </c>
      <c r="D99" s="1186">
        <v>0.25</v>
      </c>
      <c r="E99" s="125" t="s">
        <v>264</v>
      </c>
    </row>
    <row r="100" spans="1:5">
      <c r="A100" s="171"/>
      <c r="B100" s="161" t="s">
        <v>270</v>
      </c>
      <c r="C100" s="162"/>
      <c r="D100" s="1195"/>
      <c r="E100" s="172"/>
    </row>
    <row r="101" spans="1:5" ht="25" customHeight="1">
      <c r="A101" s="121" t="s">
        <v>26</v>
      </c>
      <c r="B101" s="122" t="s">
        <v>271</v>
      </c>
      <c r="C101" s="123" t="s">
        <v>173</v>
      </c>
      <c r="D101" s="1186">
        <v>58</v>
      </c>
      <c r="E101" s="125" t="s">
        <v>264</v>
      </c>
    </row>
    <row r="102" spans="1:5" ht="25" customHeight="1">
      <c r="A102" s="121">
        <v>67010</v>
      </c>
      <c r="B102" s="122" t="s">
        <v>266</v>
      </c>
      <c r="C102" s="123" t="s">
        <v>61</v>
      </c>
      <c r="D102" s="1186">
        <v>0.04</v>
      </c>
      <c r="E102" s="125" t="s">
        <v>264</v>
      </c>
    </row>
    <row r="103" spans="1:5" ht="25" customHeight="1">
      <c r="A103" s="121" t="s">
        <v>26</v>
      </c>
      <c r="B103" s="122" t="s">
        <v>268</v>
      </c>
      <c r="C103" s="123" t="s">
        <v>141</v>
      </c>
      <c r="D103" s="1186">
        <v>0.99</v>
      </c>
      <c r="E103" s="125" t="s">
        <v>264</v>
      </c>
    </row>
    <row r="104" spans="1:5" ht="25" customHeight="1">
      <c r="A104" s="121" t="s">
        <v>26</v>
      </c>
      <c r="B104" s="122" t="s">
        <v>272</v>
      </c>
      <c r="C104" s="123" t="s">
        <v>173</v>
      </c>
      <c r="D104" s="1186">
        <v>6</v>
      </c>
      <c r="E104" s="125" t="s">
        <v>264</v>
      </c>
    </row>
    <row r="105" spans="1:5" ht="33.5" customHeight="1">
      <c r="A105" s="121" t="s">
        <v>26</v>
      </c>
      <c r="B105" s="122" t="s">
        <v>269</v>
      </c>
      <c r="C105" s="123" t="s">
        <v>61</v>
      </c>
      <c r="D105" s="1186">
        <v>0.09</v>
      </c>
      <c r="E105" s="125" t="s">
        <v>264</v>
      </c>
    </row>
    <row r="106" spans="1:5" ht="25" customHeight="1">
      <c r="A106" s="121">
        <v>67010</v>
      </c>
      <c r="B106" s="122" t="s">
        <v>266</v>
      </c>
      <c r="C106" s="123" t="s">
        <v>273</v>
      </c>
      <c r="D106" s="1186">
        <v>0.04</v>
      </c>
      <c r="E106" s="125" t="s">
        <v>264</v>
      </c>
    </row>
    <row r="107" spans="1:5">
      <c r="A107" s="182"/>
      <c r="B107" s="183" t="s">
        <v>1722</v>
      </c>
      <c r="C107" s="184"/>
      <c r="D107" s="1191"/>
      <c r="E107" s="185"/>
    </row>
    <row r="108" spans="1:5" ht="35.5" customHeight="1">
      <c r="A108" s="135" t="s">
        <v>26</v>
      </c>
      <c r="B108" s="136" t="s">
        <v>1743</v>
      </c>
      <c r="C108" s="137" t="s">
        <v>45</v>
      </c>
      <c r="D108" s="1186">
        <f>2.37*2</f>
        <v>4.74</v>
      </c>
      <c r="E108" s="125" t="s">
        <v>1729</v>
      </c>
    </row>
    <row r="109" spans="1:5">
      <c r="A109" s="171"/>
      <c r="B109" s="161" t="s">
        <v>1730</v>
      </c>
      <c r="C109" s="162"/>
      <c r="D109" s="1192"/>
      <c r="E109" s="172"/>
    </row>
    <row r="110" spans="1:5" ht="25" customHeight="1">
      <c r="A110" s="135">
        <v>60191</v>
      </c>
      <c r="B110" s="136" t="s">
        <v>240</v>
      </c>
      <c r="C110" s="137" t="s">
        <v>21</v>
      </c>
      <c r="D110" s="1186">
        <f>'Contenção Arquib. - Estrutura'!L16*2</f>
        <v>9.8800000000000008</v>
      </c>
      <c r="E110" s="170" t="s">
        <v>1728</v>
      </c>
    </row>
    <row r="111" spans="1:5" ht="25" customHeight="1">
      <c r="A111" s="135">
        <v>60470</v>
      </c>
      <c r="B111" s="136" t="s">
        <v>251</v>
      </c>
      <c r="C111" s="137" t="s">
        <v>45</v>
      </c>
      <c r="D111" s="1186">
        <f>'Contenção Arquib. - Estrutura'!K17*2</f>
        <v>0.42780000000000001</v>
      </c>
      <c r="E111" s="170" t="s">
        <v>1728</v>
      </c>
    </row>
    <row r="112" spans="1:5" ht="25" customHeight="1">
      <c r="A112" s="135">
        <v>60303</v>
      </c>
      <c r="B112" s="136" t="s">
        <v>1581</v>
      </c>
      <c r="C112" s="137" t="s">
        <v>250</v>
      </c>
      <c r="D112" s="1186">
        <f>'Contenção Arquib. - Estrutura'!C33*2</f>
        <v>36.04</v>
      </c>
      <c r="E112" s="170" t="s">
        <v>1728</v>
      </c>
    </row>
    <row r="113" spans="1:6" ht="25" customHeight="1">
      <c r="A113" s="135">
        <v>60306</v>
      </c>
      <c r="B113" s="136" t="s">
        <v>1582</v>
      </c>
      <c r="C113" s="137" t="s">
        <v>250</v>
      </c>
      <c r="D113" s="1186">
        <f>'Contenção Arquib. - Estrutura'!F33*2</f>
        <v>66.099999999999994</v>
      </c>
      <c r="E113" s="170" t="s">
        <v>1728</v>
      </c>
    </row>
    <row r="114" spans="1:6" ht="25" customHeight="1">
      <c r="A114" s="135">
        <v>60518</v>
      </c>
      <c r="B114" s="136" t="s">
        <v>1731</v>
      </c>
      <c r="C114" s="137" t="s">
        <v>45</v>
      </c>
      <c r="D114" s="1186">
        <f>'Contenção Arquib. - Estrutura'!M16*2</f>
        <v>1.1880000000000002</v>
      </c>
      <c r="E114" s="170" t="s">
        <v>1728</v>
      </c>
    </row>
    <row r="115" spans="1:6" ht="25" customHeight="1">
      <c r="A115" s="135">
        <v>60801</v>
      </c>
      <c r="B115" s="136" t="s">
        <v>1732</v>
      </c>
      <c r="C115" s="137" t="s">
        <v>45</v>
      </c>
      <c r="D115" s="1186">
        <f>D114</f>
        <v>1.1880000000000002</v>
      </c>
      <c r="E115" s="170" t="s">
        <v>1728</v>
      </c>
    </row>
    <row r="116" spans="1:6" ht="25" customHeight="1">
      <c r="A116" s="135">
        <v>60305</v>
      </c>
      <c r="B116" s="136" t="s">
        <v>238</v>
      </c>
      <c r="C116" s="137" t="s">
        <v>250</v>
      </c>
      <c r="D116" s="1186">
        <f>'Contenção Arquib. - Estrutura'!E35*2</f>
        <v>4.62</v>
      </c>
      <c r="E116" s="170" t="s">
        <v>1733</v>
      </c>
    </row>
    <row r="117" spans="1:6" ht="25" customHeight="1">
      <c r="A117" s="135">
        <v>60306</v>
      </c>
      <c r="B117" s="136" t="s">
        <v>1582</v>
      </c>
      <c r="C117" s="137" t="s">
        <v>250</v>
      </c>
      <c r="D117" s="1186">
        <f>'Contenção Arquib. - Estrutura'!F35*2</f>
        <v>49.7</v>
      </c>
      <c r="E117" s="170" t="s">
        <v>1733</v>
      </c>
    </row>
    <row r="118" spans="1:6">
      <c r="A118" s="171"/>
      <c r="B118" s="161" t="s">
        <v>1734</v>
      </c>
      <c r="C118" s="162"/>
      <c r="D118" s="1192"/>
      <c r="E118" s="172"/>
    </row>
    <row r="119" spans="1:6" ht="25" customHeight="1">
      <c r="A119" s="135">
        <v>60209</v>
      </c>
      <c r="B119" s="136" t="s">
        <v>1735</v>
      </c>
      <c r="C119" s="137" t="s">
        <v>21</v>
      </c>
      <c r="D119" s="1186">
        <f>'Contenção Arquib. - Estrutura'!F58*2</f>
        <v>16.399999999999999</v>
      </c>
      <c r="E119" s="170" t="s">
        <v>1728</v>
      </c>
    </row>
    <row r="120" spans="1:6" ht="25" customHeight="1">
      <c r="A120" s="135">
        <v>60303</v>
      </c>
      <c r="B120" s="136" t="s">
        <v>1581</v>
      </c>
      <c r="C120" s="137" t="s">
        <v>250</v>
      </c>
      <c r="D120" s="1186">
        <f>'Contenção Arquib. - Estrutura'!C34*2</f>
        <v>28.38</v>
      </c>
      <c r="E120" s="170" t="s">
        <v>1728</v>
      </c>
    </row>
    <row r="121" spans="1:6" ht="25" customHeight="1">
      <c r="A121" s="135">
        <v>60306</v>
      </c>
      <c r="B121" s="136" t="s">
        <v>1582</v>
      </c>
      <c r="C121" s="137" t="s">
        <v>250</v>
      </c>
      <c r="D121" s="1186">
        <f>'Contenção Arquib. - Estrutura'!F34*2</f>
        <v>60.86</v>
      </c>
      <c r="E121" s="170" t="s">
        <v>1728</v>
      </c>
    </row>
    <row r="122" spans="1:6" ht="25" customHeight="1">
      <c r="A122" s="135">
        <v>60518</v>
      </c>
      <c r="B122" s="136" t="s">
        <v>1731</v>
      </c>
      <c r="C122" s="137" t="s">
        <v>45</v>
      </c>
      <c r="D122" s="1186">
        <f>'Contenção Arquib. - Estrutura'!G58*2</f>
        <v>0.97200000000000009</v>
      </c>
      <c r="E122" s="170" t="s">
        <v>1728</v>
      </c>
    </row>
    <row r="123" spans="1:6" ht="25" customHeight="1">
      <c r="A123" s="135">
        <v>60801</v>
      </c>
      <c r="B123" s="136" t="s">
        <v>1732</v>
      </c>
      <c r="C123" s="137" t="s">
        <v>45</v>
      </c>
      <c r="D123" s="1186">
        <f>D122</f>
        <v>0.97200000000000009</v>
      </c>
      <c r="E123" s="170" t="s">
        <v>1736</v>
      </c>
    </row>
    <row r="124" spans="1:6" ht="12" customHeight="1">
      <c r="F124"/>
    </row>
    <row r="125" spans="1:6">
      <c r="A125" s="126" t="s">
        <v>14</v>
      </c>
      <c r="B125" s="127" t="s">
        <v>15</v>
      </c>
      <c r="C125" s="126" t="s">
        <v>16</v>
      </c>
      <c r="D125" s="1188" t="s">
        <v>17</v>
      </c>
      <c r="E125" s="126" t="s">
        <v>18</v>
      </c>
    </row>
    <row r="126" spans="1:6">
      <c r="A126" s="129">
        <v>169</v>
      </c>
      <c r="B126" s="1273" t="s">
        <v>70</v>
      </c>
      <c r="C126" s="1274"/>
      <c r="D126" s="1275"/>
      <c r="E126" s="125"/>
    </row>
    <row r="127" spans="1:6" ht="21">
      <c r="A127" s="123" t="s">
        <v>26</v>
      </c>
      <c r="B127" s="125" t="s">
        <v>274</v>
      </c>
      <c r="C127" s="163" t="s">
        <v>194</v>
      </c>
      <c r="D127" s="1186">
        <v>1</v>
      </c>
      <c r="E127" s="125" t="s">
        <v>275</v>
      </c>
    </row>
    <row r="128" spans="1:6" ht="21">
      <c r="A128" s="123" t="s">
        <v>26</v>
      </c>
      <c r="B128" s="125" t="s">
        <v>1744</v>
      </c>
      <c r="C128" s="163" t="s">
        <v>41</v>
      </c>
      <c r="D128" s="1186">
        <v>2</v>
      </c>
      <c r="E128" s="125" t="s">
        <v>1745</v>
      </c>
      <c r="F128"/>
    </row>
    <row r="129" spans="1:6">
      <c r="A129" s="123">
        <v>71171</v>
      </c>
      <c r="B129" s="125" t="s">
        <v>1746</v>
      </c>
      <c r="C129" s="163" t="s">
        <v>41</v>
      </c>
      <c r="D129" s="1186">
        <v>41</v>
      </c>
      <c r="E129" s="125" t="s">
        <v>1745</v>
      </c>
      <c r="F129"/>
    </row>
    <row r="130" spans="1:6">
      <c r="A130" s="123">
        <v>71184</v>
      </c>
      <c r="B130" s="125" t="s">
        <v>1747</v>
      </c>
      <c r="C130" s="163" t="s">
        <v>41</v>
      </c>
      <c r="D130" s="1186">
        <v>6</v>
      </c>
      <c r="E130" s="125" t="s">
        <v>1745</v>
      </c>
      <c r="F130"/>
    </row>
    <row r="131" spans="1:6">
      <c r="A131" s="123">
        <v>71450</v>
      </c>
      <c r="B131" s="125" t="s">
        <v>1748</v>
      </c>
      <c r="C131" s="163" t="s">
        <v>41</v>
      </c>
      <c r="D131" s="1186">
        <v>12</v>
      </c>
      <c r="E131" s="125" t="s">
        <v>1745</v>
      </c>
      <c r="F131"/>
    </row>
    <row r="132" spans="1:6">
      <c r="A132" s="123">
        <v>71451</v>
      </c>
      <c r="B132" s="125" t="s">
        <v>1749</v>
      </c>
      <c r="C132" s="163" t="s">
        <v>41</v>
      </c>
      <c r="D132" s="1186">
        <v>7</v>
      </c>
      <c r="E132" s="125" t="s">
        <v>1745</v>
      </c>
      <c r="F132"/>
    </row>
    <row r="133" spans="1:6">
      <c r="A133" s="123" t="s">
        <v>26</v>
      </c>
      <c r="B133" s="125" t="s">
        <v>1750</v>
      </c>
      <c r="C133" s="163" t="s">
        <v>41</v>
      </c>
      <c r="D133" s="1186">
        <v>2</v>
      </c>
      <c r="E133" s="125" t="s">
        <v>1745</v>
      </c>
      <c r="F133"/>
    </row>
    <row r="134" spans="1:6">
      <c r="A134" s="123">
        <v>71175</v>
      </c>
      <c r="B134" s="125" t="s">
        <v>1751</v>
      </c>
      <c r="C134" s="163" t="s">
        <v>41</v>
      </c>
      <c r="D134" s="1186">
        <v>3</v>
      </c>
      <c r="E134" s="125" t="s">
        <v>1745</v>
      </c>
      <c r="F134"/>
    </row>
    <row r="135" spans="1:6" ht="31.5">
      <c r="A135" s="123" t="s">
        <v>26</v>
      </c>
      <c r="B135" s="125" t="s">
        <v>278</v>
      </c>
      <c r="C135" s="163" t="s">
        <v>41</v>
      </c>
      <c r="D135" s="1186">
        <v>39</v>
      </c>
      <c r="E135" s="125" t="s">
        <v>275</v>
      </c>
    </row>
    <row r="136" spans="1:6" ht="52.5">
      <c r="A136" s="123" t="s">
        <v>26</v>
      </c>
      <c r="B136" s="125" t="s">
        <v>279</v>
      </c>
      <c r="C136" s="163" t="s">
        <v>41</v>
      </c>
      <c r="D136" s="1186">
        <v>25</v>
      </c>
      <c r="E136" s="125" t="s">
        <v>275</v>
      </c>
    </row>
    <row r="137" spans="1:6" ht="73.5">
      <c r="A137" s="123" t="s">
        <v>26</v>
      </c>
      <c r="B137" s="125" t="s">
        <v>280</v>
      </c>
      <c r="C137" s="163" t="s">
        <v>41</v>
      </c>
      <c r="D137" s="1186">
        <v>12</v>
      </c>
      <c r="E137" s="125" t="s">
        <v>275</v>
      </c>
    </row>
    <row r="138" spans="1:6" ht="63">
      <c r="A138" s="123" t="s">
        <v>26</v>
      </c>
      <c r="B138" s="125" t="s">
        <v>281</v>
      </c>
      <c r="C138" s="163" t="s">
        <v>41</v>
      </c>
      <c r="D138" s="1186">
        <v>4</v>
      </c>
      <c r="E138" s="125" t="s">
        <v>275</v>
      </c>
    </row>
    <row r="139" spans="1:6" ht="31.5">
      <c r="A139" s="123" t="s">
        <v>26</v>
      </c>
      <c r="B139" s="125" t="s">
        <v>282</v>
      </c>
      <c r="C139" s="163" t="s">
        <v>194</v>
      </c>
      <c r="D139" s="1186">
        <v>14</v>
      </c>
      <c r="E139" s="125" t="s">
        <v>275</v>
      </c>
    </row>
    <row r="140" spans="1:6" ht="42">
      <c r="A140" s="123" t="s">
        <v>26</v>
      </c>
      <c r="B140" s="125" t="s">
        <v>283</v>
      </c>
      <c r="C140" s="163" t="s">
        <v>194</v>
      </c>
      <c r="D140" s="1186">
        <v>16</v>
      </c>
      <c r="E140" s="125" t="s">
        <v>275</v>
      </c>
    </row>
    <row r="141" spans="1:6" ht="31.5">
      <c r="A141" s="123" t="s">
        <v>26</v>
      </c>
      <c r="B141" s="125" t="s">
        <v>284</v>
      </c>
      <c r="C141" s="163" t="s">
        <v>194</v>
      </c>
      <c r="D141" s="1186">
        <v>7</v>
      </c>
      <c r="E141" s="125" t="s">
        <v>275</v>
      </c>
    </row>
    <row r="142" spans="1:6" ht="31.5">
      <c r="A142" s="123" t="s">
        <v>26</v>
      </c>
      <c r="B142" s="125" t="s">
        <v>285</v>
      </c>
      <c r="C142" s="163" t="s">
        <v>194</v>
      </c>
      <c r="D142" s="1186">
        <v>12</v>
      </c>
      <c r="E142" s="125" t="s">
        <v>275</v>
      </c>
    </row>
    <row r="143" spans="1:6" ht="31.5">
      <c r="A143" s="123" t="s">
        <v>26</v>
      </c>
      <c r="B143" s="125" t="s">
        <v>286</v>
      </c>
      <c r="C143" s="163" t="s">
        <v>194</v>
      </c>
      <c r="D143" s="1186">
        <v>2</v>
      </c>
      <c r="E143" s="125" t="s">
        <v>275</v>
      </c>
    </row>
    <row r="144" spans="1:6" ht="31.5">
      <c r="A144" s="123" t="s">
        <v>26</v>
      </c>
      <c r="B144" s="125" t="s">
        <v>287</v>
      </c>
      <c r="C144" s="163" t="s">
        <v>194</v>
      </c>
      <c r="D144" s="1186">
        <v>1</v>
      </c>
      <c r="E144" s="125" t="s">
        <v>275</v>
      </c>
    </row>
    <row r="145" spans="1:5" ht="31.5">
      <c r="A145" s="123" t="s">
        <v>26</v>
      </c>
      <c r="B145" s="125" t="s">
        <v>288</v>
      </c>
      <c r="C145" s="163" t="s">
        <v>194</v>
      </c>
      <c r="D145" s="1186">
        <v>9</v>
      </c>
      <c r="E145" s="125" t="s">
        <v>275</v>
      </c>
    </row>
    <row r="146" spans="1:5" ht="31.5">
      <c r="A146" s="123" t="s">
        <v>26</v>
      </c>
      <c r="B146" s="125" t="s">
        <v>289</v>
      </c>
      <c r="C146" s="163" t="s">
        <v>194</v>
      </c>
      <c r="D146" s="1186">
        <v>2</v>
      </c>
      <c r="E146" s="125" t="s">
        <v>275</v>
      </c>
    </row>
    <row r="147" spans="1:5" ht="31.5">
      <c r="A147" s="123" t="s">
        <v>26</v>
      </c>
      <c r="B147" s="125" t="s">
        <v>290</v>
      </c>
      <c r="C147" s="163" t="s">
        <v>194</v>
      </c>
      <c r="D147" s="1186">
        <v>7</v>
      </c>
      <c r="E147" s="125" t="s">
        <v>275</v>
      </c>
    </row>
    <row r="148" spans="1:5" ht="21">
      <c r="A148" s="123" t="s">
        <v>26</v>
      </c>
      <c r="B148" s="125" t="s">
        <v>291</v>
      </c>
      <c r="C148" s="163" t="s">
        <v>41</v>
      </c>
      <c r="D148" s="1186">
        <v>7</v>
      </c>
      <c r="E148" s="125" t="s">
        <v>275</v>
      </c>
    </row>
    <row r="149" spans="1:5" ht="21">
      <c r="A149" s="123" t="s">
        <v>26</v>
      </c>
      <c r="B149" s="125" t="s">
        <v>292</v>
      </c>
      <c r="C149" s="163" t="s">
        <v>41</v>
      </c>
      <c r="D149" s="1186">
        <v>45</v>
      </c>
      <c r="E149" s="125" t="s">
        <v>275</v>
      </c>
    </row>
    <row r="150" spans="1:5" ht="21">
      <c r="A150" s="123" t="s">
        <v>26</v>
      </c>
      <c r="B150" s="125" t="s">
        <v>293</v>
      </c>
      <c r="C150" s="163" t="s">
        <v>41</v>
      </c>
      <c r="D150" s="1186">
        <v>7</v>
      </c>
      <c r="E150" s="125" t="s">
        <v>275</v>
      </c>
    </row>
    <row r="151" spans="1:5" ht="21">
      <c r="A151" s="123" t="s">
        <v>26</v>
      </c>
      <c r="B151" s="125" t="s">
        <v>294</v>
      </c>
      <c r="C151" s="163" t="s">
        <v>41</v>
      </c>
      <c r="D151" s="1186">
        <v>30</v>
      </c>
      <c r="E151" s="125" t="s">
        <v>275</v>
      </c>
    </row>
    <row r="152" spans="1:5" ht="21">
      <c r="A152" s="123" t="s">
        <v>26</v>
      </c>
      <c r="B152" s="125" t="s">
        <v>295</v>
      </c>
      <c r="C152" s="163" t="s">
        <v>41</v>
      </c>
      <c r="D152" s="1186">
        <v>13</v>
      </c>
      <c r="E152" s="125" t="s">
        <v>275</v>
      </c>
    </row>
    <row r="153" spans="1:5" ht="21">
      <c r="A153" s="123" t="s">
        <v>26</v>
      </c>
      <c r="B153" s="125" t="s">
        <v>296</v>
      </c>
      <c r="C153" s="163" t="s">
        <v>41</v>
      </c>
      <c r="D153" s="1186">
        <v>23</v>
      </c>
      <c r="E153" s="125" t="s">
        <v>275</v>
      </c>
    </row>
    <row r="154" spans="1:5" ht="31.5">
      <c r="A154" s="123" t="s">
        <v>26</v>
      </c>
      <c r="B154" s="125" t="s">
        <v>297</v>
      </c>
      <c r="C154" s="163" t="s">
        <v>41</v>
      </c>
      <c r="D154" s="1186">
        <v>27</v>
      </c>
      <c r="E154" s="125" t="s">
        <v>275</v>
      </c>
    </row>
    <row r="155" spans="1:5" ht="21">
      <c r="A155" s="123" t="s">
        <v>26</v>
      </c>
      <c r="B155" s="125" t="s">
        <v>298</v>
      </c>
      <c r="C155" s="163" t="s">
        <v>41</v>
      </c>
      <c r="D155" s="1186">
        <v>4</v>
      </c>
      <c r="E155" s="125" t="s">
        <v>275</v>
      </c>
    </row>
    <row r="156" spans="1:5" ht="21">
      <c r="A156" s="123" t="s">
        <v>26</v>
      </c>
      <c r="B156" s="125" t="s">
        <v>299</v>
      </c>
      <c r="C156" s="163" t="s">
        <v>41</v>
      </c>
      <c r="D156" s="1186">
        <v>20</v>
      </c>
      <c r="E156" s="125" t="s">
        <v>275</v>
      </c>
    </row>
    <row r="157" spans="1:5" ht="21">
      <c r="A157" s="123" t="s">
        <v>26</v>
      </c>
      <c r="B157" s="125" t="s">
        <v>300</v>
      </c>
      <c r="C157" s="163" t="s">
        <v>41</v>
      </c>
      <c r="D157" s="1186">
        <v>14</v>
      </c>
      <c r="E157" s="125" t="s">
        <v>275</v>
      </c>
    </row>
    <row r="158" spans="1:5" ht="21">
      <c r="A158" s="123" t="s">
        <v>26</v>
      </c>
      <c r="B158" s="125" t="s">
        <v>301</v>
      </c>
      <c r="C158" s="163" t="s">
        <v>41</v>
      </c>
      <c r="D158" s="1186">
        <v>5</v>
      </c>
      <c r="E158" s="125" t="s">
        <v>275</v>
      </c>
    </row>
    <row r="159" spans="1:5" ht="31.5">
      <c r="A159" s="123" t="s">
        <v>26</v>
      </c>
      <c r="B159" s="125" t="s">
        <v>302</v>
      </c>
      <c r="C159" s="163" t="s">
        <v>41</v>
      </c>
      <c r="D159" s="1186">
        <v>5</v>
      </c>
      <c r="E159" s="125" t="s">
        <v>275</v>
      </c>
    </row>
    <row r="160" spans="1:5" ht="21">
      <c r="A160" s="123" t="s">
        <v>26</v>
      </c>
      <c r="B160" s="125" t="s">
        <v>303</v>
      </c>
      <c r="C160" s="163" t="s">
        <v>41</v>
      </c>
      <c r="D160" s="1186">
        <v>9</v>
      </c>
      <c r="E160" s="125" t="s">
        <v>275</v>
      </c>
    </row>
    <row r="161" spans="1:5" ht="21">
      <c r="A161" s="123" t="s">
        <v>26</v>
      </c>
      <c r="B161" s="125" t="s">
        <v>304</v>
      </c>
      <c r="C161" s="163" t="s">
        <v>41</v>
      </c>
      <c r="D161" s="1186">
        <v>25</v>
      </c>
      <c r="E161" s="125" t="s">
        <v>275</v>
      </c>
    </row>
    <row r="162" spans="1:5" ht="21">
      <c r="A162" s="123" t="s">
        <v>26</v>
      </c>
      <c r="B162" s="125" t="s">
        <v>305</v>
      </c>
      <c r="C162" s="163" t="s">
        <v>41</v>
      </c>
      <c r="D162" s="1186">
        <v>7</v>
      </c>
      <c r="E162" s="125" t="s">
        <v>275</v>
      </c>
    </row>
    <row r="163" spans="1:5" ht="21">
      <c r="A163" s="123" t="s">
        <v>26</v>
      </c>
      <c r="B163" s="125" t="s">
        <v>306</v>
      </c>
      <c r="C163" s="163" t="s">
        <v>41</v>
      </c>
      <c r="D163" s="1186">
        <v>4</v>
      </c>
      <c r="E163" s="125" t="s">
        <v>275</v>
      </c>
    </row>
    <row r="164" spans="1:5" ht="21">
      <c r="A164" s="123" t="s">
        <v>26</v>
      </c>
      <c r="B164" s="125" t="s">
        <v>307</v>
      </c>
      <c r="C164" s="163" t="s">
        <v>41</v>
      </c>
      <c r="D164" s="1186">
        <v>3</v>
      </c>
      <c r="E164" s="125" t="s">
        <v>275</v>
      </c>
    </row>
    <row r="165" spans="1:5" ht="31.5">
      <c r="A165" s="123" t="s">
        <v>26</v>
      </c>
      <c r="B165" s="125" t="s">
        <v>308</v>
      </c>
      <c r="C165" s="163" t="s">
        <v>41</v>
      </c>
      <c r="D165" s="1186">
        <v>6</v>
      </c>
      <c r="E165" s="125" t="s">
        <v>275</v>
      </c>
    </row>
    <row r="166" spans="1:5" ht="21">
      <c r="A166" s="123" t="s">
        <v>26</v>
      </c>
      <c r="B166" s="125" t="s">
        <v>309</v>
      </c>
      <c r="C166" s="163" t="s">
        <v>24</v>
      </c>
      <c r="D166" s="1186">
        <v>294</v>
      </c>
      <c r="E166" s="125" t="s">
        <v>275</v>
      </c>
    </row>
    <row r="167" spans="1:5" ht="21">
      <c r="A167" s="123" t="s">
        <v>26</v>
      </c>
      <c r="B167" s="125" t="s">
        <v>310</v>
      </c>
      <c r="C167" s="163" t="s">
        <v>24</v>
      </c>
      <c r="D167" s="1186">
        <v>75</v>
      </c>
      <c r="E167" s="125" t="s">
        <v>275</v>
      </c>
    </row>
    <row r="168" spans="1:5" ht="21">
      <c r="A168" s="123" t="s">
        <v>26</v>
      </c>
      <c r="B168" s="125" t="s">
        <v>311</v>
      </c>
      <c r="C168" s="163" t="s">
        <v>24</v>
      </c>
      <c r="D168" s="1186">
        <v>90</v>
      </c>
      <c r="E168" s="125" t="s">
        <v>275</v>
      </c>
    </row>
    <row r="169" spans="1:5" ht="21">
      <c r="A169" s="123" t="s">
        <v>26</v>
      </c>
      <c r="B169" s="125" t="s">
        <v>312</v>
      </c>
      <c r="C169" s="163" t="s">
        <v>24</v>
      </c>
      <c r="D169" s="1186">
        <v>70</v>
      </c>
      <c r="E169" s="125" t="s">
        <v>275</v>
      </c>
    </row>
    <row r="170" spans="1:5" ht="21">
      <c r="A170" s="123" t="s">
        <v>26</v>
      </c>
      <c r="B170" s="125" t="s">
        <v>313</v>
      </c>
      <c r="C170" s="163" t="s">
        <v>24</v>
      </c>
      <c r="D170" s="1186">
        <v>50</v>
      </c>
      <c r="E170" s="125" t="s">
        <v>275</v>
      </c>
    </row>
    <row r="171" spans="1:5" ht="21">
      <c r="A171" s="123" t="s">
        <v>26</v>
      </c>
      <c r="B171" s="125" t="s">
        <v>314</v>
      </c>
      <c r="C171" s="163" t="s">
        <v>315</v>
      </c>
      <c r="D171" s="1186">
        <v>8</v>
      </c>
      <c r="E171" s="125" t="s">
        <v>275</v>
      </c>
    </row>
    <row r="172" spans="1:5">
      <c r="A172" s="123" t="s">
        <v>26</v>
      </c>
      <c r="B172" s="125" t="s">
        <v>316</v>
      </c>
      <c r="C172" s="163" t="s">
        <v>315</v>
      </c>
      <c r="D172" s="1186">
        <v>14</v>
      </c>
      <c r="E172" s="125" t="s">
        <v>275</v>
      </c>
    </row>
    <row r="173" spans="1:5" ht="21">
      <c r="A173" s="123" t="s">
        <v>26</v>
      </c>
      <c r="B173" s="125" t="s">
        <v>317</v>
      </c>
      <c r="C173" s="163" t="s">
        <v>315</v>
      </c>
      <c r="D173" s="1186">
        <v>25</v>
      </c>
      <c r="E173" s="125" t="s">
        <v>275</v>
      </c>
    </row>
    <row r="174" spans="1:5" ht="21">
      <c r="A174" s="123" t="s">
        <v>26</v>
      </c>
      <c r="B174" s="125" t="s">
        <v>318</v>
      </c>
      <c r="C174" s="163" t="s">
        <v>315</v>
      </c>
      <c r="D174" s="1186">
        <v>151</v>
      </c>
      <c r="E174" s="125" t="s">
        <v>275</v>
      </c>
    </row>
    <row r="175" spans="1:5" ht="21">
      <c r="A175" s="123" t="s">
        <v>26</v>
      </c>
      <c r="B175" s="125" t="s">
        <v>319</v>
      </c>
      <c r="C175" s="163" t="s">
        <v>315</v>
      </c>
      <c r="D175" s="1186">
        <v>42</v>
      </c>
      <c r="E175" s="125" t="s">
        <v>275</v>
      </c>
    </row>
    <row r="176" spans="1:5" ht="21">
      <c r="A176" s="123" t="s">
        <v>26</v>
      </c>
      <c r="B176" s="125" t="s">
        <v>320</v>
      </c>
      <c r="C176" s="163" t="s">
        <v>315</v>
      </c>
      <c r="D176" s="1186">
        <v>68</v>
      </c>
      <c r="E176" s="125" t="s">
        <v>275</v>
      </c>
    </row>
    <row r="177" spans="1:5" ht="31.5">
      <c r="A177" s="123" t="s">
        <v>26</v>
      </c>
      <c r="B177" s="125" t="s">
        <v>321</v>
      </c>
      <c r="C177" s="163" t="s">
        <v>315</v>
      </c>
      <c r="D177" s="1186">
        <v>261</v>
      </c>
      <c r="E177" s="125" t="s">
        <v>275</v>
      </c>
    </row>
    <row r="178" spans="1:5">
      <c r="A178" s="123" t="s">
        <v>26</v>
      </c>
      <c r="B178" s="125" t="s">
        <v>322</v>
      </c>
      <c r="C178" s="163" t="s">
        <v>315</v>
      </c>
      <c r="D178" s="1186">
        <v>73</v>
      </c>
      <c r="E178" s="125" t="s">
        <v>275</v>
      </c>
    </row>
    <row r="179" spans="1:5">
      <c r="A179" s="123" t="s">
        <v>26</v>
      </c>
      <c r="B179" s="125" t="s">
        <v>323</v>
      </c>
      <c r="C179" s="163" t="s">
        <v>315</v>
      </c>
      <c r="D179" s="1186">
        <v>23</v>
      </c>
      <c r="E179" s="125" t="s">
        <v>275</v>
      </c>
    </row>
    <row r="180" spans="1:5">
      <c r="A180" s="123" t="s">
        <v>26</v>
      </c>
      <c r="B180" s="125" t="s">
        <v>324</v>
      </c>
      <c r="C180" s="163" t="s">
        <v>315</v>
      </c>
      <c r="D180" s="1186">
        <v>25</v>
      </c>
      <c r="E180" s="125" t="s">
        <v>275</v>
      </c>
    </row>
    <row r="181" spans="1:5" ht="21">
      <c r="A181" s="123" t="s">
        <v>26</v>
      </c>
      <c r="B181" s="125" t="s">
        <v>325</v>
      </c>
      <c r="C181" s="163" t="s">
        <v>315</v>
      </c>
      <c r="D181" s="1186">
        <v>45</v>
      </c>
      <c r="E181" s="125" t="s">
        <v>275</v>
      </c>
    </row>
    <row r="182" spans="1:5" ht="21">
      <c r="A182" s="123" t="s">
        <v>26</v>
      </c>
      <c r="B182" s="125" t="s">
        <v>326</v>
      </c>
      <c r="C182" s="163" t="s">
        <v>315</v>
      </c>
      <c r="D182" s="1186">
        <v>4</v>
      </c>
      <c r="E182" s="125" t="s">
        <v>275</v>
      </c>
    </row>
    <row r="183" spans="1:5" ht="21">
      <c r="A183" s="123" t="s">
        <v>26</v>
      </c>
      <c r="B183" s="125" t="s">
        <v>327</v>
      </c>
      <c r="C183" s="163" t="s">
        <v>315</v>
      </c>
      <c r="D183" s="1186">
        <v>9</v>
      </c>
      <c r="E183" s="125" t="s">
        <v>275</v>
      </c>
    </row>
    <row r="184" spans="1:5" ht="21">
      <c r="A184" s="123" t="s">
        <v>26</v>
      </c>
      <c r="B184" s="125" t="s">
        <v>328</v>
      </c>
      <c r="C184" s="163" t="s">
        <v>315</v>
      </c>
      <c r="D184" s="1186">
        <v>45</v>
      </c>
      <c r="E184" s="125" t="s">
        <v>275</v>
      </c>
    </row>
    <row r="185" spans="1:5" ht="21">
      <c r="A185" s="123" t="s">
        <v>26</v>
      </c>
      <c r="B185" s="125" t="s">
        <v>329</v>
      </c>
      <c r="C185" s="163" t="s">
        <v>315</v>
      </c>
      <c r="D185" s="1186">
        <v>4</v>
      </c>
      <c r="E185" s="125" t="s">
        <v>275</v>
      </c>
    </row>
    <row r="186" spans="1:5" ht="21">
      <c r="A186" s="123" t="s">
        <v>26</v>
      </c>
      <c r="B186" s="125" t="s">
        <v>330</v>
      </c>
      <c r="C186" s="163" t="s">
        <v>315</v>
      </c>
      <c r="D186" s="1186">
        <v>9</v>
      </c>
      <c r="E186" s="125" t="s">
        <v>275</v>
      </c>
    </row>
    <row r="187" spans="1:5" ht="21">
      <c r="A187" s="123" t="s">
        <v>26</v>
      </c>
      <c r="B187" s="125" t="s">
        <v>331</v>
      </c>
      <c r="C187" s="163" t="s">
        <v>41</v>
      </c>
      <c r="D187" s="1186">
        <v>21</v>
      </c>
      <c r="E187" s="125" t="s">
        <v>275</v>
      </c>
    </row>
    <row r="188" spans="1:5" ht="42">
      <c r="A188" s="123" t="s">
        <v>26</v>
      </c>
      <c r="B188" s="125" t="s">
        <v>332</v>
      </c>
      <c r="C188" s="163" t="s">
        <v>24</v>
      </c>
      <c r="D188" s="1186">
        <v>846</v>
      </c>
      <c r="E188" s="125" t="s">
        <v>275</v>
      </c>
    </row>
    <row r="189" spans="1:5" ht="42">
      <c r="A189" s="123" t="s">
        <v>26</v>
      </c>
      <c r="B189" s="125" t="s">
        <v>333</v>
      </c>
      <c r="C189" s="163" t="s">
        <v>24</v>
      </c>
      <c r="D189" s="1186">
        <v>1314</v>
      </c>
      <c r="E189" s="125" t="s">
        <v>275</v>
      </c>
    </row>
    <row r="190" spans="1:5" ht="42">
      <c r="A190" s="123" t="s">
        <v>26</v>
      </c>
      <c r="B190" s="125" t="s">
        <v>334</v>
      </c>
      <c r="C190" s="163" t="s">
        <v>24</v>
      </c>
      <c r="D190" s="1186">
        <v>57</v>
      </c>
      <c r="E190" s="125" t="s">
        <v>275</v>
      </c>
    </row>
    <row r="191" spans="1:5" ht="42">
      <c r="A191" s="123" t="s">
        <v>26</v>
      </c>
      <c r="B191" s="125" t="s">
        <v>335</v>
      </c>
      <c r="C191" s="163" t="s">
        <v>24</v>
      </c>
      <c r="D191" s="1186">
        <v>225</v>
      </c>
      <c r="E191" s="125" t="s">
        <v>275</v>
      </c>
    </row>
    <row r="192" spans="1:5" ht="52.5">
      <c r="A192" s="123" t="s">
        <v>26</v>
      </c>
      <c r="B192" s="125" t="s">
        <v>336</v>
      </c>
      <c r="C192" s="163" t="s">
        <v>24</v>
      </c>
      <c r="D192" s="1186">
        <v>325</v>
      </c>
      <c r="E192" s="125" t="s">
        <v>275</v>
      </c>
    </row>
    <row r="193" spans="1:5" ht="52.5">
      <c r="A193" s="123" t="s">
        <v>26</v>
      </c>
      <c r="B193" s="125" t="s">
        <v>337</v>
      </c>
      <c r="C193" s="163" t="s">
        <v>24</v>
      </c>
      <c r="D193" s="1186">
        <v>60</v>
      </c>
      <c r="E193" s="125" t="s">
        <v>275</v>
      </c>
    </row>
    <row r="194" spans="1:5">
      <c r="A194" s="159"/>
      <c r="B194" s="173"/>
      <c r="C194" s="173"/>
      <c r="D194" s="1197"/>
      <c r="E194" s="163"/>
    </row>
    <row r="195" spans="1:5">
      <c r="A195" s="171"/>
      <c r="B195" s="161" t="s">
        <v>338</v>
      </c>
      <c r="C195" s="162"/>
      <c r="D195" s="1192"/>
      <c r="E195" s="172"/>
    </row>
    <row r="196" spans="1:5">
      <c r="A196" s="121">
        <v>70544</v>
      </c>
      <c r="B196" s="174" t="s">
        <v>339</v>
      </c>
      <c r="C196" s="130" t="s">
        <v>340</v>
      </c>
      <c r="D196" s="1186">
        <v>250</v>
      </c>
      <c r="E196" s="125" t="s">
        <v>341</v>
      </c>
    </row>
    <row r="197" spans="1:5">
      <c r="A197" s="121">
        <v>72532</v>
      </c>
      <c r="B197" s="174" t="s">
        <v>342</v>
      </c>
      <c r="C197" s="130" t="s">
        <v>343</v>
      </c>
      <c r="D197" s="1186">
        <v>12</v>
      </c>
      <c r="E197" s="125" t="s">
        <v>341</v>
      </c>
    </row>
    <row r="198" spans="1:5">
      <c r="A198" s="121">
        <v>70256</v>
      </c>
      <c r="B198" s="174" t="s">
        <v>344</v>
      </c>
      <c r="C198" s="130" t="s">
        <v>343</v>
      </c>
      <c r="D198" s="1186">
        <v>30</v>
      </c>
      <c r="E198" s="125" t="s">
        <v>341</v>
      </c>
    </row>
    <row r="199" spans="1:5">
      <c r="A199" s="121">
        <v>71381</v>
      </c>
      <c r="B199" s="174" t="s">
        <v>345</v>
      </c>
      <c r="C199" s="130" t="s">
        <v>343</v>
      </c>
      <c r="D199" s="1186">
        <v>18</v>
      </c>
      <c r="E199" s="125" t="s">
        <v>341</v>
      </c>
    </row>
    <row r="200" spans="1:5">
      <c r="A200" s="121">
        <v>71202</v>
      </c>
      <c r="B200" s="174" t="s">
        <v>346</v>
      </c>
      <c r="C200" s="130" t="s">
        <v>340</v>
      </c>
      <c r="D200" s="1186">
        <v>40</v>
      </c>
      <c r="E200" s="125" t="s">
        <v>341</v>
      </c>
    </row>
    <row r="201" spans="1:5">
      <c r="A201" s="121">
        <v>70372</v>
      </c>
      <c r="B201" s="174" t="s">
        <v>347</v>
      </c>
      <c r="C201" s="130" t="s">
        <v>343</v>
      </c>
      <c r="D201" s="1186">
        <v>36</v>
      </c>
      <c r="E201" s="125" t="s">
        <v>341</v>
      </c>
    </row>
    <row r="202" spans="1:5">
      <c r="A202" s="123" t="s">
        <v>26</v>
      </c>
      <c r="B202" s="174" t="s">
        <v>348</v>
      </c>
      <c r="C202" s="130" t="s">
        <v>343</v>
      </c>
      <c r="D202" s="1186">
        <v>12</v>
      </c>
      <c r="E202" s="125" t="s">
        <v>341</v>
      </c>
    </row>
    <row r="203" spans="1:5">
      <c r="A203" s="123" t="s">
        <v>26</v>
      </c>
      <c r="B203" s="174" t="s">
        <v>349</v>
      </c>
      <c r="C203" s="130" t="s">
        <v>343</v>
      </c>
      <c r="D203" s="1186">
        <v>12</v>
      </c>
      <c r="E203" s="125" t="s">
        <v>341</v>
      </c>
    </row>
    <row r="204" spans="1:5">
      <c r="A204" s="123" t="s">
        <v>26</v>
      </c>
      <c r="B204" s="174" t="s">
        <v>350</v>
      </c>
      <c r="C204" s="130" t="s">
        <v>343</v>
      </c>
      <c r="D204" s="1186">
        <v>18</v>
      </c>
      <c r="E204" s="125" t="s">
        <v>341</v>
      </c>
    </row>
    <row r="205" spans="1:5" ht="21">
      <c r="A205" s="123" t="s">
        <v>26</v>
      </c>
      <c r="B205" s="174" t="s">
        <v>351</v>
      </c>
      <c r="C205" s="130" t="s">
        <v>343</v>
      </c>
      <c r="D205" s="1186">
        <v>18</v>
      </c>
      <c r="E205" s="125" t="s">
        <v>341</v>
      </c>
    </row>
    <row r="206" spans="1:5">
      <c r="A206" s="123" t="s">
        <v>26</v>
      </c>
      <c r="B206" s="174" t="s">
        <v>352</v>
      </c>
      <c r="C206" s="130" t="s">
        <v>343</v>
      </c>
      <c r="D206" s="1186">
        <v>12</v>
      </c>
      <c r="E206" s="125" t="s">
        <v>341</v>
      </c>
    </row>
    <row r="207" spans="1:5">
      <c r="A207" s="123" t="s">
        <v>26</v>
      </c>
      <c r="B207" s="174" t="s">
        <v>353</v>
      </c>
      <c r="C207" s="130" t="s">
        <v>343</v>
      </c>
      <c r="D207" s="1186">
        <v>12</v>
      </c>
      <c r="E207" s="125" t="s">
        <v>341</v>
      </c>
    </row>
    <row r="208" spans="1:5">
      <c r="A208" s="121">
        <v>71831</v>
      </c>
      <c r="B208" s="174" t="s">
        <v>354</v>
      </c>
      <c r="C208" s="130" t="s">
        <v>343</v>
      </c>
      <c r="D208" s="1186">
        <v>1</v>
      </c>
      <c r="E208" s="125" t="s">
        <v>341</v>
      </c>
    </row>
    <row r="209" spans="1:6">
      <c r="A209" s="123" t="s">
        <v>26</v>
      </c>
      <c r="B209" s="174" t="s">
        <v>355</v>
      </c>
      <c r="C209" s="130" t="s">
        <v>343</v>
      </c>
      <c r="D209" s="1186">
        <v>1</v>
      </c>
      <c r="E209" s="125" t="s">
        <v>341</v>
      </c>
    </row>
    <row r="210" spans="1:6">
      <c r="A210" s="123" t="s">
        <v>26</v>
      </c>
      <c r="B210" s="174" t="s">
        <v>356</v>
      </c>
      <c r="C210" s="130" t="s">
        <v>343</v>
      </c>
      <c r="D210" s="1186">
        <v>1</v>
      </c>
      <c r="E210" s="125" t="s">
        <v>341</v>
      </c>
    </row>
    <row r="211" spans="1:6">
      <c r="A211" s="123" t="s">
        <v>26</v>
      </c>
      <c r="B211" s="174" t="s">
        <v>357</v>
      </c>
      <c r="C211" s="130" t="s">
        <v>343</v>
      </c>
      <c r="D211" s="1186">
        <v>1</v>
      </c>
      <c r="E211" s="125" t="s">
        <v>341</v>
      </c>
    </row>
    <row r="212" spans="1:6" ht="31.5">
      <c r="A212" s="123" t="s">
        <v>26</v>
      </c>
      <c r="B212" s="174" t="s">
        <v>358</v>
      </c>
      <c r="C212" s="130" t="s">
        <v>343</v>
      </c>
      <c r="D212" s="1186">
        <v>1</v>
      </c>
      <c r="E212" s="125" t="s">
        <v>341</v>
      </c>
    </row>
    <row r="213" spans="1:6">
      <c r="A213" s="123" t="s">
        <v>26</v>
      </c>
      <c r="B213" s="174" t="s">
        <v>359</v>
      </c>
      <c r="C213" s="130" t="s">
        <v>343</v>
      </c>
      <c r="D213" s="1186">
        <v>1</v>
      </c>
      <c r="E213" s="125" t="s">
        <v>341</v>
      </c>
    </row>
    <row r="214" spans="1:6">
      <c r="A214" s="123" t="s">
        <v>26</v>
      </c>
      <c r="B214" s="174" t="s">
        <v>360</v>
      </c>
      <c r="C214" s="130" t="s">
        <v>343</v>
      </c>
      <c r="D214" s="1186">
        <v>1</v>
      </c>
      <c r="E214" s="125" t="s">
        <v>341</v>
      </c>
    </row>
    <row r="215" spans="1:6">
      <c r="A215" s="123" t="s">
        <v>26</v>
      </c>
      <c r="B215" s="174" t="s">
        <v>361</v>
      </c>
      <c r="C215" s="130" t="s">
        <v>343</v>
      </c>
      <c r="D215" s="1186">
        <v>2</v>
      </c>
      <c r="E215" s="125" t="s">
        <v>341</v>
      </c>
    </row>
    <row r="216" spans="1:6">
      <c r="A216" s="123" t="s">
        <v>26</v>
      </c>
      <c r="B216" s="174" t="s">
        <v>362</v>
      </c>
      <c r="C216" s="130" t="s">
        <v>343</v>
      </c>
      <c r="D216" s="1186">
        <v>5</v>
      </c>
      <c r="E216" s="125" t="s">
        <v>341</v>
      </c>
    </row>
    <row r="217" spans="1:6">
      <c r="A217" s="121">
        <v>71870</v>
      </c>
      <c r="B217" s="174" t="s">
        <v>363</v>
      </c>
      <c r="C217" s="130" t="s">
        <v>343</v>
      </c>
      <c r="D217" s="1186">
        <v>10</v>
      </c>
      <c r="E217" s="125" t="s">
        <v>341</v>
      </c>
    </row>
    <row r="218" spans="1:6">
      <c r="A218" s="121">
        <v>70393</v>
      </c>
      <c r="B218" s="174" t="s">
        <v>364</v>
      </c>
      <c r="C218" s="130" t="s">
        <v>343</v>
      </c>
      <c r="D218" s="1186">
        <v>10</v>
      </c>
      <c r="E218" s="125" t="s">
        <v>341</v>
      </c>
    </row>
    <row r="219" spans="1:6">
      <c r="A219" s="123">
        <v>71331</v>
      </c>
      <c r="B219" s="125" t="s">
        <v>1752</v>
      </c>
      <c r="C219" s="163" t="s">
        <v>41</v>
      </c>
      <c r="D219" s="1186">
        <v>2</v>
      </c>
      <c r="E219" s="125"/>
      <c r="F219"/>
    </row>
    <row r="220" spans="1:6">
      <c r="A220" s="123">
        <v>71321</v>
      </c>
      <c r="B220" s="125" t="s">
        <v>1753</v>
      </c>
      <c r="C220" s="163" t="s">
        <v>41</v>
      </c>
      <c r="D220" s="1186">
        <v>2</v>
      </c>
      <c r="E220" s="125"/>
      <c r="F220"/>
    </row>
    <row r="221" spans="1:6">
      <c r="A221" s="175"/>
      <c r="B221" s="176"/>
      <c r="C221" s="177"/>
      <c r="D221" s="1198"/>
      <c r="E221" s="178"/>
    </row>
    <row r="222" spans="1:6">
      <c r="A222" s="126" t="s">
        <v>14</v>
      </c>
      <c r="B222" s="127" t="s">
        <v>15</v>
      </c>
      <c r="C222" s="126" t="s">
        <v>16</v>
      </c>
      <c r="D222" s="1188" t="s">
        <v>17</v>
      </c>
      <c r="E222" s="126" t="s">
        <v>18</v>
      </c>
    </row>
    <row r="223" spans="1:6">
      <c r="A223" s="179">
        <v>170</v>
      </c>
      <c r="B223" s="180" t="s">
        <v>72</v>
      </c>
      <c r="C223" s="179"/>
      <c r="D223" s="1194"/>
      <c r="E223" s="181"/>
    </row>
    <row r="224" spans="1:6">
      <c r="A224" s="182">
        <v>80500</v>
      </c>
      <c r="B224" s="183" t="s">
        <v>365</v>
      </c>
      <c r="C224" s="184"/>
      <c r="D224" s="1191"/>
      <c r="E224" s="185"/>
    </row>
    <row r="225" spans="1:5">
      <c r="A225" s="171">
        <v>80501</v>
      </c>
      <c r="B225" s="161" t="s">
        <v>366</v>
      </c>
      <c r="C225" s="162"/>
      <c r="D225" s="1192"/>
      <c r="E225" s="172"/>
    </row>
    <row r="226" spans="1:5">
      <c r="A226" s="121">
        <v>80502</v>
      </c>
      <c r="B226" s="186" t="s">
        <v>367</v>
      </c>
      <c r="C226" s="160" t="s">
        <v>368</v>
      </c>
      <c r="D226" s="1199">
        <v>12</v>
      </c>
      <c r="E226" s="125" t="s">
        <v>76</v>
      </c>
    </row>
    <row r="227" spans="1:5">
      <c r="A227" s="121">
        <v>80503</v>
      </c>
      <c r="B227" s="186" t="s">
        <v>369</v>
      </c>
      <c r="C227" s="160" t="s">
        <v>213</v>
      </c>
      <c r="D227" s="1199">
        <v>4</v>
      </c>
      <c r="E227" s="125" t="s">
        <v>76</v>
      </c>
    </row>
    <row r="228" spans="1:5">
      <c r="A228" s="121">
        <v>80510</v>
      </c>
      <c r="B228" s="186" t="s">
        <v>370</v>
      </c>
      <c r="C228" s="160" t="s">
        <v>368</v>
      </c>
      <c r="D228" s="1199">
        <v>16</v>
      </c>
      <c r="E228" s="125" t="s">
        <v>76</v>
      </c>
    </row>
    <row r="229" spans="1:5">
      <c r="A229" s="121">
        <v>80513</v>
      </c>
      <c r="B229" s="186" t="s">
        <v>371</v>
      </c>
      <c r="C229" s="160" t="s">
        <v>368</v>
      </c>
      <c r="D229" s="1186">
        <v>16</v>
      </c>
      <c r="E229" s="125" t="s">
        <v>76</v>
      </c>
    </row>
    <row r="230" spans="1:5">
      <c r="A230" s="121">
        <v>80514</v>
      </c>
      <c r="B230" s="186" t="s">
        <v>372</v>
      </c>
      <c r="C230" s="160" t="s">
        <v>368</v>
      </c>
      <c r="D230" s="1186">
        <v>16</v>
      </c>
      <c r="E230" s="125" t="s">
        <v>76</v>
      </c>
    </row>
    <row r="231" spans="1:5" ht="21">
      <c r="A231" s="121">
        <v>80517</v>
      </c>
      <c r="B231" s="186" t="s">
        <v>373</v>
      </c>
      <c r="C231" s="160" t="s">
        <v>368</v>
      </c>
      <c r="D231" s="1186">
        <v>12</v>
      </c>
      <c r="E231" s="125" t="s">
        <v>76</v>
      </c>
    </row>
    <row r="232" spans="1:5">
      <c r="A232" s="121">
        <v>80519</v>
      </c>
      <c r="B232" s="186" t="s">
        <v>374</v>
      </c>
      <c r="C232" s="160" t="s">
        <v>213</v>
      </c>
      <c r="D232" s="1186">
        <v>4</v>
      </c>
      <c r="E232" s="125" t="s">
        <v>76</v>
      </c>
    </row>
    <row r="233" spans="1:5">
      <c r="A233" s="121">
        <v>80520</v>
      </c>
      <c r="B233" s="186" t="s">
        <v>375</v>
      </c>
      <c r="C233" s="160" t="s">
        <v>376</v>
      </c>
      <c r="D233" s="1186">
        <v>16</v>
      </c>
      <c r="E233" s="125" t="s">
        <v>76</v>
      </c>
    </row>
    <row r="234" spans="1:5" ht="21">
      <c r="A234" s="121">
        <v>80526</v>
      </c>
      <c r="B234" s="186" t="s">
        <v>377</v>
      </c>
      <c r="C234" s="160" t="s">
        <v>368</v>
      </c>
      <c r="D234" s="1186">
        <v>16</v>
      </c>
      <c r="E234" s="125" t="s">
        <v>76</v>
      </c>
    </row>
    <row r="235" spans="1:5">
      <c r="A235" s="171">
        <v>80540</v>
      </c>
      <c r="B235" s="161" t="s">
        <v>378</v>
      </c>
      <c r="C235" s="162"/>
      <c r="D235" s="1195"/>
      <c r="E235" s="172"/>
    </row>
    <row r="236" spans="1:5">
      <c r="A236" s="121">
        <v>80543</v>
      </c>
      <c r="B236" s="186" t="s">
        <v>379</v>
      </c>
      <c r="C236" s="160" t="s">
        <v>213</v>
      </c>
      <c r="D236" s="1186">
        <v>5</v>
      </c>
      <c r="E236" s="125" t="s">
        <v>76</v>
      </c>
    </row>
    <row r="237" spans="1:5">
      <c r="A237" s="121">
        <v>80550</v>
      </c>
      <c r="B237" s="186" t="s">
        <v>380</v>
      </c>
      <c r="C237" s="160" t="s">
        <v>381</v>
      </c>
      <c r="D237" s="1186">
        <v>5</v>
      </c>
      <c r="E237" s="125" t="s">
        <v>76</v>
      </c>
    </row>
    <row r="238" spans="1:5">
      <c r="A238" s="121">
        <v>80555</v>
      </c>
      <c r="B238" s="186" t="s">
        <v>382</v>
      </c>
      <c r="C238" s="160" t="s">
        <v>368</v>
      </c>
      <c r="D238" s="1186">
        <v>20</v>
      </c>
      <c r="E238" s="125" t="s">
        <v>76</v>
      </c>
    </row>
    <row r="239" spans="1:5">
      <c r="A239" s="121">
        <v>80560</v>
      </c>
      <c r="B239" s="186" t="s">
        <v>383</v>
      </c>
      <c r="C239" s="160" t="s">
        <v>368</v>
      </c>
      <c r="D239" s="1186">
        <v>20</v>
      </c>
      <c r="E239" s="125" t="s">
        <v>76</v>
      </c>
    </row>
    <row r="240" spans="1:5" ht="21">
      <c r="A240" s="121">
        <v>80572</v>
      </c>
      <c r="B240" s="186" t="s">
        <v>384</v>
      </c>
      <c r="C240" s="160" t="s">
        <v>75</v>
      </c>
      <c r="D240" s="1186">
        <v>20</v>
      </c>
      <c r="E240" s="125" t="s">
        <v>385</v>
      </c>
    </row>
    <row r="241" spans="1:5">
      <c r="A241" s="121">
        <v>80590</v>
      </c>
      <c r="B241" s="186" t="s">
        <v>386</v>
      </c>
      <c r="C241" s="160" t="s">
        <v>368</v>
      </c>
      <c r="D241" s="1186">
        <v>16</v>
      </c>
      <c r="E241" s="125" t="s">
        <v>76</v>
      </c>
    </row>
    <row r="242" spans="1:5">
      <c r="A242" s="171">
        <v>80600</v>
      </c>
      <c r="B242" s="161" t="s">
        <v>387</v>
      </c>
      <c r="C242" s="162"/>
      <c r="D242" s="1195"/>
      <c r="E242" s="172"/>
    </row>
    <row r="243" spans="1:5">
      <c r="A243" s="121">
        <v>80601</v>
      </c>
      <c r="B243" s="122" t="s">
        <v>388</v>
      </c>
      <c r="C243" s="123" t="s">
        <v>368</v>
      </c>
      <c r="D243" s="1186">
        <v>9</v>
      </c>
      <c r="E243" s="125" t="s">
        <v>76</v>
      </c>
    </row>
    <row r="244" spans="1:5">
      <c r="A244" s="121">
        <v>80610</v>
      </c>
      <c r="B244" s="186" t="s">
        <v>389</v>
      </c>
      <c r="C244" s="160" t="s">
        <v>368</v>
      </c>
      <c r="D244" s="1186">
        <v>9</v>
      </c>
      <c r="E244" s="125" t="s">
        <v>76</v>
      </c>
    </row>
    <row r="245" spans="1:5" ht="21">
      <c r="A245" s="121">
        <v>80621</v>
      </c>
      <c r="B245" s="186" t="s">
        <v>390</v>
      </c>
      <c r="C245" s="160" t="s">
        <v>368</v>
      </c>
      <c r="D245" s="1186">
        <v>9</v>
      </c>
      <c r="E245" s="125" t="s">
        <v>76</v>
      </c>
    </row>
    <row r="246" spans="1:5">
      <c r="A246" s="171">
        <v>80650</v>
      </c>
      <c r="B246" s="161" t="s">
        <v>391</v>
      </c>
      <c r="C246" s="162"/>
      <c r="D246" s="1195"/>
      <c r="E246" s="172"/>
    </row>
    <row r="247" spans="1:5" ht="21">
      <c r="A247" s="121">
        <v>80656</v>
      </c>
      <c r="B247" s="186" t="s">
        <v>392</v>
      </c>
      <c r="C247" s="160" t="s">
        <v>75</v>
      </c>
      <c r="D247" s="1186">
        <v>1</v>
      </c>
      <c r="E247" s="125" t="s">
        <v>385</v>
      </c>
    </row>
    <row r="248" spans="1:5">
      <c r="A248" s="121">
        <v>80670</v>
      </c>
      <c r="B248" s="186" t="s">
        <v>393</v>
      </c>
      <c r="C248" s="160" t="s">
        <v>368</v>
      </c>
      <c r="D248" s="1186">
        <v>2</v>
      </c>
      <c r="E248" s="125" t="s">
        <v>76</v>
      </c>
    </row>
    <row r="249" spans="1:5">
      <c r="A249" s="121">
        <v>80680</v>
      </c>
      <c r="B249" s="186" t="s">
        <v>394</v>
      </c>
      <c r="C249" s="160" t="s">
        <v>368</v>
      </c>
      <c r="D249" s="1186">
        <v>2</v>
      </c>
      <c r="E249" s="125" t="s">
        <v>76</v>
      </c>
    </row>
    <row r="250" spans="1:5">
      <c r="A250" s="187"/>
      <c r="B250" s="186" t="s">
        <v>395</v>
      </c>
      <c r="C250" s="160" t="s">
        <v>75</v>
      </c>
      <c r="D250" s="1186">
        <v>1</v>
      </c>
      <c r="E250" s="125" t="s">
        <v>76</v>
      </c>
    </row>
    <row r="251" spans="1:5">
      <c r="A251" s="171">
        <v>80720</v>
      </c>
      <c r="B251" s="161" t="s">
        <v>396</v>
      </c>
      <c r="C251" s="162"/>
      <c r="D251" s="1195"/>
      <c r="E251" s="172"/>
    </row>
    <row r="252" spans="1:5">
      <c r="A252" s="187">
        <v>80721</v>
      </c>
      <c r="B252" s="186" t="s">
        <v>397</v>
      </c>
      <c r="C252" s="160" t="s">
        <v>75</v>
      </c>
      <c r="D252" s="1186">
        <v>8</v>
      </c>
      <c r="E252" s="125" t="s">
        <v>76</v>
      </c>
    </row>
    <row r="253" spans="1:5">
      <c r="A253" s="187"/>
      <c r="B253" s="186" t="s">
        <v>398</v>
      </c>
      <c r="C253" s="160" t="s">
        <v>75</v>
      </c>
      <c r="D253" s="1199">
        <v>3</v>
      </c>
      <c r="E253" s="125" t="s">
        <v>76</v>
      </c>
    </row>
    <row r="254" spans="1:5">
      <c r="A254" s="171">
        <v>80800</v>
      </c>
      <c r="B254" s="161" t="s">
        <v>399</v>
      </c>
      <c r="C254" s="162"/>
      <c r="D254" s="1195"/>
      <c r="E254" s="172"/>
    </row>
    <row r="255" spans="1:5">
      <c r="A255" s="121">
        <v>80805</v>
      </c>
      <c r="B255" s="186" t="s">
        <v>400</v>
      </c>
      <c r="C255" s="160" t="s">
        <v>368</v>
      </c>
      <c r="D255" s="1186">
        <v>1</v>
      </c>
      <c r="E255" s="125" t="s">
        <v>76</v>
      </c>
    </row>
    <row r="256" spans="1:5" ht="21">
      <c r="A256" s="121">
        <v>80810</v>
      </c>
      <c r="B256" s="186" t="s">
        <v>401</v>
      </c>
      <c r="C256" s="160" t="s">
        <v>368</v>
      </c>
      <c r="D256" s="1186">
        <v>1</v>
      </c>
      <c r="E256" s="125" t="s">
        <v>385</v>
      </c>
    </row>
    <row r="257" spans="1:5">
      <c r="A257" s="121">
        <v>80819</v>
      </c>
      <c r="B257" s="186" t="s">
        <v>402</v>
      </c>
      <c r="C257" s="160" t="s">
        <v>75</v>
      </c>
      <c r="D257" s="1186">
        <v>1</v>
      </c>
      <c r="E257" s="125" t="s">
        <v>76</v>
      </c>
    </row>
    <row r="258" spans="1:5">
      <c r="A258" s="121">
        <v>80830</v>
      </c>
      <c r="B258" s="186" t="s">
        <v>403</v>
      </c>
      <c r="C258" s="160" t="s">
        <v>368</v>
      </c>
      <c r="D258" s="1186">
        <v>1</v>
      </c>
      <c r="E258" s="125" t="s">
        <v>76</v>
      </c>
    </row>
    <row r="259" spans="1:5">
      <c r="A259" s="171">
        <v>80900</v>
      </c>
      <c r="B259" s="161" t="s">
        <v>73</v>
      </c>
      <c r="C259" s="162"/>
      <c r="D259" s="1192"/>
      <c r="E259" s="172"/>
    </row>
    <row r="260" spans="1:5">
      <c r="A260" s="121">
        <v>80906</v>
      </c>
      <c r="B260" s="186" t="s">
        <v>404</v>
      </c>
      <c r="C260" s="160" t="s">
        <v>368</v>
      </c>
      <c r="D260" s="1186">
        <v>3</v>
      </c>
      <c r="E260" s="125" t="s">
        <v>76</v>
      </c>
    </row>
    <row r="261" spans="1:5">
      <c r="A261" s="121">
        <v>80910</v>
      </c>
      <c r="B261" s="186" t="s">
        <v>74</v>
      </c>
      <c r="C261" s="160" t="s">
        <v>75</v>
      </c>
      <c r="D261" s="1186">
        <v>1</v>
      </c>
      <c r="E261" s="125" t="s">
        <v>76</v>
      </c>
    </row>
    <row r="262" spans="1:5">
      <c r="A262" s="121">
        <v>80926</v>
      </c>
      <c r="B262" s="186" t="s">
        <v>405</v>
      </c>
      <c r="C262" s="160" t="s">
        <v>75</v>
      </c>
      <c r="D262" s="1186">
        <v>7</v>
      </c>
      <c r="E262" s="125" t="s">
        <v>76</v>
      </c>
    </row>
    <row r="263" spans="1:5">
      <c r="A263" s="121">
        <v>80927</v>
      </c>
      <c r="B263" s="186" t="s">
        <v>406</v>
      </c>
      <c r="C263" s="160" t="s">
        <v>75</v>
      </c>
      <c r="D263" s="1186">
        <v>4</v>
      </c>
      <c r="E263" s="125" t="s">
        <v>76</v>
      </c>
    </row>
    <row r="264" spans="1:5">
      <c r="A264" s="121">
        <v>80929</v>
      </c>
      <c r="B264" s="186" t="s">
        <v>407</v>
      </c>
      <c r="C264" s="160" t="s">
        <v>75</v>
      </c>
      <c r="D264" s="1186">
        <v>2</v>
      </c>
      <c r="E264" s="125" t="s">
        <v>76</v>
      </c>
    </row>
    <row r="265" spans="1:5">
      <c r="A265" s="121">
        <v>80946</v>
      </c>
      <c r="B265" s="186" t="s">
        <v>408</v>
      </c>
      <c r="C265" s="160" t="s">
        <v>75</v>
      </c>
      <c r="D265" s="1186">
        <v>11</v>
      </c>
      <c r="E265" s="125" t="s">
        <v>76</v>
      </c>
    </row>
    <row r="266" spans="1:5">
      <c r="A266" s="182">
        <v>81000</v>
      </c>
      <c r="B266" s="183" t="s">
        <v>77</v>
      </c>
      <c r="C266" s="188"/>
      <c r="D266" s="1191"/>
      <c r="E266" s="185"/>
    </row>
    <row r="267" spans="1:5">
      <c r="A267" s="171">
        <v>81001</v>
      </c>
      <c r="B267" s="161" t="s">
        <v>409</v>
      </c>
      <c r="C267" s="162"/>
      <c r="D267" s="1192"/>
      <c r="E267" s="172"/>
    </row>
    <row r="268" spans="1:5">
      <c r="A268" s="121">
        <v>81003</v>
      </c>
      <c r="B268" s="186" t="s">
        <v>80</v>
      </c>
      <c r="C268" s="160" t="s">
        <v>81</v>
      </c>
      <c r="D268" s="1199">
        <v>60</v>
      </c>
      <c r="E268" s="125" t="s">
        <v>76</v>
      </c>
    </row>
    <row r="269" spans="1:5">
      <c r="A269" s="121">
        <v>81004</v>
      </c>
      <c r="B269" s="186" t="s">
        <v>82</v>
      </c>
      <c r="C269" s="160" t="s">
        <v>81</v>
      </c>
      <c r="D269" s="1199">
        <v>8</v>
      </c>
      <c r="E269" s="125" t="s">
        <v>76</v>
      </c>
    </row>
    <row r="270" spans="1:5">
      <c r="A270" s="121">
        <v>81006</v>
      </c>
      <c r="B270" s="186" t="s">
        <v>83</v>
      </c>
      <c r="C270" s="160" t="s">
        <v>81</v>
      </c>
      <c r="D270" s="1199">
        <v>15</v>
      </c>
      <c r="E270" s="125" t="s">
        <v>76</v>
      </c>
    </row>
    <row r="271" spans="1:5">
      <c r="A271" s="121">
        <v>81007</v>
      </c>
      <c r="B271" s="186" t="s">
        <v>84</v>
      </c>
      <c r="C271" s="160" t="s">
        <v>81</v>
      </c>
      <c r="D271" s="1199">
        <v>6</v>
      </c>
      <c r="E271" s="125" t="s">
        <v>76</v>
      </c>
    </row>
    <row r="272" spans="1:5">
      <c r="A272" s="171">
        <v>81040</v>
      </c>
      <c r="B272" s="161" t="s">
        <v>410</v>
      </c>
      <c r="C272" s="162"/>
      <c r="D272" s="1192"/>
      <c r="E272" s="172"/>
    </row>
    <row r="273" spans="1:5">
      <c r="A273" s="121">
        <v>81066</v>
      </c>
      <c r="B273" s="186" t="s">
        <v>411</v>
      </c>
      <c r="C273" s="160" t="s">
        <v>75</v>
      </c>
      <c r="D273" s="1199">
        <v>25</v>
      </c>
      <c r="E273" s="125" t="s">
        <v>76</v>
      </c>
    </row>
    <row r="274" spans="1:5">
      <c r="A274" s="121">
        <v>81067</v>
      </c>
      <c r="B274" s="186" t="s">
        <v>412</v>
      </c>
      <c r="C274" s="160" t="s">
        <v>75</v>
      </c>
      <c r="D274" s="1199">
        <v>8</v>
      </c>
      <c r="E274" s="125" t="s">
        <v>76</v>
      </c>
    </row>
    <row r="275" spans="1:5">
      <c r="A275" s="121">
        <v>81069</v>
      </c>
      <c r="B275" s="186" t="s">
        <v>413</v>
      </c>
      <c r="C275" s="160" t="s">
        <v>75</v>
      </c>
      <c r="D275" s="1199">
        <v>19</v>
      </c>
      <c r="E275" s="125" t="s">
        <v>76</v>
      </c>
    </row>
    <row r="276" spans="1:5">
      <c r="A276" s="121">
        <v>81070</v>
      </c>
      <c r="B276" s="186" t="s">
        <v>414</v>
      </c>
      <c r="C276" s="160" t="s">
        <v>75</v>
      </c>
      <c r="D276" s="1199">
        <v>6</v>
      </c>
      <c r="E276" s="125" t="s">
        <v>76</v>
      </c>
    </row>
    <row r="277" spans="1:5">
      <c r="A277" s="171">
        <v>81100</v>
      </c>
      <c r="B277" s="161" t="s">
        <v>415</v>
      </c>
      <c r="C277" s="162"/>
      <c r="D277" s="1192"/>
      <c r="E277" s="172"/>
    </row>
    <row r="278" spans="1:5">
      <c r="A278" s="121">
        <v>81131</v>
      </c>
      <c r="B278" s="186" t="s">
        <v>416</v>
      </c>
      <c r="C278" s="160" t="s">
        <v>75</v>
      </c>
      <c r="D278" s="1199">
        <v>11</v>
      </c>
      <c r="E278" s="125" t="s">
        <v>76</v>
      </c>
    </row>
    <row r="279" spans="1:5">
      <c r="A279" s="171">
        <v>81160</v>
      </c>
      <c r="B279" s="161" t="s">
        <v>86</v>
      </c>
      <c r="C279" s="162"/>
      <c r="D279" s="1192"/>
      <c r="E279" s="172"/>
    </row>
    <row r="280" spans="1:5">
      <c r="A280" s="121">
        <v>81162</v>
      </c>
      <c r="B280" s="186" t="s">
        <v>417</v>
      </c>
      <c r="C280" s="160" t="s">
        <v>75</v>
      </c>
      <c r="D280" s="1199">
        <v>8</v>
      </c>
      <c r="E280" s="125" t="s">
        <v>76</v>
      </c>
    </row>
    <row r="281" spans="1:5">
      <c r="A281" s="121">
        <v>81181</v>
      </c>
      <c r="B281" s="186" t="s">
        <v>418</v>
      </c>
      <c r="C281" s="160" t="s">
        <v>75</v>
      </c>
      <c r="D281" s="1199">
        <v>1</v>
      </c>
      <c r="E281" s="125" t="s">
        <v>76</v>
      </c>
    </row>
    <row r="282" spans="1:5">
      <c r="A282" s="121">
        <v>81184</v>
      </c>
      <c r="B282" s="186" t="s">
        <v>419</v>
      </c>
      <c r="C282" s="160" t="s">
        <v>75</v>
      </c>
      <c r="D282" s="1199">
        <v>7</v>
      </c>
      <c r="E282" s="125" t="s">
        <v>76</v>
      </c>
    </row>
    <row r="283" spans="1:5">
      <c r="A283" s="171">
        <v>81300</v>
      </c>
      <c r="B283" s="161" t="s">
        <v>93</v>
      </c>
      <c r="C283" s="162"/>
      <c r="D283" s="1192"/>
      <c r="E283" s="172"/>
    </row>
    <row r="284" spans="1:5">
      <c r="A284" s="121">
        <v>81321</v>
      </c>
      <c r="B284" s="186" t="s">
        <v>96</v>
      </c>
      <c r="C284" s="160" t="s">
        <v>75</v>
      </c>
      <c r="D284" s="1199">
        <v>34</v>
      </c>
      <c r="E284" s="125" t="s">
        <v>76</v>
      </c>
    </row>
    <row r="285" spans="1:5">
      <c r="A285" s="121">
        <v>81322</v>
      </c>
      <c r="B285" s="186" t="s">
        <v>95</v>
      </c>
      <c r="C285" s="160" t="s">
        <v>75</v>
      </c>
      <c r="D285" s="1199">
        <v>6</v>
      </c>
      <c r="E285" s="125" t="s">
        <v>76</v>
      </c>
    </row>
    <row r="286" spans="1:5">
      <c r="A286" s="121">
        <v>81324</v>
      </c>
      <c r="B286" s="186" t="s">
        <v>97</v>
      </c>
      <c r="C286" s="160" t="s">
        <v>75</v>
      </c>
      <c r="D286" s="1199">
        <v>19</v>
      </c>
      <c r="E286" s="125" t="s">
        <v>76</v>
      </c>
    </row>
    <row r="287" spans="1:5">
      <c r="A287" s="121">
        <v>81325</v>
      </c>
      <c r="B287" s="186" t="s">
        <v>98</v>
      </c>
      <c r="C287" s="160" t="s">
        <v>75</v>
      </c>
      <c r="D287" s="1199">
        <v>5</v>
      </c>
      <c r="E287" s="125" t="s">
        <v>76</v>
      </c>
    </row>
    <row r="288" spans="1:5">
      <c r="A288" s="121">
        <v>81360</v>
      </c>
      <c r="B288" s="186" t="s">
        <v>420</v>
      </c>
      <c r="C288" s="160" t="s">
        <v>75</v>
      </c>
      <c r="D288" s="1199">
        <v>20</v>
      </c>
      <c r="E288" s="125" t="s">
        <v>76</v>
      </c>
    </row>
    <row r="289" spans="1:5">
      <c r="A289" s="121">
        <v>81369</v>
      </c>
      <c r="B289" s="186" t="s">
        <v>421</v>
      </c>
      <c r="C289" s="160" t="s">
        <v>75</v>
      </c>
      <c r="D289" s="1199">
        <v>4</v>
      </c>
      <c r="E289" s="125" t="s">
        <v>76</v>
      </c>
    </row>
    <row r="290" spans="1:5">
      <c r="A290" s="171">
        <v>81400</v>
      </c>
      <c r="B290" s="161" t="s">
        <v>100</v>
      </c>
      <c r="C290" s="162"/>
      <c r="D290" s="1192"/>
      <c r="E290" s="172"/>
    </row>
    <row r="291" spans="1:5">
      <c r="A291" s="121">
        <v>81402</v>
      </c>
      <c r="B291" s="186" t="s">
        <v>422</v>
      </c>
      <c r="C291" s="160" t="s">
        <v>75</v>
      </c>
      <c r="D291" s="1199">
        <v>8</v>
      </c>
      <c r="E291" s="125" t="s">
        <v>76</v>
      </c>
    </row>
    <row r="292" spans="1:5">
      <c r="A292" s="121">
        <v>81403</v>
      </c>
      <c r="B292" s="186" t="s">
        <v>423</v>
      </c>
      <c r="C292" s="160" t="s">
        <v>75</v>
      </c>
      <c r="D292" s="1199">
        <v>5</v>
      </c>
      <c r="E292" s="125" t="s">
        <v>76</v>
      </c>
    </row>
    <row r="293" spans="1:5">
      <c r="A293" s="121">
        <v>81405</v>
      </c>
      <c r="B293" s="186" t="s">
        <v>101</v>
      </c>
      <c r="C293" s="160" t="s">
        <v>75</v>
      </c>
      <c r="D293" s="1199">
        <v>7</v>
      </c>
      <c r="E293" s="125" t="s">
        <v>76</v>
      </c>
    </row>
    <row r="294" spans="1:5">
      <c r="A294" s="121">
        <v>81406</v>
      </c>
      <c r="B294" s="186" t="s">
        <v>102</v>
      </c>
      <c r="C294" s="160" t="s">
        <v>75</v>
      </c>
      <c r="D294" s="1199">
        <v>5</v>
      </c>
      <c r="E294" s="125" t="s">
        <v>76</v>
      </c>
    </row>
    <row r="295" spans="1:5">
      <c r="A295" s="121">
        <v>81421</v>
      </c>
      <c r="B295" s="186" t="s">
        <v>424</v>
      </c>
      <c r="C295" s="160" t="s">
        <v>75</v>
      </c>
      <c r="D295" s="1199">
        <v>4</v>
      </c>
      <c r="E295" s="125" t="s">
        <v>76</v>
      </c>
    </row>
    <row r="296" spans="1:5" ht="21">
      <c r="A296" s="121">
        <v>81445</v>
      </c>
      <c r="B296" s="186" t="s">
        <v>425</v>
      </c>
      <c r="C296" s="160" t="s">
        <v>75</v>
      </c>
      <c r="D296" s="1199">
        <v>26</v>
      </c>
      <c r="E296" s="125" t="s">
        <v>76</v>
      </c>
    </row>
    <row r="297" spans="1:5">
      <c r="A297" s="121">
        <v>81501</v>
      </c>
      <c r="B297" s="186" t="s">
        <v>426</v>
      </c>
      <c r="C297" s="160" t="s">
        <v>75</v>
      </c>
      <c r="D297" s="1199">
        <v>3</v>
      </c>
      <c r="E297" s="125" t="s">
        <v>76</v>
      </c>
    </row>
    <row r="298" spans="1:5">
      <c r="A298" s="121">
        <v>81504</v>
      </c>
      <c r="B298" s="186" t="s">
        <v>427</v>
      </c>
      <c r="C298" s="160" t="s">
        <v>75</v>
      </c>
      <c r="D298" s="1199">
        <v>2</v>
      </c>
      <c r="E298" s="125" t="s">
        <v>76</v>
      </c>
    </row>
    <row r="299" spans="1:5">
      <c r="A299" s="182">
        <v>81600</v>
      </c>
      <c r="B299" s="183" t="s">
        <v>428</v>
      </c>
      <c r="C299" s="188"/>
      <c r="D299" s="1200"/>
      <c r="E299" s="185"/>
    </row>
    <row r="300" spans="1:5">
      <c r="A300" s="171">
        <v>81601</v>
      </c>
      <c r="B300" s="161" t="s">
        <v>86</v>
      </c>
      <c r="C300" s="162"/>
      <c r="D300" s="1192"/>
      <c r="E300" s="172"/>
    </row>
    <row r="301" spans="1:5">
      <c r="A301" s="121">
        <v>81602</v>
      </c>
      <c r="B301" s="186" t="s">
        <v>429</v>
      </c>
      <c r="C301" s="160" t="s">
        <v>75</v>
      </c>
      <c r="D301" s="1199">
        <v>9</v>
      </c>
      <c r="E301" s="125" t="s">
        <v>76</v>
      </c>
    </row>
    <row r="302" spans="1:5">
      <c r="A302" s="171">
        <v>81660</v>
      </c>
      <c r="B302" s="161" t="s">
        <v>430</v>
      </c>
      <c r="C302" s="162"/>
      <c r="D302" s="1192"/>
      <c r="E302" s="172"/>
    </row>
    <row r="303" spans="1:5">
      <c r="A303" s="121">
        <v>81661</v>
      </c>
      <c r="B303" s="186" t="s">
        <v>431</v>
      </c>
      <c r="C303" s="160" t="s">
        <v>75</v>
      </c>
      <c r="D303" s="1199">
        <v>2</v>
      </c>
      <c r="E303" s="125" t="s">
        <v>76</v>
      </c>
    </row>
    <row r="304" spans="1:5">
      <c r="A304" s="121">
        <v>81663</v>
      </c>
      <c r="B304" s="186" t="s">
        <v>432</v>
      </c>
      <c r="C304" s="160" t="s">
        <v>75</v>
      </c>
      <c r="D304" s="1199">
        <v>4</v>
      </c>
      <c r="E304" s="125" t="s">
        <v>76</v>
      </c>
    </row>
    <row r="305" spans="1:5">
      <c r="A305" s="121">
        <v>81664</v>
      </c>
      <c r="B305" s="186" t="s">
        <v>433</v>
      </c>
      <c r="C305" s="160" t="s">
        <v>75</v>
      </c>
      <c r="D305" s="1199">
        <v>10</v>
      </c>
      <c r="E305" s="125" t="s">
        <v>76</v>
      </c>
    </row>
    <row r="306" spans="1:5">
      <c r="A306" s="121">
        <v>81696</v>
      </c>
      <c r="B306" s="186" t="s">
        <v>434</v>
      </c>
      <c r="C306" s="160" t="s">
        <v>75</v>
      </c>
      <c r="D306" s="1199">
        <v>10</v>
      </c>
      <c r="E306" s="125" t="s">
        <v>76</v>
      </c>
    </row>
    <row r="307" spans="1:5">
      <c r="A307" s="171">
        <v>81700</v>
      </c>
      <c r="B307" s="161" t="s">
        <v>435</v>
      </c>
      <c r="C307" s="162"/>
      <c r="D307" s="1192"/>
      <c r="E307" s="172"/>
    </row>
    <row r="308" spans="1:5">
      <c r="A308" s="121">
        <v>81730</v>
      </c>
      <c r="B308" s="186" t="s">
        <v>436</v>
      </c>
      <c r="C308" s="160" t="s">
        <v>75</v>
      </c>
      <c r="D308" s="1199">
        <v>34</v>
      </c>
      <c r="E308" s="125" t="s">
        <v>76</v>
      </c>
    </row>
    <row r="309" spans="1:5">
      <c r="A309" s="121">
        <v>81731</v>
      </c>
      <c r="B309" s="186" t="s">
        <v>437</v>
      </c>
      <c r="C309" s="160" t="s">
        <v>75</v>
      </c>
      <c r="D309" s="1199">
        <v>2</v>
      </c>
      <c r="E309" s="125" t="s">
        <v>76</v>
      </c>
    </row>
    <row r="310" spans="1:5">
      <c r="A310" s="121">
        <v>81733</v>
      </c>
      <c r="B310" s="186" t="s">
        <v>438</v>
      </c>
      <c r="C310" s="160" t="s">
        <v>75</v>
      </c>
      <c r="D310" s="1199">
        <v>16</v>
      </c>
      <c r="E310" s="125" t="s">
        <v>76</v>
      </c>
    </row>
    <row r="311" spans="1:5">
      <c r="A311" s="171">
        <v>81750</v>
      </c>
      <c r="B311" s="161" t="s">
        <v>439</v>
      </c>
      <c r="C311" s="162"/>
      <c r="D311" s="1192"/>
      <c r="E311" s="172"/>
    </row>
    <row r="312" spans="1:5">
      <c r="A312" s="121">
        <v>81783</v>
      </c>
      <c r="B312" s="186" t="s">
        <v>440</v>
      </c>
      <c r="C312" s="160" t="s">
        <v>75</v>
      </c>
      <c r="D312" s="1199">
        <v>2</v>
      </c>
      <c r="E312" s="125" t="s">
        <v>76</v>
      </c>
    </row>
    <row r="313" spans="1:5">
      <c r="A313" s="121">
        <v>81784</v>
      </c>
      <c r="B313" s="186" t="s">
        <v>441</v>
      </c>
      <c r="C313" s="160" t="s">
        <v>75</v>
      </c>
      <c r="D313" s="1199">
        <v>14</v>
      </c>
      <c r="E313" s="125" t="s">
        <v>76</v>
      </c>
    </row>
    <row r="314" spans="1:5">
      <c r="A314" s="171">
        <v>81810</v>
      </c>
      <c r="B314" s="161" t="s">
        <v>107</v>
      </c>
      <c r="C314" s="162"/>
      <c r="D314" s="1192"/>
      <c r="E314" s="172"/>
    </row>
    <row r="315" spans="1:5">
      <c r="A315" s="121">
        <v>81825</v>
      </c>
      <c r="B315" s="186" t="s">
        <v>442</v>
      </c>
      <c r="C315" s="160" t="s">
        <v>75</v>
      </c>
      <c r="D315" s="1199">
        <v>7</v>
      </c>
      <c r="E315" s="125" t="s">
        <v>76</v>
      </c>
    </row>
    <row r="316" spans="1:5">
      <c r="A316" s="121">
        <v>81840</v>
      </c>
      <c r="B316" s="186" t="s">
        <v>443</v>
      </c>
      <c r="C316" s="160" t="s">
        <v>75</v>
      </c>
      <c r="D316" s="1199">
        <v>7</v>
      </c>
      <c r="E316" s="125" t="s">
        <v>76</v>
      </c>
    </row>
    <row r="317" spans="1:5">
      <c r="A317" s="121">
        <v>81852</v>
      </c>
      <c r="B317" s="186" t="s">
        <v>110</v>
      </c>
      <c r="C317" s="160" t="s">
        <v>75</v>
      </c>
      <c r="D317" s="1199">
        <v>1</v>
      </c>
      <c r="E317" s="125" t="s">
        <v>76</v>
      </c>
    </row>
    <row r="318" spans="1:5">
      <c r="A318" s="121">
        <v>81885</v>
      </c>
      <c r="B318" s="186" t="s">
        <v>444</v>
      </c>
      <c r="C318" s="160" t="s">
        <v>75</v>
      </c>
      <c r="D318" s="1199">
        <v>9</v>
      </c>
      <c r="E318" s="125" t="s">
        <v>76</v>
      </c>
    </row>
    <row r="319" spans="1:5">
      <c r="A319" s="171">
        <v>81920</v>
      </c>
      <c r="B319" s="161" t="s">
        <v>93</v>
      </c>
      <c r="C319" s="162"/>
      <c r="D319" s="1192"/>
      <c r="E319" s="172"/>
    </row>
    <row r="320" spans="1:5">
      <c r="A320" s="121">
        <v>81921</v>
      </c>
      <c r="B320" s="186" t="s">
        <v>445</v>
      </c>
      <c r="C320" s="160" t="s">
        <v>75</v>
      </c>
      <c r="D320" s="1199">
        <v>32</v>
      </c>
      <c r="E320" s="125" t="s">
        <v>76</v>
      </c>
    </row>
    <row r="321" spans="1:5">
      <c r="A321" s="121">
        <v>81922</v>
      </c>
      <c r="B321" s="186" t="s">
        <v>446</v>
      </c>
      <c r="C321" s="160" t="s">
        <v>75</v>
      </c>
      <c r="D321" s="1199">
        <v>19</v>
      </c>
      <c r="E321" s="125" t="s">
        <v>76</v>
      </c>
    </row>
    <row r="322" spans="1:5">
      <c r="A322" s="121">
        <v>81923</v>
      </c>
      <c r="B322" s="186" t="s">
        <v>447</v>
      </c>
      <c r="C322" s="160" t="s">
        <v>75</v>
      </c>
      <c r="D322" s="1199">
        <v>10</v>
      </c>
      <c r="E322" s="125" t="s">
        <v>76</v>
      </c>
    </row>
    <row r="323" spans="1:5">
      <c r="A323" s="121">
        <v>81924</v>
      </c>
      <c r="B323" s="186" t="s">
        <v>121</v>
      </c>
      <c r="C323" s="160" t="s">
        <v>75</v>
      </c>
      <c r="D323" s="1199">
        <v>6</v>
      </c>
      <c r="E323" s="125" t="s">
        <v>76</v>
      </c>
    </row>
    <row r="324" spans="1:5">
      <c r="A324" s="121">
        <v>81927</v>
      </c>
      <c r="B324" s="186" t="s">
        <v>448</v>
      </c>
      <c r="C324" s="160" t="s">
        <v>75</v>
      </c>
      <c r="D324" s="1199">
        <v>21</v>
      </c>
      <c r="E324" s="125" t="s">
        <v>76</v>
      </c>
    </row>
    <row r="325" spans="1:5">
      <c r="A325" s="121">
        <v>81928</v>
      </c>
      <c r="B325" s="186" t="s">
        <v>449</v>
      </c>
      <c r="C325" s="160" t="s">
        <v>75</v>
      </c>
      <c r="D325" s="1199">
        <v>2</v>
      </c>
      <c r="E325" s="125" t="s">
        <v>76</v>
      </c>
    </row>
    <row r="326" spans="1:5">
      <c r="A326" s="121">
        <v>81935</v>
      </c>
      <c r="B326" s="186" t="s">
        <v>450</v>
      </c>
      <c r="C326" s="160" t="s">
        <v>75</v>
      </c>
      <c r="D326" s="1199">
        <v>13</v>
      </c>
      <c r="E326" s="125" t="s">
        <v>76</v>
      </c>
    </row>
    <row r="327" spans="1:5">
      <c r="A327" s="121">
        <v>81936</v>
      </c>
      <c r="B327" s="186" t="s">
        <v>451</v>
      </c>
      <c r="C327" s="160" t="s">
        <v>75</v>
      </c>
      <c r="D327" s="1199">
        <v>35</v>
      </c>
      <c r="E327" s="125" t="s">
        <v>76</v>
      </c>
    </row>
    <row r="328" spans="1:5">
      <c r="A328" s="121">
        <v>81937</v>
      </c>
      <c r="B328" s="186" t="s">
        <v>452</v>
      </c>
      <c r="C328" s="160" t="s">
        <v>75</v>
      </c>
      <c r="D328" s="1199">
        <v>6</v>
      </c>
      <c r="E328" s="125" t="s">
        <v>76</v>
      </c>
    </row>
    <row r="329" spans="1:5">
      <c r="A329" s="121">
        <v>81938</v>
      </c>
      <c r="B329" s="186" t="s">
        <v>122</v>
      </c>
      <c r="C329" s="160" t="s">
        <v>75</v>
      </c>
      <c r="D329" s="1199">
        <v>6</v>
      </c>
      <c r="E329" s="125" t="s">
        <v>76</v>
      </c>
    </row>
    <row r="330" spans="1:5">
      <c r="A330" s="171">
        <v>81960</v>
      </c>
      <c r="B330" s="161" t="s">
        <v>453</v>
      </c>
      <c r="C330" s="162"/>
      <c r="D330" s="1192"/>
      <c r="E330" s="172"/>
    </row>
    <row r="331" spans="1:5">
      <c r="A331" s="121">
        <v>81970</v>
      </c>
      <c r="B331" s="186" t="s">
        <v>454</v>
      </c>
      <c r="C331" s="160" t="s">
        <v>75</v>
      </c>
      <c r="D331" s="1199">
        <v>9</v>
      </c>
      <c r="E331" s="125" t="s">
        <v>76</v>
      </c>
    </row>
    <row r="332" spans="1:5">
      <c r="A332" s="121">
        <v>81972</v>
      </c>
      <c r="B332" s="186" t="s">
        <v>455</v>
      </c>
      <c r="C332" s="160" t="s">
        <v>75</v>
      </c>
      <c r="D332" s="1199">
        <v>3</v>
      </c>
      <c r="E332" s="125" t="s">
        <v>76</v>
      </c>
    </row>
    <row r="333" spans="1:5">
      <c r="A333" s="121">
        <v>81975</v>
      </c>
      <c r="B333" s="186" t="s">
        <v>456</v>
      </c>
      <c r="C333" s="160" t="s">
        <v>75</v>
      </c>
      <c r="D333" s="1199">
        <v>6</v>
      </c>
      <c r="E333" s="125" t="s">
        <v>76</v>
      </c>
    </row>
    <row r="334" spans="1:5">
      <c r="A334" s="171">
        <v>82000</v>
      </c>
      <c r="B334" s="161" t="s">
        <v>124</v>
      </c>
      <c r="C334" s="162"/>
      <c r="D334" s="1192"/>
      <c r="E334" s="172"/>
    </row>
    <row r="335" spans="1:5">
      <c r="A335" s="121">
        <v>82003</v>
      </c>
      <c r="B335" s="186" t="s">
        <v>457</v>
      </c>
      <c r="C335" s="160" t="s">
        <v>75</v>
      </c>
      <c r="D335" s="1199">
        <v>6</v>
      </c>
      <c r="E335" s="125" t="s">
        <v>76</v>
      </c>
    </row>
    <row r="336" spans="1:5">
      <c r="A336" s="171">
        <v>82050</v>
      </c>
      <c r="B336" s="161" t="s">
        <v>458</v>
      </c>
      <c r="C336" s="162"/>
      <c r="D336" s="1192"/>
      <c r="E336" s="172"/>
    </row>
    <row r="337" spans="1:5">
      <c r="A337" s="121">
        <v>82055</v>
      </c>
      <c r="B337" s="186" t="s">
        <v>459</v>
      </c>
      <c r="C337" s="160" t="s">
        <v>75</v>
      </c>
      <c r="D337" s="1199">
        <v>2</v>
      </c>
      <c r="E337" s="125" t="s">
        <v>76</v>
      </c>
    </row>
    <row r="338" spans="1:5">
      <c r="A338" s="121">
        <v>82072</v>
      </c>
      <c r="B338" s="186" t="s">
        <v>460</v>
      </c>
      <c r="C338" s="160" t="s">
        <v>75</v>
      </c>
      <c r="D338" s="1199">
        <v>14</v>
      </c>
      <c r="E338" s="125" t="s">
        <v>76</v>
      </c>
    </row>
    <row r="339" spans="1:5">
      <c r="A339" s="171">
        <v>82100</v>
      </c>
      <c r="B339" s="161" t="s">
        <v>461</v>
      </c>
      <c r="C339" s="162"/>
      <c r="D339" s="1192"/>
      <c r="E339" s="172"/>
    </row>
    <row r="340" spans="1:5">
      <c r="A340" s="121">
        <v>82101</v>
      </c>
      <c r="B340" s="186" t="s">
        <v>462</v>
      </c>
      <c r="C340" s="160" t="s">
        <v>75</v>
      </c>
      <c r="D340" s="1199">
        <v>5</v>
      </c>
      <c r="E340" s="125" t="s">
        <v>76</v>
      </c>
    </row>
    <row r="341" spans="1:5">
      <c r="A341" s="171">
        <v>82200</v>
      </c>
      <c r="B341" s="161" t="s">
        <v>100</v>
      </c>
      <c r="C341" s="162"/>
      <c r="D341" s="1192"/>
      <c r="E341" s="172"/>
    </row>
    <row r="342" spans="1:5">
      <c r="A342" s="121">
        <v>82230</v>
      </c>
      <c r="B342" s="186" t="s">
        <v>463</v>
      </c>
      <c r="C342" s="160" t="s">
        <v>75</v>
      </c>
      <c r="D342" s="1199">
        <v>26</v>
      </c>
      <c r="E342" s="125" t="s">
        <v>76</v>
      </c>
    </row>
    <row r="343" spans="1:5">
      <c r="A343" s="121">
        <v>82231</v>
      </c>
      <c r="B343" s="186" t="s">
        <v>464</v>
      </c>
      <c r="C343" s="160" t="s">
        <v>75</v>
      </c>
      <c r="D343" s="1199">
        <v>17</v>
      </c>
      <c r="E343" s="125" t="s">
        <v>76</v>
      </c>
    </row>
    <row r="344" spans="1:5">
      <c r="A344" s="121">
        <v>82232</v>
      </c>
      <c r="B344" s="186" t="s">
        <v>465</v>
      </c>
      <c r="C344" s="160" t="s">
        <v>75</v>
      </c>
      <c r="D344" s="1199">
        <v>2</v>
      </c>
      <c r="E344" s="125" t="s">
        <v>76</v>
      </c>
    </row>
    <row r="345" spans="1:5">
      <c r="A345" s="121">
        <v>82233</v>
      </c>
      <c r="B345" s="186" t="s">
        <v>466</v>
      </c>
      <c r="C345" s="160" t="s">
        <v>75</v>
      </c>
      <c r="D345" s="1199">
        <v>11</v>
      </c>
      <c r="E345" s="125" t="s">
        <v>76</v>
      </c>
    </row>
    <row r="346" spans="1:5">
      <c r="A346" s="121">
        <v>82234</v>
      </c>
      <c r="B346" s="186" t="s">
        <v>467</v>
      </c>
      <c r="C346" s="160" t="s">
        <v>75</v>
      </c>
      <c r="D346" s="1199">
        <v>1</v>
      </c>
      <c r="E346" s="125" t="s">
        <v>76</v>
      </c>
    </row>
    <row r="347" spans="1:5">
      <c r="A347" s="171">
        <v>82300</v>
      </c>
      <c r="B347" s="161" t="s">
        <v>128</v>
      </c>
      <c r="C347" s="162"/>
      <c r="D347" s="1192"/>
      <c r="E347" s="172"/>
    </row>
    <row r="348" spans="1:5">
      <c r="A348" s="121">
        <v>82301</v>
      </c>
      <c r="B348" s="186" t="s">
        <v>468</v>
      </c>
      <c r="C348" s="160" t="s">
        <v>81</v>
      </c>
      <c r="D348" s="1199">
        <v>95</v>
      </c>
      <c r="E348" s="125" t="s">
        <v>76</v>
      </c>
    </row>
    <row r="349" spans="1:5">
      <c r="A349" s="121">
        <v>82302</v>
      </c>
      <c r="B349" s="186" t="s">
        <v>469</v>
      </c>
      <c r="C349" s="160" t="s">
        <v>81</v>
      </c>
      <c r="D349" s="1199">
        <v>120</v>
      </c>
      <c r="E349" s="125" t="s">
        <v>76</v>
      </c>
    </row>
    <row r="350" spans="1:5">
      <c r="A350" s="121">
        <v>82303</v>
      </c>
      <c r="B350" s="186" t="s">
        <v>470</v>
      </c>
      <c r="C350" s="160" t="s">
        <v>81</v>
      </c>
      <c r="D350" s="1199">
        <v>100</v>
      </c>
      <c r="E350" s="125" t="s">
        <v>76</v>
      </c>
    </row>
    <row r="351" spans="1:5">
      <c r="A351" s="121">
        <v>82304</v>
      </c>
      <c r="B351" s="186" t="s">
        <v>130</v>
      </c>
      <c r="C351" s="160" t="s">
        <v>81</v>
      </c>
      <c r="D351" s="1199">
        <v>40</v>
      </c>
      <c r="E351" s="125" t="s">
        <v>76</v>
      </c>
    </row>
    <row r="352" spans="1:5">
      <c r="A352" s="123" t="s">
        <v>26</v>
      </c>
      <c r="B352" s="189" t="s">
        <v>471</v>
      </c>
      <c r="C352" s="160" t="s">
        <v>75</v>
      </c>
      <c r="D352" s="1199">
        <v>4</v>
      </c>
      <c r="E352" s="125" t="s">
        <v>76</v>
      </c>
    </row>
    <row r="353" spans="1:5">
      <c r="A353" s="123" t="s">
        <v>26</v>
      </c>
      <c r="B353" s="189" t="s">
        <v>472</v>
      </c>
      <c r="C353" s="160" t="s">
        <v>75</v>
      </c>
      <c r="D353" s="1199">
        <v>11</v>
      </c>
      <c r="E353" s="125" t="s">
        <v>76</v>
      </c>
    </row>
    <row r="354" spans="1:5">
      <c r="A354" s="1278"/>
      <c r="B354" s="1274"/>
      <c r="C354" s="1274"/>
      <c r="D354" s="1275"/>
      <c r="E354" s="163"/>
    </row>
    <row r="355" spans="1:5">
      <c r="A355" s="182"/>
      <c r="B355" s="183" t="s">
        <v>473</v>
      </c>
      <c r="C355" s="188"/>
      <c r="D355" s="1200"/>
      <c r="E355" s="185"/>
    </row>
    <row r="356" spans="1:5">
      <c r="A356" s="171"/>
      <c r="B356" s="161" t="s">
        <v>473</v>
      </c>
      <c r="C356" s="162"/>
      <c r="D356" s="1192"/>
      <c r="E356" s="172"/>
    </row>
    <row r="357" spans="1:5" ht="25" customHeight="1">
      <c r="A357" s="130" t="s">
        <v>26</v>
      </c>
      <c r="B357" s="125" t="s">
        <v>474</v>
      </c>
      <c r="C357" s="130" t="s">
        <v>213</v>
      </c>
      <c r="D357" s="1186">
        <v>3</v>
      </c>
      <c r="E357" s="170" t="s">
        <v>475</v>
      </c>
    </row>
    <row r="358" spans="1:5" ht="25" customHeight="1">
      <c r="A358" s="130" t="s">
        <v>26</v>
      </c>
      <c r="B358" s="125" t="s">
        <v>476</v>
      </c>
      <c r="C358" s="130" t="s">
        <v>213</v>
      </c>
      <c r="D358" s="1186">
        <v>18</v>
      </c>
      <c r="E358" s="170" t="s">
        <v>475</v>
      </c>
    </row>
    <row r="359" spans="1:5" ht="25" customHeight="1">
      <c r="A359" s="130" t="s">
        <v>26</v>
      </c>
      <c r="B359" s="125" t="s">
        <v>477</v>
      </c>
      <c r="C359" s="130" t="s">
        <v>213</v>
      </c>
      <c r="D359" s="1186">
        <v>13</v>
      </c>
      <c r="E359" s="170" t="s">
        <v>475</v>
      </c>
    </row>
    <row r="360" spans="1:5" ht="25" customHeight="1">
      <c r="A360" s="130" t="s">
        <v>26</v>
      </c>
      <c r="B360" s="125" t="s">
        <v>478</v>
      </c>
      <c r="C360" s="130" t="s">
        <v>213</v>
      </c>
      <c r="D360" s="1186">
        <v>14</v>
      </c>
      <c r="E360" s="170" t="s">
        <v>475</v>
      </c>
    </row>
    <row r="361" spans="1:5" ht="25" customHeight="1">
      <c r="A361" s="130" t="s">
        <v>26</v>
      </c>
      <c r="B361" s="125" t="s">
        <v>479</v>
      </c>
      <c r="C361" s="130" t="s">
        <v>213</v>
      </c>
      <c r="D361" s="1186">
        <v>12</v>
      </c>
      <c r="E361" s="170" t="s">
        <v>475</v>
      </c>
    </row>
    <row r="362" spans="1:5" ht="25" customHeight="1">
      <c r="A362" s="130" t="s">
        <v>26</v>
      </c>
      <c r="B362" s="125" t="s">
        <v>480</v>
      </c>
      <c r="C362" s="130" t="s">
        <v>213</v>
      </c>
      <c r="D362" s="1186">
        <v>23</v>
      </c>
      <c r="E362" s="170" t="s">
        <v>475</v>
      </c>
    </row>
    <row r="363" spans="1:5" ht="25" customHeight="1">
      <c r="A363" s="130" t="s">
        <v>26</v>
      </c>
      <c r="B363" s="125" t="s">
        <v>481</v>
      </c>
      <c r="C363" s="130" t="s">
        <v>213</v>
      </c>
      <c r="D363" s="1186">
        <v>16</v>
      </c>
      <c r="E363" s="170" t="s">
        <v>475</v>
      </c>
    </row>
    <row r="364" spans="1:5">
      <c r="A364" s="1278"/>
      <c r="B364" s="1274"/>
      <c r="C364" s="1274"/>
      <c r="D364" s="1275"/>
      <c r="E364" s="163"/>
    </row>
    <row r="365" spans="1:5">
      <c r="A365" s="126" t="s">
        <v>14</v>
      </c>
      <c r="B365" s="127" t="s">
        <v>15</v>
      </c>
      <c r="C365" s="126" t="s">
        <v>16</v>
      </c>
      <c r="D365" s="1188" t="s">
        <v>17</v>
      </c>
      <c r="E365" s="126" t="s">
        <v>18</v>
      </c>
    </row>
    <row r="366" spans="1:5">
      <c r="A366" s="190">
        <v>85006</v>
      </c>
      <c r="B366" s="1273" t="s">
        <v>482</v>
      </c>
      <c r="C366" s="1274"/>
      <c r="D366" s="1275"/>
      <c r="E366" s="163"/>
    </row>
    <row r="367" spans="1:5" ht="25" customHeight="1">
      <c r="A367" s="121">
        <v>85006</v>
      </c>
      <c r="B367" s="125" t="s">
        <v>483</v>
      </c>
      <c r="C367" s="130" t="s">
        <v>213</v>
      </c>
      <c r="D367" s="1186">
        <v>4</v>
      </c>
      <c r="E367" s="125" t="s">
        <v>484</v>
      </c>
    </row>
    <row r="368" spans="1:5" ht="25" customHeight="1">
      <c r="A368" s="123" t="s">
        <v>26</v>
      </c>
      <c r="B368" s="125" t="s">
        <v>485</v>
      </c>
      <c r="C368" s="130" t="s">
        <v>41</v>
      </c>
      <c r="D368" s="1186">
        <v>4</v>
      </c>
      <c r="E368" s="125" t="s">
        <v>484</v>
      </c>
    </row>
    <row r="369" spans="1:5" ht="25" customHeight="1">
      <c r="A369" s="123" t="s">
        <v>26</v>
      </c>
      <c r="B369" s="125" t="s">
        <v>486</v>
      </c>
      <c r="C369" s="130" t="s">
        <v>41</v>
      </c>
      <c r="D369" s="1186">
        <v>1</v>
      </c>
      <c r="E369" s="125" t="s">
        <v>484</v>
      </c>
    </row>
    <row r="370" spans="1:5" ht="25" customHeight="1">
      <c r="A370" s="123" t="s">
        <v>26</v>
      </c>
      <c r="B370" s="125" t="s">
        <v>487</v>
      </c>
      <c r="C370" s="130" t="s">
        <v>41</v>
      </c>
      <c r="D370" s="1186">
        <v>1</v>
      </c>
      <c r="E370" s="125" t="s">
        <v>484</v>
      </c>
    </row>
    <row r="371" spans="1:5" ht="25" customHeight="1">
      <c r="A371" s="123" t="s">
        <v>26</v>
      </c>
      <c r="B371" s="125" t="s">
        <v>488</v>
      </c>
      <c r="C371" s="130" t="s">
        <v>41</v>
      </c>
      <c r="D371" s="1186">
        <v>1</v>
      </c>
      <c r="E371" s="125" t="s">
        <v>484</v>
      </c>
    </row>
    <row r="372" spans="1:5" ht="25" customHeight="1">
      <c r="A372" s="123" t="s">
        <v>26</v>
      </c>
      <c r="B372" s="125" t="s">
        <v>489</v>
      </c>
      <c r="C372" s="130" t="s">
        <v>41</v>
      </c>
      <c r="D372" s="1186">
        <v>1</v>
      </c>
      <c r="E372" s="125" t="s">
        <v>484</v>
      </c>
    </row>
    <row r="373" spans="1:5" ht="25" customHeight="1">
      <c r="A373" s="123" t="s">
        <v>26</v>
      </c>
      <c r="B373" s="125" t="s">
        <v>490</v>
      </c>
      <c r="C373" s="130" t="s">
        <v>41</v>
      </c>
      <c r="D373" s="1186">
        <v>4</v>
      </c>
      <c r="E373" s="125" t="s">
        <v>484</v>
      </c>
    </row>
    <row r="374" spans="1:5" ht="25" customHeight="1">
      <c r="A374" s="123" t="s">
        <v>26</v>
      </c>
      <c r="B374" s="125" t="s">
        <v>491</v>
      </c>
      <c r="C374" s="130" t="s">
        <v>41</v>
      </c>
      <c r="D374" s="1186">
        <v>4</v>
      </c>
      <c r="E374" s="125" t="s">
        <v>484</v>
      </c>
    </row>
    <row r="375" spans="1:5" ht="25" customHeight="1">
      <c r="A375" s="123" t="s">
        <v>26</v>
      </c>
      <c r="B375" s="125" t="s">
        <v>492</v>
      </c>
      <c r="C375" s="130" t="s">
        <v>41</v>
      </c>
      <c r="D375" s="1186">
        <v>2</v>
      </c>
      <c r="E375" s="125" t="s">
        <v>484</v>
      </c>
    </row>
    <row r="376" spans="1:5" ht="25" customHeight="1">
      <c r="A376" s="123" t="s">
        <v>26</v>
      </c>
      <c r="B376" s="125" t="s">
        <v>493</v>
      </c>
      <c r="C376" s="130" t="s">
        <v>41</v>
      </c>
      <c r="D376" s="1186">
        <v>2</v>
      </c>
      <c r="E376" s="125" t="s">
        <v>484</v>
      </c>
    </row>
    <row r="377" spans="1:5" ht="25" customHeight="1">
      <c r="A377" s="123" t="s">
        <v>26</v>
      </c>
      <c r="B377" s="125" t="s">
        <v>494</v>
      </c>
      <c r="C377" s="130" t="s">
        <v>41</v>
      </c>
      <c r="D377" s="1186">
        <v>6</v>
      </c>
      <c r="E377" s="125" t="s">
        <v>484</v>
      </c>
    </row>
    <row r="378" spans="1:5">
      <c r="A378" s="1278"/>
      <c r="B378" s="1274"/>
      <c r="C378" s="1274"/>
      <c r="D378" s="1275"/>
      <c r="E378" s="163"/>
    </row>
    <row r="379" spans="1:5">
      <c r="A379" s="126" t="s">
        <v>14</v>
      </c>
      <c r="B379" s="127" t="s">
        <v>15</v>
      </c>
      <c r="C379" s="126" t="s">
        <v>16</v>
      </c>
      <c r="D379" s="1188" t="s">
        <v>17</v>
      </c>
      <c r="E379" s="126" t="s">
        <v>18</v>
      </c>
    </row>
    <row r="380" spans="1:5">
      <c r="A380" s="129">
        <v>172</v>
      </c>
      <c r="B380" s="1273" t="s">
        <v>135</v>
      </c>
      <c r="C380" s="1274"/>
      <c r="D380" s="1275"/>
      <c r="E380" s="163"/>
    </row>
    <row r="381" spans="1:5" ht="25" customHeight="1">
      <c r="A381" s="121">
        <v>100102</v>
      </c>
      <c r="B381" s="122" t="s">
        <v>1759</v>
      </c>
      <c r="C381" s="123" t="s">
        <v>57</v>
      </c>
      <c r="D381" s="1186">
        <f>'Memorial de Alvenarias e Divisó'!N75</f>
        <v>1.2090000000000001</v>
      </c>
      <c r="E381" s="125" t="s">
        <v>496</v>
      </c>
    </row>
    <row r="382" spans="1:5" ht="25" customHeight="1">
      <c r="A382" s="121">
        <v>100201</v>
      </c>
      <c r="B382" s="122" t="s">
        <v>1761</v>
      </c>
      <c r="C382" s="123" t="s">
        <v>57</v>
      </c>
      <c r="D382" s="1186">
        <f>'Memorial de Alvenarias e Divisó'!N73</f>
        <v>207.97</v>
      </c>
      <c r="E382" s="125" t="s">
        <v>496</v>
      </c>
    </row>
    <row r="383" spans="1:5" ht="25" customHeight="1">
      <c r="A383" s="121">
        <v>100202</v>
      </c>
      <c r="B383" s="122" t="s">
        <v>1760</v>
      </c>
      <c r="C383" s="123" t="s">
        <v>57</v>
      </c>
      <c r="D383" s="1186">
        <f>'Memorial de Alvenarias e Divisó'!N74</f>
        <v>13.03</v>
      </c>
      <c r="E383" s="125" t="s">
        <v>496</v>
      </c>
    </row>
    <row r="384" spans="1:5" ht="25" customHeight="1">
      <c r="A384" s="121">
        <v>100205</v>
      </c>
      <c r="B384" s="122" t="s">
        <v>497</v>
      </c>
      <c r="C384" s="123" t="s">
        <v>217</v>
      </c>
      <c r="D384" s="1186">
        <f>'Memorial de Alvenarias e Divisó'!N77</f>
        <v>68.790000000000006</v>
      </c>
      <c r="E384" s="125" t="s">
        <v>496</v>
      </c>
    </row>
    <row r="385" spans="1:10" ht="25" customHeight="1">
      <c r="A385" s="123" t="s">
        <v>26</v>
      </c>
      <c r="B385" s="122" t="s">
        <v>498</v>
      </c>
      <c r="C385" s="123" t="s">
        <v>57</v>
      </c>
      <c r="D385" s="1186">
        <f>'Memorial de Alvenarias e Divisó'!N78</f>
        <v>36.1</v>
      </c>
      <c r="E385" s="125" t="s">
        <v>496</v>
      </c>
      <c r="J385" s="541"/>
    </row>
    <row r="386" spans="1:10" ht="52.5">
      <c r="A386" s="123" t="s">
        <v>26</v>
      </c>
      <c r="B386" s="122" t="s">
        <v>499</v>
      </c>
      <c r="C386" s="123" t="s">
        <v>57</v>
      </c>
      <c r="D386" s="1199">
        <v>144.94</v>
      </c>
      <c r="E386" s="125" t="s">
        <v>500</v>
      </c>
    </row>
    <row r="387" spans="1:10" ht="63.5" customHeight="1">
      <c r="A387" s="123" t="s">
        <v>26</v>
      </c>
      <c r="B387" s="125" t="s">
        <v>1775</v>
      </c>
      <c r="C387" s="123" t="s">
        <v>57</v>
      </c>
      <c r="D387" s="1186">
        <f>'Memorial Pintura '!J10</f>
        <v>133.74</v>
      </c>
      <c r="E387" s="125" t="s">
        <v>1774</v>
      </c>
    </row>
    <row r="388" spans="1:10" ht="25" customHeight="1">
      <c r="A388" s="123" t="s">
        <v>26</v>
      </c>
      <c r="B388" s="122" t="s">
        <v>501</v>
      </c>
      <c r="C388" s="123" t="s">
        <v>57</v>
      </c>
      <c r="D388" s="1186">
        <v>91.2</v>
      </c>
      <c r="E388" s="125" t="s">
        <v>500</v>
      </c>
    </row>
    <row r="389" spans="1:10" ht="25" customHeight="1">
      <c r="A389" s="121">
        <v>100320</v>
      </c>
      <c r="B389" s="122" t="s">
        <v>502</v>
      </c>
      <c r="C389" s="123" t="s">
        <v>57</v>
      </c>
      <c r="D389" s="1186">
        <v>5.4</v>
      </c>
      <c r="E389" s="125" t="s">
        <v>496</v>
      </c>
    </row>
    <row r="390" spans="1:10">
      <c r="A390" s="182"/>
      <c r="B390" s="183" t="s">
        <v>1737</v>
      </c>
      <c r="C390" s="184"/>
      <c r="D390" s="1191"/>
      <c r="E390" s="185"/>
    </row>
    <row r="391" spans="1:10" ht="35.5" customHeight="1">
      <c r="A391" s="198" t="s">
        <v>26</v>
      </c>
      <c r="B391" s="125" t="s">
        <v>1819</v>
      </c>
      <c r="C391" s="130" t="s">
        <v>21</v>
      </c>
      <c r="D391" s="1186">
        <f>('Contenção Arquib. - Alvenaria '!M31+'Contenção Arquib. - Alvenaria '!M34)*2</f>
        <v>8.9223999999999997</v>
      </c>
      <c r="E391" s="170" t="s">
        <v>1733</v>
      </c>
    </row>
    <row r="392" spans="1:10" ht="35.5" customHeight="1">
      <c r="A392" s="198" t="s">
        <v>26</v>
      </c>
      <c r="B392" s="125" t="s">
        <v>1816</v>
      </c>
      <c r="C392" s="130" t="s">
        <v>21</v>
      </c>
      <c r="D392" s="1186">
        <f>('Contenção Arquib. - Alvenaria '!M32+'Contenção Arquib. - Alvenaria '!M33)*2</f>
        <v>4.1685999999999996</v>
      </c>
      <c r="E392" s="170" t="s">
        <v>1733</v>
      </c>
    </row>
    <row r="393" spans="1:10">
      <c r="A393" s="167"/>
      <c r="B393" s="168"/>
      <c r="C393" s="137"/>
      <c r="D393" s="1201"/>
      <c r="E393" s="166"/>
    </row>
    <row r="394" spans="1:10">
      <c r="A394" s="126" t="s">
        <v>14</v>
      </c>
      <c r="B394" s="127" t="s">
        <v>15</v>
      </c>
      <c r="C394" s="126" t="s">
        <v>16</v>
      </c>
      <c r="D394" s="1188" t="s">
        <v>17</v>
      </c>
      <c r="E394" s="126" t="s">
        <v>18</v>
      </c>
    </row>
    <row r="395" spans="1:10" ht="16.75" customHeight="1">
      <c r="A395" s="129">
        <v>174</v>
      </c>
      <c r="B395" s="1273" t="s">
        <v>503</v>
      </c>
      <c r="C395" s="1274"/>
      <c r="D395" s="1275"/>
      <c r="E395" s="130"/>
    </row>
    <row r="396" spans="1:10" ht="25" customHeight="1">
      <c r="A396" s="121">
        <v>120902</v>
      </c>
      <c r="B396" s="122" t="s">
        <v>504</v>
      </c>
      <c r="C396" s="123" t="s">
        <v>21</v>
      </c>
      <c r="D396" s="1186">
        <f>'Memorial Impermeabilização'!J50</f>
        <v>117.63789999999999</v>
      </c>
      <c r="E396" s="125" t="s">
        <v>505</v>
      </c>
    </row>
    <row r="397" spans="1:10">
      <c r="A397" s="182"/>
      <c r="B397" s="183" t="s">
        <v>1737</v>
      </c>
      <c r="C397" s="184"/>
      <c r="D397" s="1191"/>
      <c r="E397" s="185"/>
    </row>
    <row r="398" spans="1:10" ht="25" customHeight="1">
      <c r="A398" s="135">
        <v>120902</v>
      </c>
      <c r="B398" s="136" t="s">
        <v>1615</v>
      </c>
      <c r="C398" s="137" t="s">
        <v>21</v>
      </c>
      <c r="D398" s="1186">
        <f>'Contenção Arquib. - Estrutura'!N17*2</f>
        <v>7.7003999999999992</v>
      </c>
      <c r="E398" s="170" t="s">
        <v>1722</v>
      </c>
    </row>
    <row r="399" spans="1:10" ht="25" customHeight="1">
      <c r="A399" s="135">
        <v>121101</v>
      </c>
      <c r="B399" s="136" t="s">
        <v>1738</v>
      </c>
      <c r="C399" s="137" t="s">
        <v>21</v>
      </c>
      <c r="D399" s="1186">
        <f>'Contenção Arquib. - Alvenaria '!G29*2</f>
        <v>14.079999999999998</v>
      </c>
      <c r="E399" s="170" t="s">
        <v>1722</v>
      </c>
    </row>
    <row r="400" spans="1:10">
      <c r="A400" s="121"/>
      <c r="B400" s="122"/>
      <c r="C400" s="123"/>
      <c r="D400" s="1194"/>
      <c r="E400" s="125"/>
    </row>
    <row r="401" spans="1:6">
      <c r="A401" s="126" t="s">
        <v>14</v>
      </c>
      <c r="B401" s="127" t="s">
        <v>15</v>
      </c>
      <c r="C401" s="126" t="s">
        <v>16</v>
      </c>
      <c r="D401" s="1188" t="s">
        <v>17</v>
      </c>
      <c r="E401" s="126" t="s">
        <v>18</v>
      </c>
    </row>
    <row r="402" spans="1:6" ht="24.65" customHeight="1">
      <c r="A402" s="129">
        <v>177</v>
      </c>
      <c r="B402" s="1273" t="s">
        <v>506</v>
      </c>
      <c r="C402" s="1274"/>
      <c r="D402" s="1275"/>
      <c r="E402" s="130"/>
    </row>
    <row r="403" spans="1:6" ht="25" customHeight="1">
      <c r="A403" s="121">
        <v>150204</v>
      </c>
      <c r="B403" s="122" t="s">
        <v>1762</v>
      </c>
      <c r="C403" s="123" t="s">
        <v>235</v>
      </c>
      <c r="D403" s="1186">
        <f>'Memorial Estrutura Metálica'!D8</f>
        <v>922.54</v>
      </c>
      <c r="E403" s="125" t="str">
        <f>'Memorial Estrutura Metálica'!E8</f>
        <v>EST-GINÁSIO PADRÃO-R0A.pdf (PERGOLADO 01/01)</v>
      </c>
    </row>
    <row r="404" spans="1:6" ht="25" customHeight="1">
      <c r="A404" s="121">
        <v>150204</v>
      </c>
      <c r="B404" s="122" t="s">
        <v>1763</v>
      </c>
      <c r="C404" s="123" t="s">
        <v>235</v>
      </c>
      <c r="D404" s="1186">
        <f>'Memorial Estrutura Metálica'!D9</f>
        <v>1144.6300000000001</v>
      </c>
      <c r="E404" s="125" t="str">
        <f>'Memorial Estrutura Metálica'!E9</f>
        <v>EST-GINÁSIO PADRÃO-R0A.pdf (COB. SECUNDÁRIA 03/03)</v>
      </c>
    </row>
    <row r="405" spans="1:6" ht="25" customHeight="1">
      <c r="A405" s="121">
        <v>150204</v>
      </c>
      <c r="B405" s="122" t="s">
        <v>1764</v>
      </c>
      <c r="C405" s="123" t="s">
        <v>235</v>
      </c>
      <c r="D405" s="1186">
        <f>'Memorial Estrutura Metálica'!D10</f>
        <v>1070.24</v>
      </c>
      <c r="E405" s="125" t="str">
        <f>'Memorial Estrutura Metálica'!E10</f>
        <v>EST-GINÁSIO PADRÃO-R0A.pdf (FECHAMENTO LATERAL 03/05)</v>
      </c>
    </row>
    <row r="406" spans="1:6" ht="25" customHeight="1">
      <c r="A406" s="121">
        <v>150204</v>
      </c>
      <c r="B406" s="122" t="s">
        <v>1765</v>
      </c>
      <c r="C406" s="123" t="s">
        <v>235</v>
      </c>
      <c r="D406" s="1186">
        <f>'Memorial Estrutura Metálica'!D11</f>
        <v>1354.66</v>
      </c>
      <c r="E406" s="125" t="str">
        <f>'Memorial Estrutura Metálica'!E11</f>
        <v>EST-GINÁSIO PADRÃO-R0A.pdf (FECHAMENTO 05/05)</v>
      </c>
    </row>
    <row r="407" spans="1:6" ht="25" customHeight="1">
      <c r="A407" s="121" t="s">
        <v>26</v>
      </c>
      <c r="B407" s="122" t="s">
        <v>271</v>
      </c>
      <c r="C407" s="123" t="s">
        <v>511</v>
      </c>
      <c r="D407" s="1186">
        <v>58</v>
      </c>
      <c r="E407" s="125" t="s">
        <v>264</v>
      </c>
    </row>
    <row r="408" spans="1:6" ht="25" customHeight="1">
      <c r="A408" s="121" t="s">
        <v>26</v>
      </c>
      <c r="B408" s="122" t="s">
        <v>512</v>
      </c>
      <c r="C408" s="123" t="s">
        <v>16</v>
      </c>
      <c r="D408" s="1186">
        <f>'Memorial Estrutura Metálica'!D13</f>
        <v>544</v>
      </c>
      <c r="E408" s="125" t="str">
        <f>'Memorial Estrutura Metálica'!E13</f>
        <v>EST-GINÁSIO PADRÃO-R0A.pdf (FECHAMENTO 03/05) -   (COB. SECUNDÁRIA 03/03) - (PERGOLADO 01/01)</v>
      </c>
    </row>
    <row r="409" spans="1:6" ht="25" customHeight="1">
      <c r="A409" s="121" t="s">
        <v>26</v>
      </c>
      <c r="B409" s="122" t="s">
        <v>513</v>
      </c>
      <c r="C409" s="123" t="s">
        <v>16</v>
      </c>
      <c r="D409" s="1186">
        <f>'Memorial Estrutura Metálica'!D14</f>
        <v>280</v>
      </c>
      <c r="E409" s="125" t="str">
        <f>'Memorial Estrutura Metálica'!E14</f>
        <v>EST-GINÁSIO PADRÃO-R0A.pdf (FECHAMENTO LATERAL 03/05)</v>
      </c>
    </row>
    <row r="410" spans="1:6" ht="25" customHeight="1">
      <c r="A410" s="121" t="s">
        <v>26</v>
      </c>
      <c r="B410" s="122" t="s">
        <v>514</v>
      </c>
      <c r="C410" s="123" t="s">
        <v>16</v>
      </c>
      <c r="D410" s="1186">
        <f>'Memorial Estrutura Metálica'!D15</f>
        <v>3812</v>
      </c>
      <c r="E410" s="125" t="str">
        <f>'Memorial Estrutura Metálica'!E15</f>
        <v>EST-GINÁSIO PADRÃO-R0A.pdf (FECHAMENTO LATERAL 03/05 - 05/05)</v>
      </c>
    </row>
    <row r="411" spans="1:6" ht="25" customHeight="1">
      <c r="A411" s="121" t="s">
        <v>26</v>
      </c>
      <c r="B411" s="122" t="s">
        <v>515</v>
      </c>
      <c r="C411" s="123" t="s">
        <v>16</v>
      </c>
      <c r="D411" s="1186">
        <f>'Memorial Estrutura Metálica'!D16</f>
        <v>3812</v>
      </c>
      <c r="E411" s="125" t="str">
        <f>'Memorial Estrutura Metálica'!E16</f>
        <v>EST-GINÁSIO PADRÃO-R0A.pdf (FECHAMENTO LATERAL 03/05 - 05/05)</v>
      </c>
    </row>
    <row r="412" spans="1:6" ht="25" customHeight="1">
      <c r="A412" s="121" t="s">
        <v>26</v>
      </c>
      <c r="B412" s="122" t="s">
        <v>516</v>
      </c>
      <c r="C412" s="123" t="s">
        <v>16</v>
      </c>
      <c r="D412" s="1186">
        <f>'Memorial Estrutura Metálica'!D17</f>
        <v>544</v>
      </c>
      <c r="E412" s="125" t="str">
        <f>'Memorial Estrutura Metálica'!E17</f>
        <v>EST-GINÁSIO PADRÃO-R0A.pdf (FECHAMENTO 03/05) -   (COB. SECUNDÁRIA 03/03) - (PERGOLADO 01/01)</v>
      </c>
    </row>
    <row r="413" spans="1:6" ht="25" customHeight="1">
      <c r="A413" s="121" t="s">
        <v>26</v>
      </c>
      <c r="B413" s="122" t="s">
        <v>517</v>
      </c>
      <c r="C413" s="123" t="s">
        <v>24</v>
      </c>
      <c r="D413" s="1186">
        <f>'Memorial Estrutura Metálica'!D18</f>
        <v>60</v>
      </c>
      <c r="E413" s="125" t="str">
        <f>'Memorial Estrutura Metálica'!E18</f>
        <v>EST-GINÁSIO PADRÃO-R0A.pdf (SUPORTE TABELAS DE BASQUETE - 02/02)</v>
      </c>
    </row>
    <row r="414" spans="1:6">
      <c r="F414"/>
    </row>
    <row r="415" spans="1:6">
      <c r="A415" s="126" t="s">
        <v>14</v>
      </c>
      <c r="B415" s="127" t="s">
        <v>15</v>
      </c>
      <c r="C415" s="126" t="s">
        <v>16</v>
      </c>
      <c r="D415" s="1188" t="s">
        <v>17</v>
      </c>
      <c r="E415" s="126" t="s">
        <v>18</v>
      </c>
    </row>
    <row r="416" spans="1:6">
      <c r="A416" s="129">
        <v>178</v>
      </c>
      <c r="B416" s="1273" t="s">
        <v>518</v>
      </c>
      <c r="C416" s="1279"/>
      <c r="D416" s="1280"/>
      <c r="E416" s="130"/>
    </row>
    <row r="417" spans="1:6" ht="25" customHeight="1">
      <c r="A417" s="121">
        <v>160601</v>
      </c>
      <c r="B417" s="122" t="s">
        <v>519</v>
      </c>
      <c r="C417" s="123" t="s">
        <v>217</v>
      </c>
      <c r="D417" s="1186">
        <f>'Memorial de Cobertura'!I26</f>
        <v>49</v>
      </c>
      <c r="E417" s="125" t="s">
        <v>520</v>
      </c>
    </row>
    <row r="418" spans="1:6" ht="25" customHeight="1">
      <c r="A418" s="123" t="s">
        <v>26</v>
      </c>
      <c r="B418" s="122" t="s">
        <v>521</v>
      </c>
      <c r="C418" s="123" t="s">
        <v>213</v>
      </c>
      <c r="D418" s="1186">
        <v>49</v>
      </c>
      <c r="E418" s="125" t="s">
        <v>520</v>
      </c>
    </row>
    <row r="419" spans="1:6" ht="25" customHeight="1">
      <c r="A419" s="121">
        <v>160602</v>
      </c>
      <c r="B419" s="122" t="s">
        <v>522</v>
      </c>
      <c r="C419" s="123" t="s">
        <v>217</v>
      </c>
      <c r="D419" s="1186">
        <f>'Memorial de Cobertura'!I31</f>
        <v>84.89</v>
      </c>
      <c r="E419" s="125" t="s">
        <v>520</v>
      </c>
    </row>
    <row r="420" spans="1:6" ht="25" customHeight="1">
      <c r="A420" s="1739">
        <v>160910</v>
      </c>
      <c r="B420" s="125" t="s">
        <v>523</v>
      </c>
      <c r="C420" s="130" t="s">
        <v>524</v>
      </c>
      <c r="D420" s="1186">
        <f>'Memorial de Cobertura'!A54</f>
        <v>161.41</v>
      </c>
      <c r="E420" s="125" t="s">
        <v>520</v>
      </c>
    </row>
    <row r="421" spans="1:6" ht="25" customHeight="1">
      <c r="A421" s="1737">
        <v>160911</v>
      </c>
      <c r="B421" s="1738" t="s">
        <v>525</v>
      </c>
      <c r="C421" s="1739" t="s">
        <v>57</v>
      </c>
      <c r="D421" s="1740">
        <f>'Memorial de Cobertura'!I15</f>
        <v>38.880000000000003</v>
      </c>
      <c r="E421" s="1738" t="s">
        <v>520</v>
      </c>
    </row>
    <row r="422" spans="1:6" ht="31.5">
      <c r="A422" s="1739">
        <v>160971</v>
      </c>
      <c r="B422" s="125" t="s">
        <v>1829</v>
      </c>
      <c r="C422" s="123" t="s">
        <v>57</v>
      </c>
      <c r="D422" s="1186">
        <f>'Memorial de Cobertura'!I10</f>
        <v>275.62</v>
      </c>
      <c r="E422" s="125" t="s">
        <v>1828</v>
      </c>
      <c r="F422" s="846"/>
    </row>
    <row r="423" spans="1:6" ht="25" customHeight="1">
      <c r="A423" s="1741">
        <v>160967</v>
      </c>
      <c r="B423" s="122" t="s">
        <v>526</v>
      </c>
      <c r="C423" s="123" t="s">
        <v>524</v>
      </c>
      <c r="D423" s="1202">
        <f>'Memorial de Cobertura'!I46</f>
        <v>1153.4925000000001</v>
      </c>
      <c r="E423" s="125" t="s">
        <v>527</v>
      </c>
    </row>
    <row r="424" spans="1:6" ht="25" customHeight="1">
      <c r="A424" s="123">
        <v>160965</v>
      </c>
      <c r="B424" s="125" t="s">
        <v>528</v>
      </c>
      <c r="C424" s="123" t="s">
        <v>529</v>
      </c>
      <c r="D424" s="1186">
        <f>'Memorial de Cobertura'!I48</f>
        <v>37.270000000000003</v>
      </c>
      <c r="E424" s="125" t="s">
        <v>530</v>
      </c>
    </row>
    <row r="425" spans="1:6">
      <c r="A425" s="159"/>
      <c r="B425" s="173"/>
      <c r="C425" s="173"/>
      <c r="D425" s="1194"/>
      <c r="E425" s="130"/>
    </row>
    <row r="426" spans="1:6">
      <c r="A426" s="126" t="s">
        <v>14</v>
      </c>
      <c r="B426" s="127" t="s">
        <v>15</v>
      </c>
      <c r="C426" s="126" t="s">
        <v>16</v>
      </c>
      <c r="D426" s="1188" t="s">
        <v>17</v>
      </c>
      <c r="E426" s="126" t="s">
        <v>18</v>
      </c>
    </row>
    <row r="427" spans="1:6">
      <c r="A427" s="129">
        <v>180</v>
      </c>
      <c r="B427" s="1273" t="s">
        <v>139</v>
      </c>
      <c r="C427" s="1274"/>
      <c r="D427" s="1275"/>
      <c r="E427" s="130"/>
    </row>
    <row r="428" spans="1:6" ht="25" customHeight="1">
      <c r="A428" s="123" t="s">
        <v>26</v>
      </c>
      <c r="B428" s="122" t="s">
        <v>531</v>
      </c>
      <c r="C428" s="123" t="s">
        <v>57</v>
      </c>
      <c r="D428" s="1186">
        <v>15.51</v>
      </c>
      <c r="E428" s="125" t="s">
        <v>496</v>
      </c>
    </row>
    <row r="429" spans="1:6" ht="25" customHeight="1">
      <c r="A429" s="123" t="s">
        <v>26</v>
      </c>
      <c r="B429" s="122" t="s">
        <v>532</v>
      </c>
      <c r="C429" s="123" t="s">
        <v>57</v>
      </c>
      <c r="D429" s="1186">
        <v>1.32</v>
      </c>
      <c r="E429" s="125" t="s">
        <v>496</v>
      </c>
    </row>
    <row r="430" spans="1:6" ht="36" customHeight="1">
      <c r="A430" s="123" t="s">
        <v>26</v>
      </c>
      <c r="B430" s="122" t="s">
        <v>533</v>
      </c>
      <c r="C430" s="123" t="s">
        <v>57</v>
      </c>
      <c r="D430" s="1186">
        <v>5.67</v>
      </c>
      <c r="E430" s="125" t="s">
        <v>496</v>
      </c>
    </row>
    <row r="431" spans="1:6" ht="25" customHeight="1">
      <c r="A431" s="123" t="s">
        <v>26</v>
      </c>
      <c r="B431" s="122" t="s">
        <v>534</v>
      </c>
      <c r="C431" s="123" t="s">
        <v>57</v>
      </c>
      <c r="D431" s="1186">
        <v>18.899999999999999</v>
      </c>
      <c r="E431" s="125" t="s">
        <v>496</v>
      </c>
    </row>
    <row r="432" spans="1:6" ht="25" customHeight="1">
      <c r="A432" s="123" t="s">
        <v>26</v>
      </c>
      <c r="B432" s="122" t="s">
        <v>535</v>
      </c>
      <c r="C432" s="123" t="s">
        <v>57</v>
      </c>
      <c r="D432" s="1186">
        <v>17.28</v>
      </c>
      <c r="E432" s="125" t="s">
        <v>496</v>
      </c>
    </row>
    <row r="433" spans="1:5" ht="25" customHeight="1">
      <c r="A433" s="123" t="s">
        <v>26</v>
      </c>
      <c r="B433" s="122" t="s">
        <v>536</v>
      </c>
      <c r="C433" s="123" t="s">
        <v>57</v>
      </c>
      <c r="D433" s="1186">
        <v>16.68</v>
      </c>
      <c r="E433" s="125" t="s">
        <v>496</v>
      </c>
    </row>
    <row r="434" spans="1:5" ht="25" customHeight="1">
      <c r="A434" s="123" t="s">
        <v>26</v>
      </c>
      <c r="B434" s="191" t="s">
        <v>537</v>
      </c>
      <c r="C434" s="123" t="s">
        <v>57</v>
      </c>
      <c r="D434" s="1186">
        <v>1.1499999999999999</v>
      </c>
      <c r="E434" s="125" t="s">
        <v>496</v>
      </c>
    </row>
    <row r="435" spans="1:5" ht="25" customHeight="1">
      <c r="A435" s="123">
        <v>180343</v>
      </c>
      <c r="B435" s="122" t="s">
        <v>538</v>
      </c>
      <c r="C435" s="123" t="s">
        <v>217</v>
      </c>
      <c r="D435" s="1186">
        <f>'Memorial de Esquadrias Metálica'!G54+'Memorial de Esquadrias Metálica'!G55+'Memorial de Esquadrias Metálica'!G56+'Memorial de Esquadrias Metálica'!G57+'Memorial de Esquadrias Metálica'!G58+'Memorial de Esquadrias Metálica'!G59</f>
        <v>62.53</v>
      </c>
      <c r="E435" s="125" t="s">
        <v>496</v>
      </c>
    </row>
    <row r="436" spans="1:5" ht="25" customHeight="1">
      <c r="A436" s="123">
        <v>180341</v>
      </c>
      <c r="B436" s="122" t="s">
        <v>140</v>
      </c>
      <c r="C436" s="123" t="s">
        <v>57</v>
      </c>
      <c r="D436" s="1186">
        <f>'Memorial de Esquadrias Metálica'!H63</f>
        <v>77.835999999999999</v>
      </c>
      <c r="E436" s="125" t="s">
        <v>539</v>
      </c>
    </row>
    <row r="437" spans="1:5" ht="25" customHeight="1">
      <c r="A437" s="123">
        <v>180344</v>
      </c>
      <c r="B437" s="122" t="s">
        <v>540</v>
      </c>
      <c r="C437" s="123" t="s">
        <v>217</v>
      </c>
      <c r="D437" s="1194">
        <f>'Memorial de Esquadrias Metálica'!G60</f>
        <v>3.7</v>
      </c>
      <c r="E437" s="125" t="s">
        <v>539</v>
      </c>
    </row>
    <row r="438" spans="1:5" ht="25" customHeight="1">
      <c r="A438" s="123">
        <v>180340</v>
      </c>
      <c r="B438" s="159" t="s">
        <v>142</v>
      </c>
      <c r="C438" s="192" t="s">
        <v>57</v>
      </c>
      <c r="D438" s="1203">
        <f>'Memorial de Esquadrias Metálica'!H50</f>
        <v>21.604000000000003</v>
      </c>
      <c r="E438" s="125" t="s">
        <v>539</v>
      </c>
    </row>
    <row r="439" spans="1:5" ht="25" customHeight="1">
      <c r="A439" s="123" t="s">
        <v>26</v>
      </c>
      <c r="B439" s="758" t="s">
        <v>541</v>
      </c>
      <c r="C439" s="193" t="s">
        <v>24</v>
      </c>
      <c r="D439" s="1203">
        <f>'Memorial de Esquadrias Metálica'!G61</f>
        <v>5.5</v>
      </c>
      <c r="E439" s="125" t="s">
        <v>539</v>
      </c>
    </row>
    <row r="440" spans="1:5">
      <c r="A440" s="158"/>
      <c r="B440" s="173"/>
      <c r="C440" s="199"/>
      <c r="D440" s="1204"/>
      <c r="E440" s="125"/>
    </row>
    <row r="441" spans="1:5">
      <c r="A441" s="126" t="s">
        <v>14</v>
      </c>
      <c r="B441" s="127" t="s">
        <v>15</v>
      </c>
      <c r="C441" s="126" t="s">
        <v>16</v>
      </c>
      <c r="D441" s="1188" t="s">
        <v>17</v>
      </c>
      <c r="E441" s="126" t="s">
        <v>18</v>
      </c>
    </row>
    <row r="442" spans="1:5">
      <c r="A442" s="129">
        <v>181</v>
      </c>
      <c r="B442" s="1273" t="s">
        <v>542</v>
      </c>
      <c r="C442" s="1274"/>
      <c r="D442" s="1275"/>
      <c r="E442" s="130"/>
    </row>
    <row r="443" spans="1:5" ht="25" customHeight="1">
      <c r="A443" s="121">
        <v>190105</v>
      </c>
      <c r="B443" s="122" t="s">
        <v>1766</v>
      </c>
      <c r="C443" s="123" t="s">
        <v>57</v>
      </c>
      <c r="D443" s="1186">
        <f>'Memorial de Vidros '!I27+'Memorial de Vidros '!I30</f>
        <v>24.105</v>
      </c>
      <c r="E443" s="125" t="s">
        <v>496</v>
      </c>
    </row>
    <row r="444" spans="1:5" ht="25" customHeight="1">
      <c r="A444" s="123" t="s">
        <v>26</v>
      </c>
      <c r="B444" s="122" t="s">
        <v>543</v>
      </c>
      <c r="C444" s="123" t="s">
        <v>57</v>
      </c>
      <c r="D444" s="1186">
        <f>'Memorial de Vidros '!J18</f>
        <v>11.64</v>
      </c>
      <c r="E444" s="125" t="s">
        <v>544</v>
      </c>
    </row>
    <row r="445" spans="1:5">
      <c r="A445" s="1278"/>
      <c r="B445" s="1274"/>
      <c r="C445" s="1274"/>
      <c r="D445" s="1275"/>
      <c r="E445" s="130"/>
    </row>
    <row r="446" spans="1:5">
      <c r="A446" s="126" t="s">
        <v>14</v>
      </c>
      <c r="B446" s="127" t="s">
        <v>15</v>
      </c>
      <c r="C446" s="126" t="s">
        <v>16</v>
      </c>
      <c r="D446" s="1188" t="s">
        <v>17</v>
      </c>
      <c r="E446" s="126" t="s">
        <v>18</v>
      </c>
    </row>
    <row r="447" spans="1:5">
      <c r="A447" s="129">
        <v>182</v>
      </c>
      <c r="B447" s="1273" t="s">
        <v>144</v>
      </c>
      <c r="C447" s="1274"/>
      <c r="D447" s="1275"/>
      <c r="E447" s="130"/>
    </row>
    <row r="448" spans="1:5" ht="25" customHeight="1">
      <c r="A448" s="198">
        <v>200101</v>
      </c>
      <c r="B448" s="125" t="s">
        <v>145</v>
      </c>
      <c r="C448" s="130" t="s">
        <v>57</v>
      </c>
      <c r="D448" s="1186">
        <f>'Memorial de Alvenarias e Divisó'!N79</f>
        <v>432.18200000000002</v>
      </c>
      <c r="E448" s="125" t="s">
        <v>496</v>
      </c>
    </row>
    <row r="449" spans="1:5" ht="25" customHeight="1">
      <c r="A449" s="198">
        <v>200102</v>
      </c>
      <c r="B449" s="125" t="s">
        <v>545</v>
      </c>
      <c r="C449" s="130" t="s">
        <v>24</v>
      </c>
      <c r="D449" s="1186">
        <v>100</v>
      </c>
      <c r="E449" s="125" t="s">
        <v>264</v>
      </c>
    </row>
    <row r="450" spans="1:5" ht="25" customHeight="1">
      <c r="A450" s="198">
        <v>200201</v>
      </c>
      <c r="B450" s="125" t="s">
        <v>546</v>
      </c>
      <c r="C450" s="130" t="s">
        <v>57</v>
      </c>
      <c r="D450" s="1186">
        <f>'Memorial de Alvenarias e Divisó'!N80</f>
        <v>97.830999999999989</v>
      </c>
      <c r="E450" s="125" t="s">
        <v>496</v>
      </c>
    </row>
    <row r="451" spans="1:5" ht="25" customHeight="1">
      <c r="A451" s="198">
        <v>200499</v>
      </c>
      <c r="B451" s="125" t="s">
        <v>549</v>
      </c>
      <c r="C451" s="130" t="s">
        <v>57</v>
      </c>
      <c r="D451" s="1186">
        <f>'Memorial de Alvenarias e Divisó'!N81</f>
        <v>334.35100000000006</v>
      </c>
      <c r="E451" s="125" t="s">
        <v>496</v>
      </c>
    </row>
    <row r="452" spans="1:5" ht="25" customHeight="1">
      <c r="A452" s="130" t="s">
        <v>26</v>
      </c>
      <c r="B452" s="125" t="s">
        <v>550</v>
      </c>
      <c r="C452" s="130" t="s">
        <v>57</v>
      </c>
      <c r="D452" s="1186">
        <f>'Memorial de Revestimento de Par'!AL15</f>
        <v>358.44</v>
      </c>
      <c r="E452" s="125" t="s">
        <v>496</v>
      </c>
    </row>
    <row r="453" spans="1:5">
      <c r="A453" s="182"/>
      <c r="B453" s="183" t="s">
        <v>1737</v>
      </c>
      <c r="C453" s="184"/>
      <c r="D453" s="1191"/>
      <c r="E453" s="185"/>
    </row>
    <row r="454" spans="1:5" ht="25" customHeight="1">
      <c r="A454" s="135">
        <v>200101</v>
      </c>
      <c r="B454" s="136" t="s">
        <v>145</v>
      </c>
      <c r="C454" s="137" t="s">
        <v>21</v>
      </c>
      <c r="D454" s="1186">
        <f>'Contenção Arquib. - Alvenaria '!G29*2</f>
        <v>14.079999999999998</v>
      </c>
      <c r="E454" s="170" t="s">
        <v>1733</v>
      </c>
    </row>
    <row r="455" spans="1:5" ht="25" customHeight="1">
      <c r="A455" s="135">
        <v>200499</v>
      </c>
      <c r="B455" s="136" t="s">
        <v>1452</v>
      </c>
      <c r="C455" s="137" t="s">
        <v>21</v>
      </c>
      <c r="D455" s="1186">
        <f>'Contenção Arquib. - Alvenaria '!G29*2</f>
        <v>14.079999999999998</v>
      </c>
      <c r="E455" s="170" t="s">
        <v>1733</v>
      </c>
    </row>
    <row r="456" spans="1:5">
      <c r="A456" s="1278"/>
      <c r="B456" s="1274"/>
      <c r="C456" s="1274"/>
      <c r="D456" s="1275"/>
      <c r="E456" s="125"/>
    </row>
    <row r="457" spans="1:5">
      <c r="A457" s="126" t="s">
        <v>14</v>
      </c>
      <c r="B457" s="127" t="s">
        <v>15</v>
      </c>
      <c r="C457" s="126" t="s">
        <v>16</v>
      </c>
      <c r="D457" s="1188" t="s">
        <v>17</v>
      </c>
      <c r="E457" s="127" t="s">
        <v>18</v>
      </c>
    </row>
    <row r="458" spans="1:5">
      <c r="A458" s="129">
        <v>183</v>
      </c>
      <c r="B458" s="1273" t="s">
        <v>551</v>
      </c>
      <c r="C458" s="1274"/>
      <c r="D458" s="1275"/>
      <c r="E458" s="125"/>
    </row>
    <row r="459" spans="1:5" ht="25" customHeight="1">
      <c r="A459" s="121">
        <v>210101</v>
      </c>
      <c r="B459" s="122" t="s">
        <v>552</v>
      </c>
      <c r="C459" s="123" t="s">
        <v>57</v>
      </c>
      <c r="D459" s="1186">
        <f>'Memorial de Revestimento de Pis'!W18</f>
        <v>199.18500000000003</v>
      </c>
      <c r="E459" s="125" t="s">
        <v>496</v>
      </c>
    </row>
    <row r="460" spans="1:5" ht="25" customHeight="1">
      <c r="A460" s="121">
        <v>210401</v>
      </c>
      <c r="B460" s="122" t="s">
        <v>553</v>
      </c>
      <c r="C460" s="123" t="s">
        <v>57</v>
      </c>
      <c r="D460" s="1186">
        <f>'Memorial de Revestimento de Pis'!W19</f>
        <v>199.18500000000003</v>
      </c>
      <c r="E460" s="125" t="s">
        <v>496</v>
      </c>
    </row>
    <row r="461" spans="1:5">
      <c r="A461" s="121"/>
      <c r="B461" s="122"/>
      <c r="C461" s="123"/>
      <c r="D461" s="1189"/>
      <c r="E461" s="125"/>
    </row>
    <row r="462" spans="1:5">
      <c r="A462" s="126" t="s">
        <v>14</v>
      </c>
      <c r="B462" s="127" t="s">
        <v>15</v>
      </c>
      <c r="C462" s="126" t="s">
        <v>16</v>
      </c>
      <c r="D462" s="1188" t="s">
        <v>17</v>
      </c>
      <c r="E462" s="127" t="s">
        <v>18</v>
      </c>
    </row>
    <row r="463" spans="1:5">
      <c r="A463" s="129">
        <v>184</v>
      </c>
      <c r="B463" s="1273" t="s">
        <v>150</v>
      </c>
      <c r="C463" s="1274"/>
      <c r="D463" s="1275"/>
      <c r="E463" s="125"/>
    </row>
    <row r="464" spans="1:5" ht="25" customHeight="1">
      <c r="A464" s="123">
        <v>220059</v>
      </c>
      <c r="B464" s="122" t="s">
        <v>554</v>
      </c>
      <c r="C464" s="123" t="s">
        <v>57</v>
      </c>
      <c r="D464" s="1186">
        <f>536.6</f>
        <v>536.6</v>
      </c>
      <c r="E464" s="125" t="s">
        <v>555</v>
      </c>
    </row>
    <row r="465" spans="1:15" ht="25" customHeight="1">
      <c r="A465" s="123">
        <v>220061</v>
      </c>
      <c r="B465" s="122" t="s">
        <v>556</v>
      </c>
      <c r="C465" s="123" t="s">
        <v>57</v>
      </c>
      <c r="D465" s="1186">
        <v>247.3</v>
      </c>
      <c r="E465" s="125" t="s">
        <v>557</v>
      </c>
    </row>
    <row r="466" spans="1:15" ht="25" customHeight="1">
      <c r="A466" s="123" t="s">
        <v>26</v>
      </c>
      <c r="B466" s="122" t="s">
        <v>558</v>
      </c>
      <c r="C466" s="123" t="s">
        <v>57</v>
      </c>
      <c r="D466" s="1186">
        <f>'Memorial de Revestimento de Pis'!W13</f>
        <v>141.52000000000001</v>
      </c>
      <c r="E466" s="125" t="s">
        <v>559</v>
      </c>
    </row>
    <row r="467" spans="1:15" ht="25" customHeight="1">
      <c r="A467" s="121">
        <v>220101</v>
      </c>
      <c r="B467" s="122" t="s">
        <v>560</v>
      </c>
      <c r="C467" s="123" t="s">
        <v>57</v>
      </c>
      <c r="D467" s="1186">
        <f>'Memorial de Revestimento de Pis'!W13</f>
        <v>141.52000000000001</v>
      </c>
      <c r="E467" s="125" t="s">
        <v>496</v>
      </c>
    </row>
    <row r="468" spans="1:15" ht="25" customHeight="1">
      <c r="A468" s="121">
        <v>220920</v>
      </c>
      <c r="B468" s="122" t="s">
        <v>561</v>
      </c>
      <c r="C468" s="123" t="s">
        <v>57</v>
      </c>
      <c r="D468" s="1205">
        <f>'Memorial de Revestimento de Pis'!F29</f>
        <v>2.6700000000000004</v>
      </c>
      <c r="E468" s="125" t="s">
        <v>496</v>
      </c>
    </row>
    <row r="469" spans="1:15" ht="25" customHeight="1">
      <c r="A469" s="121">
        <v>221120</v>
      </c>
      <c r="B469" s="122" t="s">
        <v>562</v>
      </c>
      <c r="C469" s="123" t="s">
        <v>57</v>
      </c>
      <c r="D469" s="1186">
        <f>'Memorial de Revestimento de Pis'!L54</f>
        <v>33.3125</v>
      </c>
      <c r="E469" s="125" t="s">
        <v>496</v>
      </c>
    </row>
    <row r="470" spans="1:15" ht="25" customHeight="1">
      <c r="A470" s="123" t="s">
        <v>26</v>
      </c>
      <c r="B470" s="122" t="s">
        <v>550</v>
      </c>
      <c r="C470" s="123" t="s">
        <v>57</v>
      </c>
      <c r="D470" s="1186">
        <f>'Memorial de Revestimento de Pis'!W13</f>
        <v>141.52000000000001</v>
      </c>
      <c r="E470" s="125" t="s">
        <v>496</v>
      </c>
    </row>
    <row r="471" spans="1:15" ht="25" customHeight="1">
      <c r="A471" s="123" t="s">
        <v>26</v>
      </c>
      <c r="B471" s="122" t="s">
        <v>563</v>
      </c>
      <c r="C471" s="123" t="s">
        <v>217</v>
      </c>
      <c r="D471" s="1186">
        <f>'Memorial de Revestimento de Pis'!W15</f>
        <v>33.61</v>
      </c>
      <c r="E471" s="125" t="s">
        <v>496</v>
      </c>
    </row>
    <row r="472" spans="1:15">
      <c r="A472" s="158"/>
      <c r="B472" s="173"/>
      <c r="C472" s="199"/>
      <c r="D472" s="1206"/>
      <c r="E472" s="125"/>
    </row>
    <row r="473" spans="1:15">
      <c r="A473" s="771" t="s">
        <v>14</v>
      </c>
      <c r="B473" s="772" t="s">
        <v>15</v>
      </c>
      <c r="C473" s="772" t="s">
        <v>16</v>
      </c>
      <c r="D473" s="1207" t="s">
        <v>17</v>
      </c>
      <c r="E473" s="772" t="s">
        <v>18</v>
      </c>
      <c r="F473" s="579"/>
      <c r="G473" s="579"/>
      <c r="H473" s="579"/>
      <c r="I473" s="579"/>
      <c r="J473" s="579"/>
      <c r="K473" s="579"/>
      <c r="L473" s="579"/>
      <c r="M473" s="579"/>
      <c r="N473" s="579"/>
      <c r="O473" s="579"/>
    </row>
    <row r="474" spans="1:15">
      <c r="A474" s="129">
        <v>185</v>
      </c>
      <c r="B474" s="1273" t="s">
        <v>564</v>
      </c>
      <c r="C474" s="1274"/>
      <c r="D474" s="1275"/>
      <c r="E474" s="125" t="s">
        <v>565</v>
      </c>
    </row>
    <row r="475" spans="1:15" ht="25" customHeight="1">
      <c r="A475" s="121">
        <v>230103</v>
      </c>
      <c r="B475" s="122" t="s">
        <v>566</v>
      </c>
      <c r="C475" s="123" t="s">
        <v>567</v>
      </c>
      <c r="D475" s="1186">
        <f>'Memorial de Esquadrias Metálica'!H16</f>
        <v>12</v>
      </c>
      <c r="E475" s="125" t="s">
        <v>496</v>
      </c>
    </row>
    <row r="476" spans="1:15">
      <c r="A476" s="159"/>
      <c r="B476" s="589"/>
      <c r="C476" s="589"/>
      <c r="D476" s="1187"/>
      <c r="E476" s="125"/>
    </row>
    <row r="477" spans="1:15">
      <c r="A477" s="194" t="s">
        <v>14</v>
      </c>
      <c r="B477" s="195" t="s">
        <v>15</v>
      </c>
      <c r="C477" s="194" t="s">
        <v>16</v>
      </c>
      <c r="D477" s="1208" t="s">
        <v>17</v>
      </c>
      <c r="E477" s="195" t="s">
        <v>18</v>
      </c>
    </row>
    <row r="478" spans="1:15">
      <c r="A478" s="164">
        <v>188</v>
      </c>
      <c r="B478" s="1281" t="s">
        <v>165</v>
      </c>
      <c r="C478" s="1265"/>
      <c r="D478" s="1266"/>
      <c r="E478" s="138"/>
    </row>
    <row r="479" spans="1:15" ht="25" customHeight="1">
      <c r="A479" s="135">
        <v>260601</v>
      </c>
      <c r="B479" s="136" t="s">
        <v>168</v>
      </c>
      <c r="C479" s="137" t="s">
        <v>57</v>
      </c>
      <c r="D479" s="1186">
        <f>'Memorial de Revestimento de Par'!Q39</f>
        <v>222.88</v>
      </c>
      <c r="E479" s="125" t="s">
        <v>496</v>
      </c>
    </row>
    <row r="480" spans="1:15" ht="25" customHeight="1">
      <c r="A480" s="135" t="s">
        <v>26</v>
      </c>
      <c r="B480" s="136" t="s">
        <v>569</v>
      </c>
      <c r="C480" s="137" t="s">
        <v>21</v>
      </c>
      <c r="D480" s="1186">
        <f>'Memorial de Revestimento de Par'!AL19+'Memorial de Revestimento de Par'!Q40</f>
        <v>123.56</v>
      </c>
      <c r="E480" s="125" t="s">
        <v>570</v>
      </c>
    </row>
    <row r="481" spans="1:5" ht="25" customHeight="1">
      <c r="A481" s="135">
        <v>261002</v>
      </c>
      <c r="B481" s="136" t="s">
        <v>571</v>
      </c>
      <c r="C481" s="137" t="s">
        <v>57</v>
      </c>
      <c r="D481" s="1186">
        <v>536.6</v>
      </c>
      <c r="E481" s="125" t="s">
        <v>572</v>
      </c>
    </row>
    <row r="482" spans="1:5" ht="25" customHeight="1">
      <c r="A482" s="135">
        <v>261009</v>
      </c>
      <c r="B482" s="136" t="s">
        <v>573</v>
      </c>
      <c r="C482" s="137" t="s">
        <v>57</v>
      </c>
      <c r="D482" s="1186">
        <f>'Memorial de Esquadrias Metálica'!J66</f>
        <v>342.34000000000003</v>
      </c>
      <c r="E482" s="125" t="s">
        <v>574</v>
      </c>
    </row>
    <row r="483" spans="1:5" ht="25" customHeight="1">
      <c r="A483" s="130">
        <v>261301</v>
      </c>
      <c r="B483" s="125" t="s">
        <v>575</v>
      </c>
      <c r="C483" s="130" t="s">
        <v>57</v>
      </c>
      <c r="D483" s="1186">
        <f>'Memorial de Revestimento de Pis'!W20</f>
        <v>199.18500000000003</v>
      </c>
      <c r="E483" s="125" t="s">
        <v>496</v>
      </c>
    </row>
    <row r="484" spans="1:5" ht="25" customHeight="1">
      <c r="A484" s="130" t="s">
        <v>26</v>
      </c>
      <c r="B484" s="125" t="s">
        <v>576</v>
      </c>
      <c r="C484" s="130" t="s">
        <v>57</v>
      </c>
      <c r="D484" s="1186">
        <f>'Memorial de Revestimento de Pis'!W21</f>
        <v>199.18500000000003</v>
      </c>
      <c r="E484" s="125" t="s">
        <v>496</v>
      </c>
    </row>
    <row r="485" spans="1:5" ht="25" customHeight="1">
      <c r="A485" s="198">
        <v>261304</v>
      </c>
      <c r="B485" s="125" t="s">
        <v>577</v>
      </c>
      <c r="C485" s="130" t="s">
        <v>21</v>
      </c>
      <c r="D485" s="1186">
        <f>'Memorial de Revestimento de Par'!AL19+'Memorial de Revestimento de Par'!Q40</f>
        <v>123.56</v>
      </c>
      <c r="E485" s="125" t="s">
        <v>570</v>
      </c>
    </row>
    <row r="486" spans="1:5" ht="25" customHeight="1">
      <c r="A486" s="198">
        <v>261502</v>
      </c>
      <c r="B486" s="125" t="s">
        <v>578</v>
      </c>
      <c r="C486" s="130" t="s">
        <v>57</v>
      </c>
      <c r="D486" s="1186">
        <f>'Memorial de Esquadrias Metálica'!J66</f>
        <v>342.34000000000003</v>
      </c>
      <c r="E486" s="125" t="s">
        <v>574</v>
      </c>
    </row>
    <row r="487" spans="1:5" ht="25" customHeight="1">
      <c r="A487" s="198">
        <v>261503</v>
      </c>
      <c r="B487" s="125" t="s">
        <v>579</v>
      </c>
      <c r="C487" s="130" t="s">
        <v>57</v>
      </c>
      <c r="D487" s="1186">
        <v>0.81</v>
      </c>
      <c r="E487" s="125" t="s">
        <v>580</v>
      </c>
    </row>
    <row r="488" spans="1:5" ht="25" customHeight="1">
      <c r="A488" s="198">
        <v>261502</v>
      </c>
      <c r="B488" s="125" t="s">
        <v>578</v>
      </c>
      <c r="C488" s="130" t="s">
        <v>57</v>
      </c>
      <c r="D488" s="1199">
        <v>160</v>
      </c>
      <c r="E488" s="125" t="s">
        <v>581</v>
      </c>
    </row>
    <row r="489" spans="1:5" ht="25" customHeight="1">
      <c r="A489" s="1144">
        <v>261609</v>
      </c>
      <c r="B489" s="125" t="s">
        <v>1820</v>
      </c>
      <c r="C489" s="130" t="s">
        <v>57</v>
      </c>
      <c r="D489" s="1206">
        <f>'Memorial Pintura '!O19</f>
        <v>91.2</v>
      </c>
      <c r="E489" s="125" t="s">
        <v>557</v>
      </c>
    </row>
    <row r="490" spans="1:5" ht="25" customHeight="1">
      <c r="A490" s="1144">
        <v>261609</v>
      </c>
      <c r="B490" s="125" t="s">
        <v>1821</v>
      </c>
      <c r="C490" s="130" t="s">
        <v>57</v>
      </c>
      <c r="D490" s="1206">
        <f>D423</f>
        <v>1153.4925000000001</v>
      </c>
      <c r="E490" s="125" t="s">
        <v>583</v>
      </c>
    </row>
    <row r="491" spans="1:5" ht="25" customHeight="1">
      <c r="A491" s="198">
        <v>261620</v>
      </c>
      <c r="B491" s="125" t="s">
        <v>584</v>
      </c>
      <c r="C491" s="130" t="s">
        <v>57</v>
      </c>
      <c r="D491" s="1186">
        <f>'Memorial de Revestimento de Par'!F45</f>
        <v>4.9200000000000008</v>
      </c>
      <c r="E491" s="170" t="s">
        <v>496</v>
      </c>
    </row>
    <row r="492" spans="1:5" ht="25" customHeight="1">
      <c r="A492" s="130" t="s">
        <v>26</v>
      </c>
      <c r="B492" s="125" t="s">
        <v>585</v>
      </c>
      <c r="C492" s="130" t="s">
        <v>57</v>
      </c>
      <c r="D492" s="1186">
        <f>'Memorial Pintura '!O21</f>
        <v>139.57</v>
      </c>
      <c r="E492" s="170" t="s">
        <v>496</v>
      </c>
    </row>
    <row r="493" spans="1:5" ht="25" customHeight="1">
      <c r="A493" s="130" t="s">
        <v>26</v>
      </c>
      <c r="B493" s="125" t="s">
        <v>586</v>
      </c>
      <c r="C493" s="130" t="s">
        <v>217</v>
      </c>
      <c r="D493" s="1186">
        <f>'Memorial Pintura '!R82</f>
        <v>337.74900000000002</v>
      </c>
      <c r="E493" s="170" t="s">
        <v>496</v>
      </c>
    </row>
    <row r="494" spans="1:5" ht="25" customHeight="1">
      <c r="A494" s="130" t="s">
        <v>26</v>
      </c>
      <c r="B494" s="125" t="s">
        <v>587</v>
      </c>
      <c r="C494" s="130" t="s">
        <v>57</v>
      </c>
      <c r="D494" s="1186">
        <f>'Memorial de Revestimento de Par'!AL27</f>
        <v>20.72</v>
      </c>
      <c r="E494" s="125" t="s">
        <v>588</v>
      </c>
    </row>
    <row r="495" spans="1:5">
      <c r="A495" s="182"/>
      <c r="B495" s="183" t="s">
        <v>1737</v>
      </c>
      <c r="C495" s="184"/>
      <c r="D495" s="1191"/>
      <c r="E495" s="185"/>
    </row>
    <row r="496" spans="1:5" ht="25" customHeight="1">
      <c r="A496" s="135">
        <v>261304</v>
      </c>
      <c r="B496" s="136" t="s">
        <v>1739</v>
      </c>
      <c r="C496" s="137" t="s">
        <v>21</v>
      </c>
      <c r="D496" s="1186">
        <f>'Contenção Arquib. - Alvenaria '!G29*2</f>
        <v>14.079999999999998</v>
      </c>
      <c r="E496" s="170" t="s">
        <v>1733</v>
      </c>
    </row>
    <row r="497" spans="1:5" ht="25" customHeight="1">
      <c r="A497" s="135">
        <v>261000</v>
      </c>
      <c r="B497" s="136" t="s">
        <v>1740</v>
      </c>
      <c r="C497" s="137" t="s">
        <v>21</v>
      </c>
      <c r="D497" s="1186">
        <f>'Contenção Arquib. - Alvenaria '!G29*2</f>
        <v>14.079999999999998</v>
      </c>
      <c r="E497" s="170" t="s">
        <v>1733</v>
      </c>
    </row>
    <row r="498" spans="1:5">
      <c r="A498" s="1278"/>
      <c r="B498" s="1274"/>
      <c r="C498" s="1274"/>
      <c r="D498" s="1275"/>
      <c r="E498" s="163"/>
    </row>
    <row r="499" spans="1:5">
      <c r="A499" s="126" t="s">
        <v>14</v>
      </c>
      <c r="B499" s="127" t="s">
        <v>15</v>
      </c>
      <c r="C499" s="126" t="s">
        <v>16</v>
      </c>
      <c r="D499" s="1188" t="s">
        <v>17</v>
      </c>
      <c r="E499" s="126" t="s">
        <v>18</v>
      </c>
    </row>
    <row r="500" spans="1:5">
      <c r="A500" s="129">
        <v>189</v>
      </c>
      <c r="B500" s="1273" t="s">
        <v>169</v>
      </c>
      <c r="C500" s="1274"/>
      <c r="D500" s="1275"/>
      <c r="E500" s="163"/>
    </row>
    <row r="501" spans="1:5" ht="25" customHeight="1">
      <c r="A501" s="121">
        <v>270501</v>
      </c>
      <c r="B501" s="122" t="s">
        <v>589</v>
      </c>
      <c r="C501" s="123" t="s">
        <v>57</v>
      </c>
      <c r="D501" s="1186">
        <v>1169.6400000000001</v>
      </c>
      <c r="E501" s="122" t="s">
        <v>590</v>
      </c>
    </row>
    <row r="502" spans="1:5" ht="25" customHeight="1">
      <c r="A502" s="198">
        <v>270603</v>
      </c>
      <c r="B502" s="125" t="s">
        <v>591</v>
      </c>
      <c r="C502" s="130" t="s">
        <v>57</v>
      </c>
      <c r="D502" s="1186">
        <f>'Memorial Diversos '!I81</f>
        <v>218.27</v>
      </c>
      <c r="E502" s="125" t="s">
        <v>592</v>
      </c>
    </row>
    <row r="503" spans="1:5" ht="25" customHeight="1">
      <c r="A503" s="137" t="s">
        <v>26</v>
      </c>
      <c r="B503" s="136" t="s">
        <v>594</v>
      </c>
      <c r="C503" s="137" t="s">
        <v>376</v>
      </c>
      <c r="D503" s="1186">
        <v>1</v>
      </c>
      <c r="E503" s="166" t="s">
        <v>593</v>
      </c>
    </row>
    <row r="504" spans="1:5" ht="25" customHeight="1">
      <c r="A504" s="121">
        <v>271101</v>
      </c>
      <c r="B504" s="122" t="s">
        <v>595</v>
      </c>
      <c r="C504" s="123" t="s">
        <v>376</v>
      </c>
      <c r="D504" s="1186">
        <v>1</v>
      </c>
      <c r="E504" s="170" t="s">
        <v>593</v>
      </c>
    </row>
    <row r="505" spans="1:5" ht="25" customHeight="1">
      <c r="A505" s="121">
        <v>271103</v>
      </c>
      <c r="B505" s="122" t="s">
        <v>596</v>
      </c>
      <c r="C505" s="123" t="s">
        <v>376</v>
      </c>
      <c r="D505" s="1186">
        <v>1</v>
      </c>
      <c r="E505" s="170" t="s">
        <v>593</v>
      </c>
    </row>
    <row r="506" spans="1:5" ht="25" customHeight="1">
      <c r="A506" s="123" t="s">
        <v>26</v>
      </c>
      <c r="B506" s="122" t="s">
        <v>597</v>
      </c>
      <c r="C506" s="123" t="s">
        <v>598</v>
      </c>
      <c r="D506" s="1186">
        <v>1</v>
      </c>
      <c r="E506" s="170" t="s">
        <v>593</v>
      </c>
    </row>
    <row r="507" spans="1:5" ht="25" customHeight="1">
      <c r="A507" s="123" t="s">
        <v>26</v>
      </c>
      <c r="B507" s="122" t="s">
        <v>599</v>
      </c>
      <c r="C507" s="123" t="s">
        <v>598</v>
      </c>
      <c r="D507" s="1186">
        <v>1</v>
      </c>
      <c r="E507" s="170" t="s">
        <v>593</v>
      </c>
    </row>
    <row r="508" spans="1:5" ht="25" customHeight="1">
      <c r="A508" s="123">
        <v>230804</v>
      </c>
      <c r="B508" s="122" t="s">
        <v>600</v>
      </c>
      <c r="C508" s="123" t="s">
        <v>567</v>
      </c>
      <c r="D508" s="1186">
        <v>6</v>
      </c>
      <c r="E508" s="755" t="s">
        <v>601</v>
      </c>
    </row>
    <row r="509" spans="1:5" ht="25" customHeight="1">
      <c r="A509" s="163">
        <v>271303</v>
      </c>
      <c r="B509" s="125" t="s">
        <v>602</v>
      </c>
      <c r="C509" s="123" t="s">
        <v>24</v>
      </c>
      <c r="D509" s="1186">
        <f>'Memorial Diversos '!L81</f>
        <v>7.35</v>
      </c>
      <c r="E509" s="170" t="s">
        <v>603</v>
      </c>
    </row>
    <row r="510" spans="1:5" ht="25" customHeight="1">
      <c r="A510" s="121">
        <v>271608</v>
      </c>
      <c r="B510" s="122" t="s">
        <v>604</v>
      </c>
      <c r="C510" s="123" t="s">
        <v>57</v>
      </c>
      <c r="D510" s="1186">
        <v>8.5</v>
      </c>
      <c r="E510" s="170" t="s">
        <v>475</v>
      </c>
    </row>
    <row r="511" spans="1:5" ht="25" customHeight="1">
      <c r="A511" s="121" t="s">
        <v>26</v>
      </c>
      <c r="B511" s="122" t="s">
        <v>605</v>
      </c>
      <c r="C511" s="123" t="s">
        <v>213</v>
      </c>
      <c r="D511" s="1186">
        <f>'Memorial Diversos '!G100</f>
        <v>8</v>
      </c>
      <c r="E511" s="170" t="s">
        <v>475</v>
      </c>
    </row>
    <row r="512" spans="1:5" ht="25" customHeight="1">
      <c r="A512" s="121" t="s">
        <v>26</v>
      </c>
      <c r="B512" s="122" t="s">
        <v>606</v>
      </c>
      <c r="C512" s="123" t="s">
        <v>607</v>
      </c>
      <c r="D512" s="1186">
        <f>SUM('Memorial de Esquadrias Metálica'!F22:F30)</f>
        <v>15.89</v>
      </c>
      <c r="E512" s="170" t="s">
        <v>475</v>
      </c>
    </row>
    <row r="513" spans="1:5" ht="36.5" customHeight="1">
      <c r="A513" s="121" t="s">
        <v>26</v>
      </c>
      <c r="B513" s="122" t="s">
        <v>608</v>
      </c>
      <c r="C513" s="123" t="s">
        <v>213</v>
      </c>
      <c r="D513" s="1186">
        <f>D136</f>
        <v>25</v>
      </c>
      <c r="E513" s="125" t="s">
        <v>609</v>
      </c>
    </row>
    <row r="514" spans="1:5" ht="25" customHeight="1">
      <c r="A514" s="121" t="s">
        <v>26</v>
      </c>
      <c r="B514" s="122" t="s">
        <v>610</v>
      </c>
      <c r="C514" s="123" t="s">
        <v>213</v>
      </c>
      <c r="D514" s="1186">
        <v>12</v>
      </c>
      <c r="E514" s="174" t="s">
        <v>1772</v>
      </c>
    </row>
    <row r="515" spans="1:5" ht="25" customHeight="1">
      <c r="A515" s="130" t="s">
        <v>26</v>
      </c>
      <c r="B515" s="197" t="s">
        <v>611</v>
      </c>
      <c r="C515" s="160" t="s">
        <v>75</v>
      </c>
      <c r="D515" s="1199">
        <v>4</v>
      </c>
      <c r="E515" s="170" t="s">
        <v>475</v>
      </c>
    </row>
    <row r="516" spans="1:5" ht="25" customHeight="1">
      <c r="A516" s="130" t="s">
        <v>29</v>
      </c>
      <c r="B516" s="197" t="s">
        <v>996</v>
      </c>
      <c r="C516" s="160" t="s">
        <v>75</v>
      </c>
      <c r="D516" s="1199">
        <v>3</v>
      </c>
      <c r="E516" s="170" t="s">
        <v>1830</v>
      </c>
    </row>
    <row r="518" spans="1:5">
      <c r="A518" s="1276" t="s">
        <v>612</v>
      </c>
      <c r="B518" s="1277"/>
      <c r="C518" s="1277"/>
      <c r="D518" s="1210"/>
      <c r="E518" s="847"/>
    </row>
    <row r="519" spans="1:5">
      <c r="A519" s="848" t="s">
        <v>613</v>
      </c>
      <c r="B519" s="849"/>
      <c r="C519" s="849"/>
      <c r="E519" s="850"/>
    </row>
    <row r="520" spans="1:5">
      <c r="A520" s="851" t="s">
        <v>1496</v>
      </c>
      <c r="B520" s="852"/>
      <c r="C520" s="852"/>
      <c r="D520" s="1211"/>
      <c r="E520" s="853"/>
    </row>
  </sheetData>
  <mergeCells count="41">
    <mergeCell ref="B14:D14"/>
    <mergeCell ref="B478:D478"/>
    <mergeCell ref="B41:D41"/>
    <mergeCell ref="B60:D60"/>
    <mergeCell ref="B77:D77"/>
    <mergeCell ref="B126:D126"/>
    <mergeCell ref="A354:D354"/>
    <mergeCell ref="A364:D364"/>
    <mergeCell ref="B366:D366"/>
    <mergeCell ref="A518:C518"/>
    <mergeCell ref="B447:D447"/>
    <mergeCell ref="A378:D378"/>
    <mergeCell ref="B380:D380"/>
    <mergeCell ref="B402:D402"/>
    <mergeCell ref="B416:D416"/>
    <mergeCell ref="B427:D427"/>
    <mergeCell ref="B442:D442"/>
    <mergeCell ref="A445:D445"/>
    <mergeCell ref="B395:D395"/>
    <mergeCell ref="A498:D498"/>
    <mergeCell ref="B500:D500"/>
    <mergeCell ref="B474:D474"/>
    <mergeCell ref="A456:D456"/>
    <mergeCell ref="B458:D458"/>
    <mergeCell ref="B463:D463"/>
    <mergeCell ref="F38:N38"/>
    <mergeCell ref="A39:D39"/>
    <mergeCell ref="B1:B3"/>
    <mergeCell ref="C1:D1"/>
    <mergeCell ref="C2:D2"/>
    <mergeCell ref="B4:D4"/>
    <mergeCell ref="B5:D5"/>
    <mergeCell ref="B6:D6"/>
    <mergeCell ref="B7:D7"/>
    <mergeCell ref="A16:E16"/>
    <mergeCell ref="B18:D18"/>
    <mergeCell ref="B36:D36"/>
    <mergeCell ref="B10:E10"/>
    <mergeCell ref="B11:D11"/>
    <mergeCell ref="B12:D12"/>
    <mergeCell ref="B13:D1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E6E81-743F-4346-B425-1CF185D8F7AD}">
  <sheetPr>
    <tabColor theme="9" tint="0.59999389629810485"/>
    <outlinePr summaryBelow="0" summaryRight="0"/>
  </sheetPr>
  <dimension ref="A1:M53"/>
  <sheetViews>
    <sheetView showGridLines="0" workbookViewId="0">
      <selection activeCell="E19" sqref="E19"/>
    </sheetView>
  </sheetViews>
  <sheetFormatPr defaultColWidth="12.7265625" defaultRowHeight="15" customHeight="1"/>
  <cols>
    <col min="1" max="1" width="8.7265625" style="245" customWidth="1"/>
    <col min="2" max="2" width="6.26953125" style="245" customWidth="1"/>
    <col min="3" max="3" width="54.81640625" style="245" customWidth="1"/>
    <col min="4" max="4" width="11.81640625" style="245" customWidth="1"/>
    <col min="5" max="5" width="18.453125" style="245" bestFit="1" customWidth="1"/>
    <col min="6" max="6" width="12.7265625" style="245"/>
    <col min="7" max="8" width="10" style="245" customWidth="1"/>
    <col min="9" max="9" width="11" style="245" customWidth="1"/>
    <col min="10" max="10" width="41" style="245" customWidth="1"/>
    <col min="11" max="11" width="3.7265625" style="245" customWidth="1"/>
    <col min="12" max="12" width="7.453125" style="245" customWidth="1"/>
    <col min="13" max="13" width="5.1796875" style="245" customWidth="1"/>
    <col min="14" max="14" width="7.1796875" style="245" customWidth="1"/>
    <col min="15" max="15" width="15.7265625" style="245" customWidth="1"/>
    <col min="16" max="16" width="14.453125" style="245" customWidth="1"/>
    <col min="17" max="17" width="24.7265625" style="245" customWidth="1"/>
    <col min="18" max="16384" width="12.7265625" style="245"/>
  </cols>
  <sheetData>
    <row r="1" spans="1:13" ht="13">
      <c r="A1" s="1286" t="s">
        <v>614</v>
      </c>
      <c r="B1" s="1287"/>
      <c r="C1" s="1287"/>
      <c r="D1" s="1287"/>
      <c r="E1" s="1287"/>
      <c r="F1" s="1287"/>
      <c r="G1" s="1287"/>
      <c r="H1" s="1287"/>
      <c r="I1" s="1287"/>
      <c r="J1" s="1287"/>
      <c r="K1" s="1287"/>
      <c r="L1" s="1287"/>
      <c r="M1" s="1287"/>
    </row>
    <row r="2" spans="1:13" ht="24" customHeight="1">
      <c r="A2" s="1287"/>
      <c r="B2" s="1287"/>
      <c r="C2" s="1287"/>
      <c r="D2" s="1287"/>
      <c r="E2" s="1287"/>
      <c r="F2" s="1287"/>
      <c r="G2" s="1287"/>
      <c r="H2" s="1287"/>
      <c r="I2" s="1287"/>
      <c r="J2" s="1287"/>
      <c r="K2" s="1287"/>
      <c r="L2" s="1287"/>
      <c r="M2" s="1287"/>
    </row>
    <row r="3" spans="1:13" ht="13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13.5">
      <c r="A4" s="247" t="s">
        <v>615</v>
      </c>
      <c r="B4" s="1288" t="s">
        <v>616</v>
      </c>
      <c r="C4" s="1289"/>
      <c r="D4" s="1289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13.5">
      <c r="A5" s="247" t="s">
        <v>617</v>
      </c>
      <c r="B5" s="1288" t="s">
        <v>618</v>
      </c>
      <c r="C5" s="1289"/>
      <c r="D5" s="1289"/>
      <c r="E5" s="246"/>
      <c r="F5" s="246"/>
      <c r="G5" s="246"/>
      <c r="H5" s="246"/>
      <c r="I5" s="246"/>
      <c r="J5" s="246"/>
      <c r="K5" s="246"/>
      <c r="L5" s="246"/>
      <c r="M5" s="246"/>
    </row>
    <row r="6" spans="1:13" ht="13.5">
      <c r="A6" s="247" t="s">
        <v>619</v>
      </c>
      <c r="B6" s="248" t="s">
        <v>19</v>
      </c>
      <c r="C6" s="249"/>
      <c r="D6" s="250"/>
      <c r="E6" s="246"/>
      <c r="F6" s="246"/>
      <c r="G6" s="246"/>
      <c r="H6" s="246"/>
      <c r="I6" s="246"/>
      <c r="J6" s="246"/>
      <c r="K6" s="246"/>
      <c r="L6" s="251" t="s">
        <v>620</v>
      </c>
      <c r="M6" s="252">
        <v>0</v>
      </c>
    </row>
    <row r="7" spans="1:13" ht="13">
      <c r="A7" s="253"/>
      <c r="B7" s="254"/>
      <c r="C7" s="610"/>
      <c r="D7" s="611"/>
      <c r="E7" s="246"/>
      <c r="F7" s="246"/>
      <c r="G7" s="246"/>
      <c r="H7" s="246"/>
      <c r="I7" s="246"/>
      <c r="J7" s="246"/>
      <c r="K7" s="246"/>
      <c r="L7" s="246"/>
      <c r="M7" s="246"/>
    </row>
    <row r="8" spans="1:13" ht="15" customHeight="1">
      <c r="A8" s="255"/>
      <c r="B8" s="256" t="s">
        <v>621</v>
      </c>
      <c r="C8" s="1141" t="s">
        <v>622</v>
      </c>
      <c r="D8" s="613" t="s">
        <v>625</v>
      </c>
      <c r="E8" s="613" t="s">
        <v>626</v>
      </c>
      <c r="F8" s="246"/>
      <c r="G8" s="612"/>
      <c r="H8" s="1290" t="s">
        <v>623</v>
      </c>
      <c r="I8" s="1291"/>
      <c r="J8" s="613" t="s">
        <v>622</v>
      </c>
      <c r="K8" s="613" t="s">
        <v>624</v>
      </c>
      <c r="L8" s="613" t="s">
        <v>625</v>
      </c>
      <c r="M8" s="613" t="s">
        <v>626</v>
      </c>
    </row>
    <row r="9" spans="1:13" ht="31.5">
      <c r="A9" s="255"/>
      <c r="B9" s="614">
        <v>1</v>
      </c>
      <c r="C9" s="614" t="s">
        <v>627</v>
      </c>
      <c r="D9" s="615" t="s">
        <v>29</v>
      </c>
      <c r="E9" s="615">
        <v>560.77</v>
      </c>
      <c r="F9" s="246"/>
      <c r="G9" s="616"/>
      <c r="H9" s="1292" t="s">
        <v>628</v>
      </c>
      <c r="I9" s="1293"/>
      <c r="J9" s="617" t="s">
        <v>629</v>
      </c>
      <c r="K9" s="618" t="s">
        <v>24</v>
      </c>
      <c r="L9" s="619">
        <v>74.790000000000006</v>
      </c>
      <c r="M9" s="619" t="s">
        <v>29</v>
      </c>
    </row>
    <row r="10" spans="1:13" ht="21">
      <c r="A10" s="255"/>
      <c r="B10" s="620">
        <v>2</v>
      </c>
      <c r="C10" s="620" t="s">
        <v>630</v>
      </c>
      <c r="D10" s="615">
        <v>164.9915</v>
      </c>
      <c r="E10" s="1148">
        <f>(D10/1.1)*(2.2*1.1)</f>
        <v>362.98129999999998</v>
      </c>
      <c r="F10" s="246"/>
      <c r="G10" s="616"/>
      <c r="H10" s="1294"/>
      <c r="I10" s="1295"/>
      <c r="J10" s="617" t="s">
        <v>631</v>
      </c>
      <c r="K10" s="618" t="s">
        <v>21</v>
      </c>
      <c r="L10" s="619" t="s">
        <v>29</v>
      </c>
      <c r="M10" s="619">
        <v>260.26</v>
      </c>
    </row>
    <row r="11" spans="1:13" ht="13">
      <c r="A11" s="255"/>
      <c r="B11" s="255"/>
      <c r="C11" s="255"/>
      <c r="D11" s="255"/>
      <c r="E11" s="246"/>
      <c r="F11" s="246"/>
      <c r="G11" s="246"/>
      <c r="H11" s="246"/>
      <c r="I11" s="246"/>
      <c r="J11" s="246"/>
      <c r="K11" s="246"/>
      <c r="L11" s="246"/>
      <c r="M11" s="246"/>
    </row>
    <row r="12" spans="1:13" ht="13">
      <c r="A12" s="255"/>
      <c r="B12" s="621" t="s">
        <v>632</v>
      </c>
      <c r="C12" s="622"/>
      <c r="D12" s="623"/>
      <c r="E12" s="246"/>
      <c r="F12" s="246"/>
      <c r="G12" s="246"/>
      <c r="H12" s="246"/>
      <c r="I12" s="246"/>
      <c r="J12" s="246"/>
      <c r="K12" s="246"/>
      <c r="L12" s="246"/>
      <c r="M12" s="246"/>
    </row>
    <row r="13" spans="1:13" ht="13">
      <c r="A13" s="255"/>
      <c r="B13" s="624"/>
      <c r="C13" s="246"/>
      <c r="D13" s="625"/>
      <c r="E13" s="246"/>
      <c r="F13" s="246"/>
      <c r="G13" s="246"/>
      <c r="H13" s="246"/>
      <c r="I13" s="246"/>
      <c r="J13" s="246"/>
      <c r="K13" s="246"/>
      <c r="L13" s="246"/>
      <c r="M13" s="246"/>
    </row>
    <row r="14" spans="1:13" ht="13">
      <c r="A14" s="255"/>
      <c r="B14" s="624"/>
      <c r="C14" s="246"/>
      <c r="D14" s="625"/>
      <c r="E14" s="246"/>
      <c r="F14" s="246"/>
      <c r="G14" s="246"/>
      <c r="H14" s="246"/>
      <c r="I14" s="246"/>
      <c r="J14" s="246"/>
      <c r="K14" s="246"/>
      <c r="L14" s="246"/>
      <c r="M14" s="246"/>
    </row>
    <row r="15" spans="1:13" ht="13">
      <c r="A15" s="255"/>
      <c r="B15" s="257"/>
      <c r="C15" s="255"/>
      <c r="D15" s="258"/>
      <c r="E15" s="246"/>
      <c r="F15" s="246"/>
      <c r="G15" s="246"/>
      <c r="H15" s="246"/>
      <c r="I15" s="246"/>
      <c r="J15" s="246"/>
      <c r="K15" s="246"/>
      <c r="L15" s="246"/>
      <c r="M15" s="246"/>
    </row>
    <row r="16" spans="1:13" ht="13">
      <c r="A16" s="246"/>
      <c r="B16" s="624"/>
      <c r="C16" s="246"/>
      <c r="D16" s="625"/>
      <c r="E16" s="246"/>
      <c r="F16" s="246"/>
      <c r="G16" s="246"/>
      <c r="H16" s="246"/>
      <c r="I16" s="246"/>
      <c r="J16" s="246"/>
      <c r="K16" s="246"/>
      <c r="L16" s="246"/>
      <c r="M16" s="246"/>
    </row>
    <row r="17" spans="1:13" ht="13">
      <c r="A17" s="246"/>
      <c r="B17" s="624"/>
      <c r="C17" s="246"/>
      <c r="D17" s="625"/>
      <c r="E17" s="246"/>
      <c r="F17" s="246"/>
      <c r="G17" s="246"/>
      <c r="H17" s="246"/>
      <c r="I17" s="246"/>
      <c r="J17" s="246"/>
      <c r="K17" s="246"/>
      <c r="L17" s="246"/>
      <c r="M17" s="246"/>
    </row>
    <row r="18" spans="1:13" ht="13">
      <c r="A18" s="246"/>
      <c r="B18" s="624"/>
      <c r="C18" s="246"/>
      <c r="D18" s="625"/>
      <c r="E18" s="246"/>
      <c r="F18" s="246"/>
      <c r="G18" s="246"/>
      <c r="H18" s="246"/>
      <c r="I18" s="246"/>
      <c r="J18" s="246"/>
      <c r="K18" s="246"/>
      <c r="L18" s="246"/>
      <c r="M18" s="246"/>
    </row>
    <row r="19" spans="1:13" ht="13">
      <c r="A19" s="246"/>
      <c r="B19" s="624"/>
      <c r="C19" s="246"/>
      <c r="D19" s="625"/>
      <c r="E19" s="246"/>
      <c r="F19" s="246"/>
      <c r="G19" s="246"/>
      <c r="H19" s="246"/>
      <c r="I19" s="246"/>
      <c r="J19" s="246"/>
      <c r="K19" s="246"/>
      <c r="L19" s="246"/>
      <c r="M19" s="246"/>
    </row>
    <row r="20" spans="1:13" ht="13">
      <c r="A20" s="246"/>
      <c r="B20" s="624"/>
      <c r="C20" s="246"/>
      <c r="D20" s="625"/>
      <c r="E20" s="246"/>
      <c r="F20" s="246"/>
      <c r="G20" s="246"/>
      <c r="H20" s="246"/>
      <c r="I20" s="246"/>
      <c r="J20" s="246"/>
      <c r="K20" s="246"/>
      <c r="L20" s="246"/>
      <c r="M20" s="246"/>
    </row>
    <row r="21" spans="1:13" ht="13">
      <c r="A21" s="246"/>
      <c r="B21" s="624"/>
      <c r="C21" s="246"/>
      <c r="D21" s="625"/>
      <c r="E21" s="246"/>
      <c r="F21" s="246"/>
      <c r="G21" s="246"/>
      <c r="H21" s="246"/>
      <c r="I21" s="246"/>
      <c r="J21" s="246"/>
      <c r="K21" s="246"/>
      <c r="L21" s="246"/>
      <c r="M21" s="246"/>
    </row>
    <row r="22" spans="1:13" ht="13">
      <c r="A22" s="246"/>
      <c r="B22" s="624"/>
      <c r="C22" s="246"/>
      <c r="D22" s="625"/>
      <c r="E22" s="246"/>
      <c r="F22" s="246"/>
      <c r="G22" s="246"/>
      <c r="H22" s="246"/>
      <c r="I22" s="246"/>
      <c r="J22" s="246"/>
      <c r="K22" s="246"/>
      <c r="L22" s="246"/>
      <c r="M22" s="246"/>
    </row>
    <row r="23" spans="1:13" ht="13">
      <c r="A23" s="246"/>
      <c r="B23" s="624"/>
      <c r="C23" s="246"/>
      <c r="D23" s="625"/>
      <c r="E23" s="246"/>
      <c r="F23" s="246"/>
      <c r="G23" s="246"/>
      <c r="H23" s="246"/>
      <c r="I23" s="246"/>
      <c r="J23" s="246"/>
      <c r="K23" s="246"/>
      <c r="L23" s="246"/>
      <c r="M23" s="246"/>
    </row>
    <row r="24" spans="1:13" ht="13">
      <c r="A24" s="246"/>
      <c r="B24" s="624"/>
      <c r="C24" s="246"/>
      <c r="D24" s="625"/>
      <c r="E24" s="246"/>
      <c r="F24" s="246"/>
      <c r="G24" s="246"/>
      <c r="H24" s="246"/>
      <c r="I24" s="246"/>
      <c r="J24" s="246"/>
      <c r="K24" s="246"/>
      <c r="L24" s="246"/>
      <c r="M24" s="246"/>
    </row>
    <row r="25" spans="1:13" ht="13">
      <c r="A25" s="246"/>
      <c r="B25" s="624"/>
      <c r="C25" s="246"/>
      <c r="D25" s="625"/>
      <c r="E25" s="246"/>
      <c r="F25" s="246"/>
      <c r="G25" s="246"/>
      <c r="H25" s="246"/>
      <c r="I25" s="246"/>
      <c r="J25" s="246"/>
      <c r="K25" s="246"/>
      <c r="L25" s="246"/>
      <c r="M25" s="246"/>
    </row>
    <row r="26" spans="1:13" ht="13">
      <c r="A26" s="246"/>
      <c r="B26" s="624"/>
      <c r="C26" s="246"/>
      <c r="D26" s="625"/>
      <c r="E26" s="246"/>
      <c r="F26" s="246"/>
      <c r="G26" s="246"/>
      <c r="H26" s="246"/>
      <c r="I26" s="246"/>
      <c r="J26" s="246"/>
      <c r="K26" s="246"/>
      <c r="L26" s="246"/>
      <c r="M26" s="246"/>
    </row>
    <row r="27" spans="1:13" ht="13">
      <c r="A27" s="246"/>
      <c r="B27" s="624"/>
      <c r="C27" s="246"/>
      <c r="D27" s="625"/>
      <c r="E27" s="246"/>
      <c r="F27" s="246"/>
      <c r="G27" s="246"/>
      <c r="H27" s="246"/>
      <c r="I27" s="246"/>
      <c r="J27" s="246"/>
      <c r="K27" s="246"/>
      <c r="L27" s="246"/>
      <c r="M27" s="246"/>
    </row>
    <row r="28" spans="1:13" ht="13">
      <c r="A28" s="246"/>
      <c r="B28" s="624"/>
      <c r="C28" s="246"/>
      <c r="D28" s="625"/>
      <c r="E28" s="246"/>
      <c r="F28" s="246"/>
      <c r="G28" s="246"/>
      <c r="H28" s="246"/>
      <c r="I28" s="246"/>
      <c r="J28" s="246"/>
      <c r="K28" s="246"/>
      <c r="L28" s="246"/>
      <c r="M28" s="246"/>
    </row>
    <row r="29" spans="1:13" ht="13">
      <c r="A29" s="246"/>
      <c r="B29" s="624"/>
      <c r="C29" s="246"/>
      <c r="D29" s="625"/>
      <c r="E29" s="246"/>
      <c r="F29" s="246"/>
      <c r="G29" s="246"/>
      <c r="H29" s="246"/>
      <c r="I29" s="246"/>
      <c r="J29" s="246"/>
      <c r="K29" s="246"/>
      <c r="L29" s="246"/>
      <c r="M29" s="246"/>
    </row>
    <row r="30" spans="1:13" ht="13">
      <c r="A30" s="246"/>
      <c r="B30" s="626"/>
      <c r="C30" s="627"/>
      <c r="D30" s="628"/>
      <c r="E30" s="246"/>
      <c r="F30" s="246"/>
      <c r="G30" s="246"/>
      <c r="H30" s="246"/>
      <c r="I30" s="246"/>
      <c r="J30" s="246"/>
      <c r="K30" s="246"/>
      <c r="L30" s="246"/>
      <c r="M30" s="246"/>
    </row>
    <row r="31" spans="1:13" ht="15" customHeight="1">
      <c r="A31" s="246"/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</row>
    <row r="32" spans="1:13" ht="13">
      <c r="A32" s="246"/>
      <c r="B32" s="621" t="s">
        <v>633</v>
      </c>
      <c r="C32" s="622"/>
      <c r="D32" s="622"/>
      <c r="E32" s="622"/>
      <c r="F32" s="623"/>
      <c r="G32" s="246"/>
      <c r="H32" s="246"/>
      <c r="I32" s="246"/>
      <c r="J32" s="246"/>
      <c r="K32" s="246"/>
      <c r="L32" s="246"/>
      <c r="M32" s="246"/>
    </row>
    <row r="33" spans="1:13" ht="13">
      <c r="A33" s="246"/>
      <c r="B33" s="624"/>
      <c r="C33" s="246"/>
      <c r="D33" s="246"/>
      <c r="E33" s="246"/>
      <c r="F33" s="625"/>
      <c r="G33" s="246"/>
      <c r="H33" s="246"/>
      <c r="I33" s="246"/>
      <c r="J33" s="246"/>
      <c r="K33" s="246"/>
      <c r="L33" s="246"/>
      <c r="M33" s="246"/>
    </row>
    <row r="34" spans="1:13" ht="13">
      <c r="A34" s="246"/>
      <c r="B34" s="624"/>
      <c r="C34" s="246"/>
      <c r="D34" s="246"/>
      <c r="E34" s="246"/>
      <c r="F34" s="625"/>
      <c r="G34" s="246"/>
      <c r="H34" s="246"/>
      <c r="I34" s="246"/>
      <c r="J34" s="246"/>
      <c r="K34" s="246"/>
      <c r="L34" s="246"/>
      <c r="M34" s="246"/>
    </row>
    <row r="35" spans="1:13" ht="13">
      <c r="A35" s="246"/>
      <c r="B35" s="624"/>
      <c r="C35" s="246"/>
      <c r="D35" s="246"/>
      <c r="E35" s="246"/>
      <c r="F35" s="625"/>
      <c r="G35" s="246"/>
      <c r="H35" s="246"/>
      <c r="I35" s="246"/>
      <c r="J35" s="246"/>
      <c r="K35" s="246"/>
      <c r="L35" s="246"/>
      <c r="M35" s="246"/>
    </row>
    <row r="36" spans="1:13" ht="13">
      <c r="A36" s="246"/>
      <c r="B36" s="624"/>
      <c r="C36" s="246"/>
      <c r="D36" s="246"/>
      <c r="E36" s="246"/>
      <c r="F36" s="625"/>
      <c r="G36" s="246"/>
      <c r="H36" s="246"/>
      <c r="I36" s="246"/>
      <c r="J36" s="246"/>
      <c r="K36" s="246"/>
      <c r="L36" s="246"/>
      <c r="M36" s="246"/>
    </row>
    <row r="37" spans="1:13" ht="13">
      <c r="A37" s="246"/>
      <c r="B37" s="624"/>
      <c r="C37" s="246"/>
      <c r="D37" s="246"/>
      <c r="E37" s="246"/>
      <c r="F37" s="625"/>
      <c r="G37" s="246"/>
      <c r="H37" s="246"/>
      <c r="I37" s="246"/>
      <c r="J37" s="246"/>
      <c r="K37" s="246"/>
      <c r="L37" s="246"/>
      <c r="M37" s="246"/>
    </row>
    <row r="38" spans="1:13" ht="13">
      <c r="A38" s="246"/>
      <c r="B38" s="624"/>
      <c r="C38" s="246"/>
      <c r="D38" s="246"/>
      <c r="E38" s="246"/>
      <c r="F38" s="625"/>
      <c r="G38" s="246"/>
      <c r="H38" s="246"/>
      <c r="I38" s="246"/>
      <c r="J38" s="246"/>
      <c r="K38" s="246"/>
      <c r="L38" s="246"/>
      <c r="M38" s="246"/>
    </row>
    <row r="39" spans="1:13" ht="13">
      <c r="A39" s="246"/>
      <c r="B39" s="624"/>
      <c r="C39" s="246"/>
      <c r="D39" s="246"/>
      <c r="E39" s="246"/>
      <c r="F39" s="625"/>
      <c r="G39" s="246"/>
      <c r="H39" s="246"/>
      <c r="I39" s="246"/>
      <c r="J39" s="246"/>
      <c r="K39" s="246"/>
      <c r="L39" s="246"/>
      <c r="M39" s="246"/>
    </row>
    <row r="40" spans="1:13" ht="13">
      <c r="A40" s="246"/>
      <c r="B40" s="624"/>
      <c r="C40" s="246"/>
      <c r="D40" s="246"/>
      <c r="E40" s="246"/>
      <c r="F40" s="625"/>
      <c r="G40" s="246"/>
      <c r="H40" s="246"/>
      <c r="I40" s="246"/>
      <c r="J40" s="246"/>
      <c r="K40" s="246"/>
      <c r="L40" s="246"/>
      <c r="M40" s="246"/>
    </row>
    <row r="41" spans="1:13" ht="13">
      <c r="A41" s="246"/>
      <c r="B41" s="624"/>
      <c r="C41" s="246"/>
      <c r="D41" s="246"/>
      <c r="E41" s="246"/>
      <c r="F41" s="625"/>
      <c r="G41" s="246"/>
      <c r="H41" s="246"/>
      <c r="I41" s="246"/>
      <c r="J41" s="246"/>
      <c r="K41" s="246"/>
      <c r="L41" s="246"/>
      <c r="M41" s="246"/>
    </row>
    <row r="42" spans="1:13" ht="13">
      <c r="A42" s="246"/>
      <c r="B42" s="624"/>
      <c r="C42" s="246"/>
      <c r="D42" s="246"/>
      <c r="E42" s="246"/>
      <c r="F42" s="625"/>
      <c r="G42" s="246"/>
      <c r="H42" s="246"/>
      <c r="I42" s="246"/>
      <c r="J42" s="246"/>
      <c r="K42" s="246"/>
      <c r="L42" s="246"/>
      <c r="M42" s="246"/>
    </row>
    <row r="43" spans="1:13" ht="13">
      <c r="A43" s="246"/>
      <c r="B43" s="624"/>
      <c r="C43" s="246"/>
      <c r="D43" s="246"/>
      <c r="E43" s="246"/>
      <c r="F43" s="625"/>
      <c r="G43" s="246"/>
      <c r="H43" s="246"/>
      <c r="I43" s="246"/>
      <c r="J43" s="246"/>
      <c r="K43" s="246"/>
      <c r="L43" s="246"/>
      <c r="M43" s="246"/>
    </row>
    <row r="44" spans="1:13" ht="13">
      <c r="A44" s="246"/>
      <c r="B44" s="624"/>
      <c r="C44" s="246"/>
      <c r="D44" s="246"/>
      <c r="E44" s="246"/>
      <c r="F44" s="625"/>
      <c r="G44" s="246"/>
      <c r="H44" s="246"/>
      <c r="I44" s="246"/>
      <c r="J44" s="246"/>
      <c r="K44" s="246"/>
      <c r="L44" s="246"/>
      <c r="M44" s="246"/>
    </row>
    <row r="45" spans="1:13" ht="13">
      <c r="A45" s="246"/>
      <c r="B45" s="624"/>
      <c r="C45" s="246"/>
      <c r="D45" s="246"/>
      <c r="E45" s="246"/>
      <c r="F45" s="625"/>
      <c r="G45" s="246"/>
      <c r="H45" s="246"/>
      <c r="I45" s="246"/>
      <c r="J45" s="246"/>
      <c r="K45" s="246"/>
      <c r="L45" s="246"/>
      <c r="M45" s="246"/>
    </row>
    <row r="46" spans="1:13" ht="13">
      <c r="A46" s="246"/>
      <c r="B46" s="624"/>
      <c r="C46" s="246"/>
      <c r="D46" s="246"/>
      <c r="E46" s="246"/>
      <c r="F46" s="625"/>
      <c r="G46" s="246"/>
      <c r="H46" s="246"/>
      <c r="I46" s="246"/>
      <c r="J46" s="246"/>
      <c r="K46" s="246"/>
      <c r="L46" s="246"/>
      <c r="M46" s="246"/>
    </row>
    <row r="47" spans="1:13" ht="13">
      <c r="A47" s="246"/>
      <c r="B47" s="624"/>
      <c r="C47" s="246"/>
      <c r="D47" s="246"/>
      <c r="E47" s="246"/>
      <c r="F47" s="625"/>
      <c r="G47" s="246"/>
      <c r="H47" s="246"/>
      <c r="I47" s="246"/>
      <c r="J47" s="246"/>
      <c r="K47" s="246"/>
      <c r="L47" s="246"/>
      <c r="M47" s="246"/>
    </row>
    <row r="48" spans="1:13" ht="13">
      <c r="A48" s="246"/>
      <c r="B48" s="626"/>
      <c r="C48" s="627"/>
      <c r="D48" s="627"/>
      <c r="E48" s="627"/>
      <c r="F48" s="628"/>
      <c r="G48" s="246"/>
      <c r="H48" s="246"/>
      <c r="I48" s="246"/>
      <c r="J48" s="246"/>
      <c r="K48" s="246"/>
      <c r="L48" s="246"/>
      <c r="M48" s="246"/>
    </row>
    <row r="49" spans="1:13" ht="15" customHeight="1">
      <c r="A49" s="246"/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</row>
    <row r="50" spans="1:13" ht="15" customHeight="1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</row>
    <row r="51" spans="1:13" ht="15" customHeight="1">
      <c r="A51" s="246"/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</row>
    <row r="52" spans="1:13" ht="33">
      <c r="B52" s="1284"/>
      <c r="C52" s="1285"/>
      <c r="D52" s="533" t="s">
        <v>634</v>
      </c>
      <c r="E52" s="534" t="s">
        <v>635</v>
      </c>
      <c r="F52" s="535" t="s">
        <v>636</v>
      </c>
    </row>
    <row r="53" spans="1:13" ht="44.5" customHeight="1">
      <c r="B53" s="1282" t="s">
        <v>637</v>
      </c>
      <c r="C53" s="1283"/>
      <c r="D53" s="536">
        <v>38.92</v>
      </c>
      <c r="E53" s="536">
        <v>1096.9413</v>
      </c>
      <c r="F53" s="537">
        <f>E53-D53</f>
        <v>1058.0212999999999</v>
      </c>
    </row>
  </sheetData>
  <mergeCells count="7">
    <mergeCell ref="B53:C53"/>
    <mergeCell ref="B52:C52"/>
    <mergeCell ref="A1:M2"/>
    <mergeCell ref="B4:D4"/>
    <mergeCell ref="B5:D5"/>
    <mergeCell ref="H8:I8"/>
    <mergeCell ref="H9:I10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C9C1A-6A7F-4A43-A5C0-9231C74A415D}">
  <sheetPr>
    <tabColor theme="9" tint="0.59999389629810485"/>
    <outlinePr summaryBelow="0" summaryRight="0"/>
  </sheetPr>
  <dimension ref="A1:M19"/>
  <sheetViews>
    <sheetView showGridLines="0" workbookViewId="0">
      <selection sqref="A1:M2"/>
    </sheetView>
  </sheetViews>
  <sheetFormatPr defaultColWidth="12.7265625" defaultRowHeight="15" customHeight="1"/>
  <cols>
    <col min="1" max="1" width="12.7265625" style="245" customWidth="1"/>
    <col min="2" max="2" width="69" style="245" customWidth="1"/>
    <col min="3" max="3" width="3.81640625" style="245" bestFit="1" customWidth="1"/>
    <col min="4" max="4" width="11.81640625" style="245" customWidth="1"/>
    <col min="5" max="5" width="8.54296875" style="245" customWidth="1"/>
    <col min="6" max="6" width="12.7265625" style="245"/>
    <col min="7" max="8" width="10" style="245" customWidth="1"/>
    <col min="9" max="9" width="11" style="245" customWidth="1"/>
    <col min="10" max="10" width="41" style="245" customWidth="1"/>
    <col min="11" max="11" width="3.7265625" style="245" customWidth="1"/>
    <col min="12" max="12" width="7.453125" style="245" customWidth="1"/>
    <col min="13" max="13" width="5.1796875" style="245" customWidth="1"/>
    <col min="14" max="14" width="7.1796875" style="245" customWidth="1"/>
    <col min="15" max="15" width="15.7265625" style="245" customWidth="1"/>
    <col min="16" max="16" width="14.453125" style="245" customWidth="1"/>
    <col min="17" max="17" width="24.7265625" style="245" customWidth="1"/>
    <col min="18" max="16384" width="12.7265625" style="245"/>
  </cols>
  <sheetData>
    <row r="1" spans="1:13" ht="13">
      <c r="A1" s="1286" t="s">
        <v>614</v>
      </c>
      <c r="B1" s="1287"/>
      <c r="C1" s="1287"/>
      <c r="D1" s="1287"/>
      <c r="E1" s="1287"/>
      <c r="F1" s="1287"/>
      <c r="G1" s="1287"/>
      <c r="H1" s="1287"/>
      <c r="I1" s="1287"/>
      <c r="J1" s="1287"/>
      <c r="K1" s="1287"/>
      <c r="L1" s="1287"/>
      <c r="M1" s="1287"/>
    </row>
    <row r="2" spans="1:13" ht="24" customHeight="1">
      <c r="A2" s="1287"/>
      <c r="B2" s="1287"/>
      <c r="C2" s="1287"/>
      <c r="D2" s="1287"/>
      <c r="E2" s="1287"/>
      <c r="F2" s="1287"/>
      <c r="G2" s="1287"/>
      <c r="H2" s="1287"/>
      <c r="I2" s="1287"/>
      <c r="J2" s="1287"/>
      <c r="K2" s="1287"/>
      <c r="L2" s="1287"/>
      <c r="M2" s="1287"/>
    </row>
    <row r="3" spans="1:13" ht="13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13.5">
      <c r="A4" s="247" t="s">
        <v>615</v>
      </c>
      <c r="B4" s="1288" t="s">
        <v>616</v>
      </c>
      <c r="C4" s="1289"/>
      <c r="D4" s="1289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13.5">
      <c r="A5" s="247" t="s">
        <v>617</v>
      </c>
      <c r="B5" s="1288" t="s">
        <v>618</v>
      </c>
      <c r="C5" s="1289"/>
      <c r="D5" s="1289"/>
      <c r="E5" s="246"/>
      <c r="F5" s="246"/>
      <c r="G5" s="246"/>
      <c r="H5" s="246"/>
      <c r="I5" s="246"/>
      <c r="J5" s="246"/>
      <c r="K5" s="246"/>
      <c r="L5" s="246"/>
      <c r="M5" s="246"/>
    </row>
    <row r="6" spans="1:13" ht="13.5">
      <c r="A6" s="247" t="s">
        <v>619</v>
      </c>
      <c r="B6" s="248" t="s">
        <v>60</v>
      </c>
      <c r="C6" s="249"/>
      <c r="D6" s="250"/>
      <c r="E6" s="246"/>
      <c r="F6" s="246"/>
      <c r="G6" s="246"/>
      <c r="H6" s="246"/>
      <c r="I6" s="246"/>
      <c r="J6" s="246"/>
      <c r="K6" s="246"/>
      <c r="L6" s="251" t="s">
        <v>620</v>
      </c>
      <c r="M6" s="252">
        <v>0</v>
      </c>
    </row>
    <row r="7" spans="1:13" ht="13">
      <c r="A7" s="253"/>
      <c r="B7" s="254"/>
      <c r="C7" s="610"/>
      <c r="D7" s="611"/>
      <c r="E7" s="246"/>
      <c r="F7" s="246"/>
      <c r="G7" s="246"/>
      <c r="H7" s="246"/>
      <c r="I7" s="246"/>
      <c r="J7" s="246"/>
      <c r="K7" s="246"/>
      <c r="L7" s="246"/>
      <c r="M7" s="246"/>
    </row>
    <row r="8" spans="1:13" ht="15" customHeight="1">
      <c r="A8"/>
    </row>
    <row r="9" spans="1:13" ht="15" customHeight="1">
      <c r="A9"/>
      <c r="B9" s="1175" t="s">
        <v>1782</v>
      </c>
      <c r="C9" s="1142"/>
      <c r="D9" s="1143"/>
    </row>
    <row r="10" spans="1:13" ht="28" customHeight="1">
      <c r="A10"/>
      <c r="B10" s="1178" t="s">
        <v>645</v>
      </c>
      <c r="C10" s="1178" t="s">
        <v>624</v>
      </c>
      <c r="D10" s="1178" t="s">
        <v>877</v>
      </c>
      <c r="E10" s="1296" t="s">
        <v>900</v>
      </c>
      <c r="F10" s="1297"/>
      <c r="G10" s="1179" t="s">
        <v>901</v>
      </c>
      <c r="H10" s="1179" t="s">
        <v>639</v>
      </c>
      <c r="I10" s="1179" t="s">
        <v>902</v>
      </c>
    </row>
    <row r="11" spans="1:13" ht="14.5">
      <c r="A11"/>
      <c r="B11" s="946" t="s">
        <v>20</v>
      </c>
      <c r="C11" s="947" t="s">
        <v>21</v>
      </c>
      <c r="D11" s="948">
        <v>560.77</v>
      </c>
      <c r="E11" s="948">
        <v>0.05</v>
      </c>
      <c r="F11" s="948"/>
      <c r="G11" s="948">
        <f>D11*E11</f>
        <v>28.038499999999999</v>
      </c>
      <c r="H11" s="1180">
        <v>0.2</v>
      </c>
      <c r="I11" s="948">
        <f>(H11*G11)+G11</f>
        <v>33.6462</v>
      </c>
    </row>
    <row r="12" spans="1:13" ht="24">
      <c r="A12"/>
      <c r="B12" s="946" t="s">
        <v>23</v>
      </c>
      <c r="C12" s="947" t="s">
        <v>24</v>
      </c>
      <c r="D12" s="948">
        <v>74.790000000000006</v>
      </c>
      <c r="E12" s="948">
        <v>0.15</v>
      </c>
      <c r="F12" s="948">
        <v>0.1</v>
      </c>
      <c r="G12" s="948">
        <f>D12*E12*F12</f>
        <v>1.12185</v>
      </c>
      <c r="H12" s="1180">
        <v>0.2</v>
      </c>
      <c r="I12" s="948">
        <f t="shared" ref="I12:I14" si="0">(H12*G12)+G12</f>
        <v>1.34622</v>
      </c>
    </row>
    <row r="13" spans="1:13" ht="24">
      <c r="A13"/>
      <c r="B13" s="946" t="s">
        <v>27</v>
      </c>
      <c r="C13" s="947" t="s">
        <v>21</v>
      </c>
      <c r="D13" s="948">
        <v>260.26</v>
      </c>
      <c r="E13" s="948">
        <v>0.1</v>
      </c>
      <c r="F13" s="948"/>
      <c r="G13" s="948">
        <f>D13*E13</f>
        <v>26.026</v>
      </c>
      <c r="H13" s="1180">
        <v>0.2</v>
      </c>
      <c r="I13" s="948">
        <f t="shared" si="0"/>
        <v>31.231200000000001</v>
      </c>
    </row>
    <row r="14" spans="1:13" ht="15" customHeight="1">
      <c r="A14"/>
      <c r="B14" s="946" t="s">
        <v>56</v>
      </c>
      <c r="C14" s="947" t="s">
        <v>57</v>
      </c>
      <c r="D14" s="948">
        <v>6.02</v>
      </c>
      <c r="E14" s="948">
        <v>0.02</v>
      </c>
      <c r="F14" s="948"/>
      <c r="G14" s="948">
        <f>D14*E14</f>
        <v>0.12039999999999999</v>
      </c>
      <c r="H14" s="1180">
        <v>0.2</v>
      </c>
      <c r="I14" s="948">
        <f t="shared" si="0"/>
        <v>0.14448</v>
      </c>
    </row>
    <row r="15" spans="1:13" ht="15" customHeight="1">
      <c r="A15"/>
      <c r="H15" s="610" t="s">
        <v>820</v>
      </c>
      <c r="I15" s="1181">
        <f>SUM(I11:I14)</f>
        <v>66.368100000000013</v>
      </c>
    </row>
    <row r="16" spans="1:13" ht="15" customHeight="1">
      <c r="A16"/>
    </row>
    <row r="17" spans="1:1" ht="15" customHeight="1">
      <c r="A17"/>
    </row>
    <row r="18" spans="1:1" ht="15" customHeight="1">
      <c r="A18"/>
    </row>
    <row r="19" spans="1:1" ht="15" customHeight="1">
      <c r="A19"/>
    </row>
  </sheetData>
  <mergeCells count="4">
    <mergeCell ref="E10:F10"/>
    <mergeCell ref="A1:M2"/>
    <mergeCell ref="B4:D4"/>
    <mergeCell ref="B5:D5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D490F-81E1-4285-B544-4DE84A4B8816}">
  <sheetPr>
    <tabColor theme="9" tint="0.59999389629810485"/>
    <outlinePr summaryBelow="0" summaryRight="0"/>
  </sheetPr>
  <dimension ref="A1:M13"/>
  <sheetViews>
    <sheetView workbookViewId="0">
      <selection activeCell="C25" sqref="C25"/>
    </sheetView>
  </sheetViews>
  <sheetFormatPr defaultColWidth="12.7265625" defaultRowHeight="15" customHeight="1"/>
  <cols>
    <col min="1" max="1" width="18.54296875" style="245" customWidth="1"/>
    <col min="2" max="2" width="19" style="245" customWidth="1"/>
    <col min="3" max="3" width="23.81640625" style="245" customWidth="1"/>
    <col min="4" max="4" width="14.81640625" style="245" customWidth="1"/>
    <col min="5" max="5" width="21.6328125" style="245" customWidth="1"/>
    <col min="6" max="6" width="17.90625" style="245" customWidth="1"/>
    <col min="7" max="7" width="10.08984375" style="245" customWidth="1"/>
    <col min="8" max="8" width="14.26953125" style="245" customWidth="1"/>
    <col min="9" max="9" width="11" style="245" customWidth="1"/>
    <col min="10" max="10" width="41" style="245" customWidth="1"/>
    <col min="11" max="11" width="3.7265625" style="245" customWidth="1"/>
    <col min="12" max="12" width="7.453125" style="245" customWidth="1"/>
    <col min="13" max="13" width="5.1796875" style="245" customWidth="1"/>
    <col min="14" max="14" width="7.1796875" style="245" customWidth="1"/>
    <col min="15" max="15" width="15.7265625" style="245" customWidth="1"/>
    <col min="16" max="16" width="14.453125" style="245" customWidth="1"/>
    <col min="17" max="17" width="24.7265625" style="245" customWidth="1"/>
    <col min="18" max="16384" width="12.7265625" style="245"/>
  </cols>
  <sheetData>
    <row r="1" spans="1:13" ht="13">
      <c r="A1" s="1286" t="s">
        <v>614</v>
      </c>
      <c r="B1" s="1287"/>
      <c r="C1" s="1287"/>
      <c r="D1" s="1287"/>
      <c r="E1" s="1287"/>
      <c r="F1" s="1287"/>
      <c r="G1" s="1287"/>
      <c r="H1" s="1287"/>
      <c r="I1" s="1287"/>
      <c r="J1" s="1287"/>
      <c r="K1" s="1287"/>
      <c r="L1" s="1287"/>
      <c r="M1" s="1287"/>
    </row>
    <row r="2" spans="1:13" ht="24" customHeight="1">
      <c r="A2" s="1287"/>
      <c r="B2" s="1287"/>
      <c r="C2" s="1287"/>
      <c r="D2" s="1287"/>
      <c r="E2" s="1287"/>
      <c r="F2" s="1287"/>
      <c r="G2" s="1287"/>
      <c r="H2" s="1287"/>
      <c r="I2" s="1287"/>
      <c r="J2" s="1287"/>
      <c r="K2" s="1287"/>
      <c r="L2" s="1287"/>
      <c r="M2" s="1287"/>
    </row>
    <row r="3" spans="1:13" ht="13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</row>
    <row r="4" spans="1:13" ht="13.5">
      <c r="A4" s="247" t="s">
        <v>615</v>
      </c>
      <c r="B4" s="1288" t="s">
        <v>616</v>
      </c>
      <c r="C4" s="1289"/>
      <c r="D4" s="1289"/>
      <c r="E4" s="246"/>
      <c r="F4" s="246"/>
      <c r="G4" s="246"/>
      <c r="H4" s="246"/>
      <c r="I4" s="246"/>
      <c r="J4" s="246"/>
      <c r="K4" s="246"/>
      <c r="L4" s="246"/>
      <c r="M4" s="246"/>
    </row>
    <row r="5" spans="1:13" ht="13.5">
      <c r="A5" s="247" t="s">
        <v>617</v>
      </c>
      <c r="B5" s="1288" t="s">
        <v>618</v>
      </c>
      <c r="C5" s="1289"/>
      <c r="D5" s="1289"/>
      <c r="E5" s="246"/>
      <c r="F5" s="246"/>
      <c r="G5" s="246"/>
      <c r="H5" s="246"/>
      <c r="I5" s="246"/>
      <c r="J5" s="246"/>
      <c r="K5" s="246"/>
      <c r="L5" s="246"/>
      <c r="M5" s="246"/>
    </row>
    <row r="6" spans="1:13" ht="13.5">
      <c r="A6" s="247" t="s">
        <v>619</v>
      </c>
      <c r="B6" s="248" t="s">
        <v>638</v>
      </c>
      <c r="C6" s="249"/>
      <c r="D6" s="250"/>
      <c r="E6" s="246"/>
      <c r="F6" s="246"/>
      <c r="G6" s="246"/>
      <c r="H6" s="246"/>
      <c r="I6" s="246"/>
      <c r="J6" s="246"/>
      <c r="K6" s="246"/>
      <c r="L6" s="251"/>
      <c r="M6" s="252"/>
    </row>
    <row r="7" spans="1:13" ht="13">
      <c r="A7" s="253"/>
      <c r="B7" s="254"/>
      <c r="C7" s="610"/>
      <c r="D7" s="611"/>
      <c r="E7" s="246"/>
      <c r="F7" s="246"/>
      <c r="G7" s="246"/>
    </row>
    <row r="8" spans="1:13" ht="43.5" customHeight="1">
      <c r="A8" s="1298" t="s">
        <v>1789</v>
      </c>
      <c r="B8" s="1298" t="s">
        <v>1790</v>
      </c>
      <c r="C8" s="882" t="s">
        <v>68</v>
      </c>
      <c r="D8" s="882" t="s">
        <v>1799</v>
      </c>
      <c r="E8" s="882" t="s">
        <v>1612</v>
      </c>
    </row>
    <row r="9" spans="1:13" ht="15" customHeight="1">
      <c r="A9" s="1299"/>
      <c r="B9" s="1299"/>
      <c r="C9" s="886" t="s">
        <v>1524</v>
      </c>
      <c r="D9" s="886" t="s">
        <v>1525</v>
      </c>
      <c r="E9" s="886" t="s">
        <v>1524</v>
      </c>
    </row>
    <row r="10" spans="1:13" ht="15" customHeight="1">
      <c r="A10" s="888">
        <v>42.71</v>
      </c>
      <c r="B10" s="889">
        <v>20.69</v>
      </c>
      <c r="C10" s="890">
        <f>A10</f>
        <v>42.71</v>
      </c>
      <c r="D10" s="890">
        <f>(C10-(B10*1.2))/0.2</f>
        <v>89.41</v>
      </c>
      <c r="E10" s="890">
        <f>B10</f>
        <v>20.69</v>
      </c>
    </row>
    <row r="13" spans="1:13" ht="15" customHeight="1">
      <c r="B13" s="245" t="s">
        <v>65</v>
      </c>
    </row>
  </sheetData>
  <mergeCells count="5">
    <mergeCell ref="A1:M2"/>
    <mergeCell ref="B4:D4"/>
    <mergeCell ref="B5:D5"/>
    <mergeCell ref="A8:A9"/>
    <mergeCell ref="B8:B9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13D7-71BB-4F2C-826F-DE034E909211}">
  <sheetPr>
    <tabColor theme="9" tint="0.59999389629810485"/>
  </sheetPr>
  <dimension ref="A1:AML46"/>
  <sheetViews>
    <sheetView showGridLines="0" workbookViewId="0">
      <selection sqref="A1:P2"/>
    </sheetView>
  </sheetViews>
  <sheetFormatPr defaultRowHeight="14.5"/>
  <cols>
    <col min="1" max="1" width="12.08984375" style="869" customWidth="1"/>
    <col min="2" max="2" width="11" style="869" customWidth="1"/>
    <col min="3" max="4" width="7.36328125" style="869" customWidth="1"/>
    <col min="5" max="5" width="7.36328125" style="869" bestFit="1" customWidth="1"/>
    <col min="6" max="7" width="9.81640625" style="869" customWidth="1"/>
    <col min="8" max="8" width="12" style="869" customWidth="1"/>
    <col min="9" max="9" width="12.26953125" style="869" customWidth="1"/>
    <col min="10" max="10" width="10.453125" style="869" customWidth="1"/>
    <col min="11" max="15" width="9.81640625" style="869" customWidth="1"/>
    <col min="16" max="1026" width="12.54296875" style="869" customWidth="1"/>
    <col min="1027" max="16384" width="8.7265625" style="857"/>
  </cols>
  <sheetData>
    <row r="1" spans="1:30" s="857" customFormat="1" ht="83" customHeight="1">
      <c r="A1" s="854"/>
      <c r="B1" s="855"/>
      <c r="C1" s="855"/>
      <c r="D1" s="1321" t="s">
        <v>1502</v>
      </c>
      <c r="E1" s="1321"/>
      <c r="F1" s="1321"/>
      <c r="G1" s="1321"/>
      <c r="H1" s="1321"/>
      <c r="I1" s="1321"/>
      <c r="J1" s="1321"/>
      <c r="K1" s="1321"/>
      <c r="L1" s="1321"/>
      <c r="M1" s="1321"/>
      <c r="N1" s="1321"/>
      <c r="O1" s="1321"/>
      <c r="P1" s="1321"/>
      <c r="Q1" s="856"/>
    </row>
    <row r="2" spans="1:30" s="857" customFormat="1" ht="15">
      <c r="A2" s="858" t="s">
        <v>615</v>
      </c>
      <c r="B2" s="859" t="s">
        <v>1503</v>
      </c>
      <c r="C2" s="859"/>
      <c r="D2" s="860"/>
      <c r="E2" s="860"/>
      <c r="F2" s="860"/>
      <c r="G2" s="860"/>
      <c r="H2" s="860"/>
      <c r="I2" s="860"/>
      <c r="J2" s="860"/>
      <c r="Q2" s="861"/>
    </row>
    <row r="3" spans="1:30" s="857" customFormat="1" ht="13.5">
      <c r="A3" s="858" t="s">
        <v>617</v>
      </c>
      <c r="B3" s="1322" t="s">
        <v>1560</v>
      </c>
      <c r="C3" s="1322"/>
      <c r="D3" s="1322"/>
      <c r="E3" s="1322"/>
      <c r="F3" s="862"/>
      <c r="Q3" s="861"/>
    </row>
    <row r="4" spans="1:30" s="857" customFormat="1" ht="13.5">
      <c r="A4" s="863" t="s">
        <v>619</v>
      </c>
      <c r="B4" s="864" t="s">
        <v>1559</v>
      </c>
      <c r="C4" s="864"/>
      <c r="D4" s="864"/>
      <c r="E4" s="865"/>
      <c r="F4" s="865"/>
      <c r="G4" s="866"/>
      <c r="H4" s="866"/>
      <c r="I4" s="866"/>
      <c r="J4" s="866"/>
      <c r="K4" s="866"/>
      <c r="L4" s="866"/>
      <c r="M4" s="866"/>
      <c r="N4" s="866"/>
      <c r="O4" s="866"/>
      <c r="P4" s="866"/>
      <c r="Q4" s="867"/>
    </row>
    <row r="5" spans="1:30" s="869" customFormat="1" ht="15.5">
      <c r="A5" s="1302"/>
      <c r="B5" s="1303"/>
      <c r="C5" s="1303"/>
      <c r="D5" s="1303"/>
      <c r="E5" s="1303"/>
      <c r="F5" s="1303"/>
      <c r="G5" s="1303"/>
      <c r="H5" s="1303"/>
      <c r="I5" s="1303"/>
      <c r="J5" s="1303"/>
      <c r="Q5" s="870"/>
      <c r="S5" s="1315" t="s">
        <v>1562</v>
      </c>
      <c r="T5" s="1316"/>
      <c r="U5" s="1316"/>
      <c r="V5" s="1316"/>
      <c r="W5" s="1316"/>
      <c r="X5" s="1316"/>
      <c r="Y5" s="1316"/>
      <c r="Z5" s="1316"/>
      <c r="AA5" s="1316"/>
      <c r="AB5" s="1316"/>
      <c r="AC5" s="1316"/>
      <c r="AD5" s="1316"/>
    </row>
    <row r="6" spans="1:30" s="869" customFormat="1" ht="17.5">
      <c r="A6" s="1308" t="s">
        <v>1535</v>
      </c>
      <c r="B6" s="1309"/>
      <c r="C6" s="1309"/>
      <c r="D6" s="1309"/>
      <c r="E6" s="1309"/>
      <c r="F6" s="1309"/>
      <c r="G6" s="1309"/>
      <c r="H6" s="1309"/>
      <c r="I6" s="1309"/>
      <c r="J6" s="1309"/>
      <c r="K6" s="1309"/>
      <c r="L6" s="1309"/>
      <c r="M6" s="1309"/>
      <c r="N6" s="1309"/>
      <c r="O6" s="1309"/>
      <c r="P6" s="1309"/>
      <c r="Q6" s="870"/>
      <c r="S6" s="1317" t="s">
        <v>1564</v>
      </c>
      <c r="T6" s="882" t="s">
        <v>1511</v>
      </c>
      <c r="U6" s="916" t="s">
        <v>1552</v>
      </c>
      <c r="V6" s="882"/>
      <c r="W6" s="917"/>
      <c r="X6" s="917"/>
      <c r="Y6" s="918"/>
      <c r="Z6" s="918"/>
      <c r="AA6" s="918"/>
      <c r="AB6" s="918"/>
      <c r="AC6" s="918"/>
      <c r="AD6" s="918"/>
    </row>
    <row r="7" spans="1:30" s="869" customFormat="1" ht="17.5">
      <c r="A7" s="1310" t="s">
        <v>1536</v>
      </c>
      <c r="B7" s="1311"/>
      <c r="C7" s="1311"/>
      <c r="D7" s="1311"/>
      <c r="E7" s="1311"/>
      <c r="F7" s="1311"/>
      <c r="G7" s="1311"/>
      <c r="H7" s="1311"/>
      <c r="I7" s="1311"/>
      <c r="J7" s="1311"/>
      <c r="K7" s="1311"/>
      <c r="L7" s="1311"/>
      <c r="M7" s="1311"/>
      <c r="N7" s="1311"/>
      <c r="O7" s="1311"/>
      <c r="P7" s="1311"/>
      <c r="Q7" s="870"/>
      <c r="S7" s="1317"/>
      <c r="T7" s="886" t="s">
        <v>1522</v>
      </c>
      <c r="U7" s="919" t="s">
        <v>1523</v>
      </c>
      <c r="V7" s="886" t="s">
        <v>1523</v>
      </c>
      <c r="W7" s="917"/>
      <c r="X7" s="917"/>
      <c r="Y7" s="918"/>
      <c r="Z7" s="918"/>
      <c r="AA7" s="918"/>
      <c r="AB7" s="918"/>
      <c r="AC7" s="918"/>
      <c r="AD7" s="918"/>
    </row>
    <row r="8" spans="1:30" s="869" customFormat="1" ht="15.5">
      <c r="A8" s="1312" t="s">
        <v>1537</v>
      </c>
      <c r="B8" s="1313" t="s">
        <v>1538</v>
      </c>
      <c r="C8" s="1313" t="s">
        <v>1539</v>
      </c>
      <c r="D8" s="1313"/>
      <c r="E8" s="1313"/>
      <c r="F8" s="1313"/>
      <c r="G8" s="1313"/>
      <c r="H8" s="1313"/>
      <c r="I8" s="1313"/>
      <c r="J8" s="1313"/>
      <c r="K8" s="1314" t="s">
        <v>1540</v>
      </c>
      <c r="L8" s="1314"/>
      <c r="M8" s="1314"/>
      <c r="N8" s="1314"/>
      <c r="O8" s="1314"/>
      <c r="P8" s="1314"/>
      <c r="Q8" s="870"/>
      <c r="S8" s="920" t="s">
        <v>1563</v>
      </c>
      <c r="T8" s="921">
        <v>25</v>
      </c>
      <c r="U8" s="921">
        <v>2</v>
      </c>
      <c r="V8" s="921">
        <f>T8*U8</f>
        <v>50</v>
      </c>
      <c r="W8" s="1318" t="s">
        <v>1553</v>
      </c>
      <c r="X8" s="1319"/>
      <c r="Y8" s="1319"/>
      <c r="Z8" s="918"/>
      <c r="AA8" s="918"/>
      <c r="AB8" s="918"/>
      <c r="AC8" s="918"/>
      <c r="AD8" s="918"/>
    </row>
    <row r="9" spans="1:30" s="869" customFormat="1" ht="28">
      <c r="A9" s="1312"/>
      <c r="B9" s="1313"/>
      <c r="C9" s="935" t="s">
        <v>1541</v>
      </c>
      <c r="D9" s="935" t="s">
        <v>1542</v>
      </c>
      <c r="E9" s="935" t="s">
        <v>1543</v>
      </c>
      <c r="F9" s="935" t="s">
        <v>1544</v>
      </c>
      <c r="G9" s="935" t="s">
        <v>1545</v>
      </c>
      <c r="H9" s="935" t="s">
        <v>1546</v>
      </c>
      <c r="I9" s="935" t="s">
        <v>1547</v>
      </c>
      <c r="J9" s="935" t="s">
        <v>1548</v>
      </c>
      <c r="K9" s="936">
        <v>3.4</v>
      </c>
      <c r="L9" s="936">
        <v>4.2</v>
      </c>
      <c r="M9" s="936">
        <v>4.5999999999999996</v>
      </c>
      <c r="N9" s="937">
        <v>5</v>
      </c>
      <c r="O9" s="937">
        <v>6</v>
      </c>
      <c r="P9" s="937">
        <v>7</v>
      </c>
      <c r="Q9" s="870"/>
      <c r="S9" s="1300" t="s">
        <v>1554</v>
      </c>
      <c r="T9" s="1301"/>
      <c r="U9" s="1301"/>
      <c r="V9" s="922">
        <f>SUM(V8:V8)</f>
        <v>50</v>
      </c>
      <c r="W9" s="917"/>
      <c r="X9" s="917"/>
      <c r="Y9" s="918"/>
      <c r="Z9" s="918"/>
      <c r="AA9" s="918"/>
      <c r="AB9" s="918"/>
      <c r="AC9" s="918"/>
      <c r="AD9" s="918"/>
    </row>
    <row r="10" spans="1:30" s="869" customFormat="1" ht="17.5">
      <c r="A10" s="938" t="s">
        <v>1566</v>
      </c>
      <c r="B10" s="904" t="s">
        <v>235</v>
      </c>
      <c r="C10" s="905"/>
      <c r="D10" s="905">
        <v>166.59</v>
      </c>
      <c r="E10" s="905">
        <v>130</v>
      </c>
      <c r="F10" s="905"/>
      <c r="G10" s="905"/>
      <c r="H10" s="905"/>
      <c r="I10" s="905"/>
      <c r="J10" s="905"/>
      <c r="K10" s="905"/>
      <c r="L10" s="905"/>
      <c r="M10" s="905"/>
      <c r="N10" s="905">
        <f>39.98+25</f>
        <v>64.97999999999999</v>
      </c>
      <c r="O10" s="905"/>
      <c r="P10" s="905"/>
      <c r="Q10" s="870"/>
      <c r="W10" s="917"/>
      <c r="X10" s="917"/>
      <c r="Y10" s="918"/>
      <c r="Z10" s="918"/>
      <c r="AA10" s="918"/>
      <c r="AB10" s="918"/>
      <c r="AC10" s="918"/>
      <c r="AD10" s="918"/>
    </row>
    <row r="11" spans="1:30" s="869" customFormat="1">
      <c r="A11" s="938" t="s">
        <v>1567</v>
      </c>
      <c r="B11" s="904" t="s">
        <v>235</v>
      </c>
      <c r="C11" s="905"/>
      <c r="D11" s="905"/>
      <c r="E11" s="905"/>
      <c r="F11" s="905"/>
      <c r="G11" s="905"/>
      <c r="H11" s="905"/>
      <c r="I11" s="905"/>
      <c r="J11" s="905"/>
      <c r="K11" s="905"/>
      <c r="L11" s="905"/>
      <c r="M11" s="905"/>
      <c r="N11" s="905"/>
      <c r="O11" s="905"/>
      <c r="P11" s="905"/>
      <c r="Q11" s="870"/>
    </row>
    <row r="12" spans="1:30" s="869" customFormat="1">
      <c r="A12" s="938" t="s">
        <v>1568</v>
      </c>
      <c r="B12" s="904" t="s">
        <v>235</v>
      </c>
      <c r="C12" s="905"/>
      <c r="D12" s="905"/>
      <c r="E12" s="905"/>
      <c r="F12" s="905"/>
      <c r="G12" s="905"/>
      <c r="H12" s="905"/>
      <c r="I12" s="905"/>
      <c r="J12" s="905"/>
      <c r="K12" s="905"/>
      <c r="L12" s="905"/>
      <c r="M12" s="905"/>
      <c r="N12" s="905"/>
      <c r="O12" s="905"/>
      <c r="P12" s="905"/>
      <c r="Q12" s="870"/>
    </row>
    <row r="13" spans="1:30" s="869" customFormat="1">
      <c r="A13" s="938" t="s">
        <v>1569</v>
      </c>
      <c r="B13" s="904" t="s">
        <v>235</v>
      </c>
      <c r="C13" s="905"/>
      <c r="D13" s="905"/>
      <c r="E13" s="905"/>
      <c r="F13" s="905"/>
      <c r="G13" s="905"/>
      <c r="H13" s="905"/>
      <c r="I13" s="905"/>
      <c r="J13" s="905"/>
      <c r="K13" s="905"/>
      <c r="L13" s="905"/>
      <c r="M13" s="905"/>
      <c r="N13" s="905"/>
      <c r="O13" s="905"/>
      <c r="P13" s="905"/>
      <c r="Q13" s="870"/>
    </row>
    <row r="14" spans="1:30" s="869" customFormat="1">
      <c r="A14" s="1306" t="s">
        <v>1549</v>
      </c>
      <c r="B14" s="1307"/>
      <c r="C14" s="906">
        <f>SUM(C10:C13)</f>
        <v>0</v>
      </c>
      <c r="D14" s="906">
        <f t="shared" ref="D14:P14" si="0">SUM(D10:D13)</f>
        <v>166.59</v>
      </c>
      <c r="E14" s="906">
        <f t="shared" si="0"/>
        <v>130</v>
      </c>
      <c r="F14" s="906">
        <f t="shared" si="0"/>
        <v>0</v>
      </c>
      <c r="G14" s="906">
        <f t="shared" si="0"/>
        <v>0</v>
      </c>
      <c r="H14" s="906">
        <f t="shared" si="0"/>
        <v>0</v>
      </c>
      <c r="I14" s="906">
        <f t="shared" si="0"/>
        <v>0</v>
      </c>
      <c r="J14" s="906">
        <f t="shared" si="0"/>
        <v>0</v>
      </c>
      <c r="K14" s="906">
        <f t="shared" si="0"/>
        <v>0</v>
      </c>
      <c r="L14" s="906">
        <f t="shared" si="0"/>
        <v>0</v>
      </c>
      <c r="M14" s="906">
        <f t="shared" si="0"/>
        <v>0</v>
      </c>
      <c r="N14" s="906">
        <f t="shared" si="0"/>
        <v>64.97999999999999</v>
      </c>
      <c r="O14" s="906">
        <f t="shared" si="0"/>
        <v>0</v>
      </c>
      <c r="P14" s="906">
        <f t="shared" si="0"/>
        <v>0</v>
      </c>
      <c r="Q14" s="870"/>
    </row>
    <row r="15" spans="1:30" s="869" customFormat="1">
      <c r="A15" s="907"/>
      <c r="B15" s="908"/>
      <c r="C15" s="909"/>
      <c r="D15" s="909"/>
      <c r="E15" s="909"/>
      <c r="F15" s="909"/>
      <c r="G15" s="909"/>
      <c r="H15" s="909"/>
      <c r="I15" s="909"/>
      <c r="J15" s="909"/>
      <c r="K15" s="909"/>
      <c r="L15" s="909"/>
      <c r="M15" s="909"/>
      <c r="N15" s="909"/>
      <c r="O15" s="909"/>
      <c r="P15" s="909"/>
      <c r="Q15" s="870"/>
    </row>
    <row r="16" spans="1:30" s="869" customFormat="1">
      <c r="A16" s="868"/>
      <c r="Q16" s="870"/>
    </row>
    <row r="17" spans="1:17" s="869" customFormat="1" ht="15.5">
      <c r="A17" s="1315" t="s">
        <v>1562</v>
      </c>
      <c r="B17" s="1316"/>
      <c r="C17" s="1316"/>
      <c r="D17" s="1316"/>
      <c r="E17" s="1316"/>
      <c r="F17" s="1316"/>
      <c r="G17" s="1316"/>
      <c r="H17" s="1316"/>
      <c r="I17" s="1316"/>
      <c r="J17" s="1316"/>
      <c r="K17" s="1316"/>
      <c r="L17" s="1316"/>
      <c r="Q17" s="870"/>
    </row>
    <row r="18" spans="1:17" s="869" customFormat="1" ht="17.5">
      <c r="A18" s="1317" t="s">
        <v>1564</v>
      </c>
      <c r="B18" s="882" t="s">
        <v>1511</v>
      </c>
      <c r="C18" s="916" t="s">
        <v>1552</v>
      </c>
      <c r="D18" s="882"/>
      <c r="E18" s="917"/>
      <c r="F18" s="917"/>
      <c r="G18" s="918"/>
      <c r="H18" s="918"/>
      <c r="I18" s="918"/>
      <c r="J18" s="918"/>
      <c r="K18" s="918"/>
      <c r="L18" s="918"/>
      <c r="Q18" s="870"/>
    </row>
    <row r="19" spans="1:17" s="869" customFormat="1" ht="17.5">
      <c r="A19" s="1317"/>
      <c r="B19" s="886" t="s">
        <v>1522</v>
      </c>
      <c r="C19" s="919" t="s">
        <v>1523</v>
      </c>
      <c r="D19" s="886" t="s">
        <v>1523</v>
      </c>
      <c r="E19" s="917"/>
      <c r="F19" s="917"/>
      <c r="G19" s="918"/>
      <c r="H19" s="918"/>
      <c r="I19" s="918"/>
      <c r="J19" s="918"/>
      <c r="K19" s="918"/>
      <c r="L19" s="918"/>
      <c r="Q19" s="870"/>
    </row>
    <row r="20" spans="1:17" s="869" customFormat="1" ht="15.5">
      <c r="A20" s="920" t="s">
        <v>1563</v>
      </c>
      <c r="B20" s="921">
        <v>12</v>
      </c>
      <c r="C20" s="921">
        <v>2</v>
      </c>
      <c r="D20" s="921">
        <f>B20*C20</f>
        <v>24</v>
      </c>
      <c r="E20" s="1318" t="s">
        <v>1553</v>
      </c>
      <c r="F20" s="1319"/>
      <c r="G20" s="1319"/>
      <c r="H20" s="918"/>
      <c r="I20" s="918"/>
      <c r="J20" s="918"/>
      <c r="K20" s="918"/>
      <c r="L20" s="918"/>
      <c r="Q20" s="870"/>
    </row>
    <row r="21" spans="1:17" s="869" customFormat="1" ht="17.5">
      <c r="A21" s="920" t="s">
        <v>1565</v>
      </c>
      <c r="B21" s="921">
        <v>5</v>
      </c>
      <c r="C21" s="921">
        <v>5</v>
      </c>
      <c r="D21" s="921">
        <f t="shared" ref="D21" si="1">B21*C21</f>
        <v>25</v>
      </c>
      <c r="E21" s="917"/>
      <c r="F21" s="917"/>
      <c r="G21" s="918"/>
      <c r="H21" s="918"/>
      <c r="I21" s="918"/>
      <c r="J21" s="918"/>
      <c r="K21" s="918"/>
      <c r="L21" s="918"/>
      <c r="Q21" s="870"/>
    </row>
    <row r="22" spans="1:17" s="869" customFormat="1" ht="22" customHeight="1">
      <c r="A22" s="1300" t="s">
        <v>1554</v>
      </c>
      <c r="B22" s="1301"/>
      <c r="C22" s="1301"/>
      <c r="D22" s="922">
        <f>SUM(D20:D21)</f>
        <v>49</v>
      </c>
      <c r="E22" s="917"/>
      <c r="F22" s="917"/>
      <c r="G22" s="918"/>
      <c r="H22" s="918"/>
      <c r="I22" s="918"/>
      <c r="J22" s="918"/>
      <c r="K22" s="918"/>
      <c r="L22" s="918"/>
      <c r="Q22" s="870"/>
    </row>
    <row r="23" spans="1:17" s="869" customFormat="1" ht="17.5">
      <c r="A23" s="923"/>
      <c r="B23" s="917"/>
      <c r="C23" s="917"/>
      <c r="D23" s="917"/>
      <c r="E23" s="917"/>
      <c r="F23" s="917"/>
      <c r="G23" s="918"/>
      <c r="H23" s="918"/>
      <c r="I23" s="918"/>
      <c r="J23" s="918"/>
      <c r="K23" s="918"/>
      <c r="L23" s="918"/>
      <c r="Q23" s="870"/>
    </row>
    <row r="24" spans="1:17" s="869" customFormat="1">
      <c r="A24" s="896" t="s">
        <v>1532</v>
      </c>
      <c r="Q24" s="870"/>
    </row>
    <row r="25" spans="1:17" s="869" customFormat="1">
      <c r="A25" s="1302" t="s">
        <v>1555</v>
      </c>
      <c r="B25" s="1303"/>
      <c r="C25" s="1303"/>
      <c r="D25" s="1303"/>
      <c r="E25" s="1303"/>
      <c r="F25" s="1303"/>
      <c r="G25" s="1303"/>
      <c r="H25" s="924"/>
      <c r="I25" s="924"/>
      <c r="J25" s="924"/>
      <c r="Q25" s="870"/>
    </row>
    <row r="26" spans="1:17" s="869" customFormat="1">
      <c r="A26" s="899"/>
      <c r="B26" s="900"/>
      <c r="C26" s="900"/>
      <c r="D26" s="900"/>
      <c r="E26" s="900"/>
      <c r="F26" s="900"/>
      <c r="G26" s="900"/>
      <c r="H26" s="924"/>
      <c r="I26" s="924"/>
      <c r="J26" s="924"/>
      <c r="Q26" s="870"/>
    </row>
    <row r="27" spans="1:17" s="869" customFormat="1" ht="15.5">
      <c r="A27" s="1315" t="s">
        <v>1561</v>
      </c>
      <c r="B27" s="1316"/>
      <c r="C27" s="1316"/>
      <c r="D27" s="1316"/>
      <c r="E27" s="1316"/>
      <c r="F27" s="1316"/>
      <c r="G27" s="1316"/>
      <c r="H27" s="1316"/>
      <c r="I27" s="1316"/>
      <c r="J27" s="1316"/>
      <c r="K27" s="1316"/>
      <c r="L27" s="1316"/>
      <c r="Q27" s="870"/>
    </row>
    <row r="28" spans="1:17" ht="12" customHeight="1">
      <c r="A28" s="874"/>
      <c r="B28" s="875"/>
      <c r="C28" s="875"/>
      <c r="D28" s="875"/>
      <c r="E28" s="876"/>
      <c r="F28" s="876"/>
      <c r="G28" s="877"/>
      <c r="H28" s="878"/>
      <c r="I28" s="879"/>
      <c r="J28" s="879"/>
      <c r="K28" s="879"/>
      <c r="L28" s="879"/>
      <c r="M28" s="879"/>
      <c r="N28" s="879"/>
      <c r="Q28" s="870"/>
    </row>
    <row r="29" spans="1:17" ht="12" customHeight="1">
      <c r="A29" s="874"/>
      <c r="B29" s="875"/>
      <c r="C29" s="875"/>
      <c r="D29" s="875"/>
      <c r="E29" s="876" t="s">
        <v>1509</v>
      </c>
      <c r="F29" s="876"/>
      <c r="G29" s="877">
        <v>0.05</v>
      </c>
      <c r="H29" s="878" t="s">
        <v>1508</v>
      </c>
      <c r="I29" s="880"/>
      <c r="J29" s="880"/>
      <c r="K29" s="880"/>
      <c r="L29" s="880"/>
      <c r="M29" s="880"/>
      <c r="N29" s="881"/>
      <c r="Q29" s="870"/>
    </row>
    <row r="30" spans="1:17" s="869" customFormat="1" ht="20">
      <c r="A30" s="1317" t="s">
        <v>1570</v>
      </c>
      <c r="B30" s="882" t="s">
        <v>1511</v>
      </c>
      <c r="C30" s="882" t="s">
        <v>1512</v>
      </c>
      <c r="D30" s="882" t="s">
        <v>655</v>
      </c>
      <c r="E30" s="882" t="s">
        <v>699</v>
      </c>
      <c r="F30" s="1320" t="s">
        <v>1574</v>
      </c>
      <c r="G30" s="882" t="s">
        <v>1514</v>
      </c>
      <c r="H30" s="882" t="s">
        <v>1575</v>
      </c>
      <c r="I30" s="882" t="s">
        <v>1516</v>
      </c>
      <c r="J30" s="882" t="s">
        <v>1517</v>
      </c>
      <c r="K30" s="882" t="s">
        <v>1518</v>
      </c>
      <c r="L30" s="882" t="s">
        <v>1519</v>
      </c>
      <c r="M30" s="882" t="s">
        <v>1520</v>
      </c>
      <c r="N30" s="883" t="s">
        <v>1521</v>
      </c>
      <c r="O30" s="1318" t="s">
        <v>1553</v>
      </c>
      <c r="P30" s="1319"/>
      <c r="Q30" s="1319"/>
    </row>
    <row r="31" spans="1:17" s="869" customFormat="1">
      <c r="A31" s="1317"/>
      <c r="B31" s="886" t="s">
        <v>1522</v>
      </c>
      <c r="C31" s="886" t="s">
        <v>1523</v>
      </c>
      <c r="D31" s="886" t="s">
        <v>1523</v>
      </c>
      <c r="E31" s="886" t="s">
        <v>1523</v>
      </c>
      <c r="F31" s="1320"/>
      <c r="G31" s="886" t="s">
        <v>1524</v>
      </c>
      <c r="H31" s="886" t="s">
        <v>1525</v>
      </c>
      <c r="I31" s="886" t="s">
        <v>1524</v>
      </c>
      <c r="J31" s="886" t="s">
        <v>1524</v>
      </c>
      <c r="K31" s="886" t="s">
        <v>1524</v>
      </c>
      <c r="L31" s="886" t="s">
        <v>1525</v>
      </c>
      <c r="M31" s="886" t="s">
        <v>1524</v>
      </c>
      <c r="N31" s="887" t="s">
        <v>1525</v>
      </c>
      <c r="Q31" s="870"/>
    </row>
    <row r="32" spans="1:17" s="869" customFormat="1">
      <c r="A32" s="920" t="s">
        <v>1571</v>
      </c>
      <c r="B32" s="888">
        <v>15</v>
      </c>
      <c r="C32" s="888">
        <v>0.7</v>
      </c>
      <c r="D32" s="888">
        <v>0.7</v>
      </c>
      <c r="E32" s="888">
        <v>0.55000000000000004</v>
      </c>
      <c r="F32" s="889"/>
      <c r="G32" s="890">
        <f>(($D32)*($E32-F32+$G$29))*$C32*$B32</f>
        <v>4.41</v>
      </c>
      <c r="H32" s="890">
        <f>($G$8*2+D32)*$C32*$B32</f>
        <v>7.3499999999999988</v>
      </c>
      <c r="I32" s="890">
        <f>$G32-$M32</f>
        <v>0.37000000000000011</v>
      </c>
      <c r="J32" s="890">
        <f>$G32-$I32</f>
        <v>4.04</v>
      </c>
      <c r="K32" s="890">
        <f>(D32)*C32*B32*$G$29</f>
        <v>0.36749999999999994</v>
      </c>
      <c r="L32" s="891">
        <v>23.1</v>
      </c>
      <c r="M32" s="890">
        <v>4.04</v>
      </c>
      <c r="N32" s="890">
        <f>((E32+0.15)*2)*(D32+0.3)*C32*B32</f>
        <v>14.7</v>
      </c>
      <c r="Q32" s="870"/>
    </row>
    <row r="33" spans="1:17" s="869" customFormat="1">
      <c r="A33" s="920"/>
      <c r="H33" s="918"/>
      <c r="I33" s="918"/>
      <c r="J33" s="918"/>
      <c r="Q33" s="870"/>
    </row>
    <row r="34" spans="1:17" s="869" customFormat="1" ht="20">
      <c r="A34" s="1304" t="s">
        <v>1529</v>
      </c>
      <c r="B34" s="1305"/>
      <c r="C34" s="1305"/>
      <c r="D34" s="1305"/>
      <c r="E34" s="1305"/>
      <c r="F34" s="1305"/>
      <c r="G34" s="894" t="s">
        <v>1514</v>
      </c>
      <c r="H34" s="894" t="s">
        <v>1515</v>
      </c>
      <c r="I34" s="894" t="s">
        <v>1516</v>
      </c>
      <c r="J34" s="894" t="s">
        <v>1517</v>
      </c>
      <c r="K34" s="894" t="s">
        <v>1518</v>
      </c>
      <c r="L34" s="894" t="s">
        <v>1530</v>
      </c>
      <c r="M34" s="894" t="s">
        <v>1531</v>
      </c>
      <c r="N34" s="894" t="s">
        <v>1521</v>
      </c>
      <c r="Q34" s="870"/>
    </row>
    <row r="35" spans="1:17" s="869" customFormat="1">
      <c r="A35" s="1304"/>
      <c r="B35" s="1305"/>
      <c r="C35" s="1305"/>
      <c r="D35" s="1305"/>
      <c r="E35" s="1305"/>
      <c r="F35" s="1305"/>
      <c r="G35" s="894" t="s">
        <v>1524</v>
      </c>
      <c r="H35" s="894" t="s">
        <v>1525</v>
      </c>
      <c r="I35" s="894" t="s">
        <v>1524</v>
      </c>
      <c r="J35" s="894" t="s">
        <v>1524</v>
      </c>
      <c r="K35" s="894" t="s">
        <v>1524</v>
      </c>
      <c r="L35" s="894" t="s">
        <v>1525</v>
      </c>
      <c r="M35" s="894" t="s">
        <v>1577</v>
      </c>
      <c r="N35" s="894" t="s">
        <v>1525</v>
      </c>
      <c r="Q35" s="870"/>
    </row>
    <row r="36" spans="1:17" s="869" customFormat="1">
      <c r="A36" s="1304"/>
      <c r="B36" s="1305"/>
      <c r="C36" s="1305"/>
      <c r="D36" s="1305"/>
      <c r="E36" s="1305"/>
      <c r="F36" s="1305"/>
      <c r="G36" s="895">
        <f>SUM(G32:G33)</f>
        <v>4.41</v>
      </c>
      <c r="H36" s="895">
        <f t="shared" ref="H36:N36" si="2">SUM(H32:H33)</f>
        <v>7.3499999999999988</v>
      </c>
      <c r="I36" s="895">
        <f t="shared" si="2"/>
        <v>0.37000000000000011</v>
      </c>
      <c r="J36" s="895">
        <f t="shared" si="2"/>
        <v>4.04</v>
      </c>
      <c r="K36" s="895">
        <f t="shared" si="2"/>
        <v>0.36749999999999994</v>
      </c>
      <c r="L36" s="895">
        <f t="shared" si="2"/>
        <v>23.1</v>
      </c>
      <c r="M36" s="895">
        <f t="shared" si="2"/>
        <v>4.04</v>
      </c>
      <c r="N36" s="895">
        <f t="shared" si="2"/>
        <v>14.7</v>
      </c>
      <c r="Q36" s="870"/>
    </row>
    <row r="37" spans="1:17" s="869" customFormat="1">
      <c r="A37" s="868"/>
      <c r="Q37" s="870"/>
    </row>
    <row r="38" spans="1:17" s="869" customFormat="1" ht="15" thickBot="1">
      <c r="A38" s="932"/>
      <c r="B38" s="933"/>
      <c r="C38" s="933"/>
      <c r="D38" s="933"/>
      <c r="E38" s="933"/>
      <c r="F38" s="933"/>
      <c r="G38" s="933"/>
      <c r="H38" s="933"/>
      <c r="I38" s="933"/>
      <c r="J38" s="933"/>
      <c r="K38" s="933"/>
      <c r="L38" s="933"/>
      <c r="M38" s="933"/>
      <c r="N38" s="933"/>
      <c r="O38" s="933"/>
      <c r="P38" s="933"/>
      <c r="Q38" s="934"/>
    </row>
    <row r="40" spans="1:17" ht="17.5">
      <c r="K40" s="917"/>
      <c r="L40" s="917"/>
      <c r="M40" s="917"/>
      <c r="N40" s="917"/>
      <c r="O40" s="917"/>
      <c r="P40" s="918"/>
    </row>
    <row r="41" spans="1:17" ht="17.5">
      <c r="K41" s="917"/>
      <c r="L41" s="917"/>
      <c r="M41" s="917"/>
      <c r="N41" s="917"/>
      <c r="O41" s="917"/>
      <c r="P41" s="918"/>
    </row>
    <row r="42" spans="1:17" ht="17.5">
      <c r="K42" s="917"/>
      <c r="L42" s="917"/>
      <c r="M42" s="917"/>
      <c r="N42" s="917"/>
    </row>
    <row r="43" spans="1:17" ht="17.5">
      <c r="K43" s="917"/>
      <c r="L43" s="917"/>
      <c r="M43" s="917"/>
      <c r="N43" s="917"/>
      <c r="O43" s="917"/>
      <c r="P43" s="918"/>
    </row>
    <row r="44" spans="1:17" ht="17.5">
      <c r="K44" s="917"/>
      <c r="L44" s="917"/>
      <c r="M44" s="917"/>
      <c r="N44" s="917"/>
      <c r="O44" s="917"/>
      <c r="P44" s="918"/>
    </row>
    <row r="45" spans="1:17" ht="17.5">
      <c r="K45" s="917"/>
      <c r="L45" s="917"/>
      <c r="M45" s="917"/>
      <c r="N45" s="917"/>
      <c r="O45" s="917"/>
      <c r="P45" s="918"/>
    </row>
    <row r="46" spans="1:17" ht="17.5">
      <c r="K46" s="917"/>
      <c r="L46" s="917"/>
      <c r="M46" s="917"/>
      <c r="N46" s="917"/>
    </row>
  </sheetData>
  <mergeCells count="24">
    <mergeCell ref="D1:P1"/>
    <mergeCell ref="B3:E3"/>
    <mergeCell ref="A18:A19"/>
    <mergeCell ref="E20:G20"/>
    <mergeCell ref="S5:AD5"/>
    <mergeCell ref="S6:S7"/>
    <mergeCell ref="W8:Y8"/>
    <mergeCell ref="S9:U9"/>
    <mergeCell ref="A22:C22"/>
    <mergeCell ref="A25:G25"/>
    <mergeCell ref="A34:F36"/>
    <mergeCell ref="A14:B14"/>
    <mergeCell ref="A5:J5"/>
    <mergeCell ref="A6:P6"/>
    <mergeCell ref="A7:P7"/>
    <mergeCell ref="A8:A9"/>
    <mergeCell ref="B8:B9"/>
    <mergeCell ref="C8:J8"/>
    <mergeCell ref="K8:P8"/>
    <mergeCell ref="A27:L27"/>
    <mergeCell ref="A30:A31"/>
    <mergeCell ref="O30:Q30"/>
    <mergeCell ref="F30:F31"/>
    <mergeCell ref="A17:L17"/>
  </mergeCells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A55C8-8287-4FEA-A657-9BE6EF8A43CB}">
  <sheetPr>
    <tabColor theme="9" tint="0.59999389629810485"/>
  </sheetPr>
  <dimension ref="A1:AMM107"/>
  <sheetViews>
    <sheetView showGridLines="0" topLeftCell="X38" zoomScale="85" zoomScaleNormal="85" workbookViewId="0">
      <selection activeCell="AT73" sqref="AT73"/>
    </sheetView>
  </sheetViews>
  <sheetFormatPr defaultRowHeight="14.5"/>
  <cols>
    <col min="1" max="1" width="12.08984375" style="869" customWidth="1"/>
    <col min="2" max="2" width="6.81640625" style="869" customWidth="1"/>
    <col min="3" max="3" width="10" style="869" bestFit="1" customWidth="1"/>
    <col min="4" max="4" width="6.81640625" style="869" customWidth="1"/>
    <col min="5" max="5" width="8.08984375" style="869" customWidth="1"/>
    <col min="6" max="7" width="9.81640625" style="869" customWidth="1"/>
    <col min="8" max="8" width="12" style="869" customWidth="1"/>
    <col min="9" max="9" width="12.26953125" style="869" customWidth="1"/>
    <col min="10" max="10" width="10.453125" style="869" customWidth="1"/>
    <col min="11" max="15" width="9.81640625" style="869" customWidth="1"/>
    <col min="16" max="35" width="12.54296875" style="869" customWidth="1"/>
    <col min="36" max="36" width="10.7265625" style="869" bestFit="1" customWidth="1"/>
    <col min="37" max="1027" width="12.54296875" style="869" customWidth="1"/>
    <col min="1028" max="16384" width="8.7265625" style="857"/>
  </cols>
  <sheetData>
    <row r="1" spans="1:1027" ht="83" customHeight="1">
      <c r="A1" s="854"/>
      <c r="B1" s="855"/>
      <c r="C1" s="855"/>
      <c r="D1" s="1321" t="s">
        <v>1502</v>
      </c>
      <c r="E1" s="1321"/>
      <c r="F1" s="1321"/>
      <c r="G1" s="1321"/>
      <c r="H1" s="1321"/>
      <c r="I1" s="1321"/>
      <c r="J1" s="1321"/>
      <c r="K1" s="1321"/>
      <c r="L1" s="1321"/>
      <c r="M1" s="1321"/>
      <c r="N1" s="1321"/>
      <c r="O1" s="1321"/>
      <c r="P1" s="1321"/>
      <c r="Q1" s="855"/>
      <c r="R1" s="855"/>
      <c r="S1" s="855"/>
      <c r="T1" s="855"/>
      <c r="U1" s="855"/>
      <c r="V1" s="855"/>
      <c r="W1" s="855"/>
      <c r="X1" s="855"/>
      <c r="Y1" s="855"/>
      <c r="Z1" s="855"/>
      <c r="AA1" s="855"/>
      <c r="AB1" s="855"/>
      <c r="AC1" s="855"/>
      <c r="AD1" s="855"/>
      <c r="AE1" s="855"/>
      <c r="AF1" s="855"/>
      <c r="AG1" s="855"/>
      <c r="AH1" s="855"/>
      <c r="AI1" s="856"/>
      <c r="AJ1" s="854"/>
      <c r="AK1" s="855"/>
      <c r="AL1" s="855"/>
      <c r="AM1" s="855"/>
      <c r="AN1" s="855"/>
      <c r="AO1" s="855"/>
      <c r="AP1" s="855"/>
      <c r="AQ1" s="855"/>
      <c r="AR1" s="855"/>
      <c r="AS1" s="855"/>
      <c r="AT1" s="855"/>
      <c r="AU1" s="855"/>
      <c r="AV1" s="855"/>
      <c r="AW1" s="855"/>
      <c r="AX1" s="855"/>
      <c r="AY1" s="855"/>
      <c r="AZ1" s="855"/>
      <c r="BA1" s="856"/>
      <c r="BB1" s="857"/>
      <c r="BC1" s="857"/>
      <c r="BD1" s="857"/>
      <c r="BE1" s="857"/>
      <c r="BF1" s="857"/>
      <c r="BG1" s="857"/>
      <c r="BH1" s="857"/>
      <c r="BI1" s="857"/>
      <c r="BJ1" s="857"/>
      <c r="BK1" s="857"/>
      <c r="BL1" s="857"/>
      <c r="BM1" s="857"/>
      <c r="BN1" s="857"/>
      <c r="BO1" s="857"/>
      <c r="BP1" s="857"/>
      <c r="BQ1" s="857"/>
      <c r="BR1" s="857"/>
      <c r="BS1" s="857"/>
      <c r="BT1" s="857"/>
      <c r="BU1" s="857"/>
      <c r="BV1" s="857"/>
      <c r="BW1" s="857"/>
      <c r="BX1" s="857"/>
      <c r="BY1" s="857"/>
      <c r="BZ1" s="857"/>
      <c r="CA1" s="857"/>
      <c r="CB1" s="857"/>
      <c r="CC1" s="857"/>
      <c r="CD1" s="857"/>
      <c r="CE1" s="857"/>
      <c r="CF1" s="857"/>
      <c r="CG1" s="857"/>
      <c r="CH1" s="857"/>
      <c r="CI1" s="857"/>
      <c r="CJ1" s="857"/>
      <c r="CK1" s="857"/>
      <c r="CL1" s="857"/>
      <c r="CM1" s="857"/>
      <c r="CN1" s="857"/>
      <c r="CO1" s="857"/>
      <c r="CP1" s="857"/>
      <c r="CQ1" s="857"/>
      <c r="CR1" s="857"/>
      <c r="CS1" s="857"/>
      <c r="CT1" s="857"/>
      <c r="CU1" s="857"/>
      <c r="CV1" s="857"/>
      <c r="CW1" s="857"/>
      <c r="CX1" s="857"/>
      <c r="CY1" s="857"/>
      <c r="CZ1" s="857"/>
      <c r="DA1" s="857"/>
      <c r="DB1" s="857"/>
      <c r="DC1" s="857"/>
      <c r="DD1" s="857"/>
      <c r="DE1" s="857"/>
      <c r="DF1" s="857"/>
      <c r="DG1" s="857"/>
      <c r="DH1" s="857"/>
      <c r="DI1" s="857"/>
      <c r="DJ1" s="857"/>
      <c r="DK1" s="857"/>
      <c r="DL1" s="857"/>
      <c r="DM1" s="857"/>
      <c r="DN1" s="857"/>
      <c r="DO1" s="857"/>
      <c r="DP1" s="857"/>
      <c r="DQ1" s="857"/>
      <c r="DR1" s="857"/>
      <c r="DS1" s="857"/>
      <c r="DT1" s="857"/>
      <c r="DU1" s="857"/>
      <c r="DV1" s="857"/>
      <c r="DW1" s="857"/>
      <c r="DX1" s="857"/>
      <c r="DY1" s="857"/>
      <c r="DZ1" s="857"/>
      <c r="EA1" s="857"/>
      <c r="EB1" s="857"/>
      <c r="EC1" s="857"/>
      <c r="ED1" s="857"/>
      <c r="EE1" s="857"/>
      <c r="EF1" s="857"/>
      <c r="EG1" s="857"/>
      <c r="EH1" s="857"/>
      <c r="EI1" s="857"/>
      <c r="EJ1" s="857"/>
      <c r="EK1" s="857"/>
      <c r="EL1" s="857"/>
      <c r="EM1" s="857"/>
      <c r="EN1" s="857"/>
      <c r="EO1" s="857"/>
      <c r="EP1" s="857"/>
      <c r="EQ1" s="857"/>
      <c r="ER1" s="857"/>
      <c r="ES1" s="857"/>
      <c r="ET1" s="857"/>
      <c r="EU1" s="857"/>
      <c r="EV1" s="857"/>
      <c r="EW1" s="857"/>
      <c r="EX1" s="857"/>
      <c r="EY1" s="857"/>
      <c r="EZ1" s="857"/>
      <c r="FA1" s="857"/>
      <c r="FB1" s="857"/>
      <c r="FC1" s="857"/>
      <c r="FD1" s="857"/>
      <c r="FE1" s="857"/>
      <c r="FF1" s="857"/>
      <c r="FG1" s="857"/>
      <c r="FH1" s="857"/>
      <c r="FI1" s="857"/>
      <c r="FJ1" s="857"/>
      <c r="FK1" s="857"/>
      <c r="FL1" s="857"/>
      <c r="FM1" s="857"/>
      <c r="FN1" s="857"/>
      <c r="FO1" s="857"/>
      <c r="FP1" s="857"/>
      <c r="FQ1" s="857"/>
      <c r="FR1" s="857"/>
      <c r="FS1" s="857"/>
      <c r="FT1" s="857"/>
      <c r="FU1" s="857"/>
      <c r="FV1" s="857"/>
      <c r="FW1" s="857"/>
      <c r="FX1" s="857"/>
      <c r="FY1" s="857"/>
      <c r="FZ1" s="857"/>
      <c r="GA1" s="857"/>
      <c r="GB1" s="857"/>
      <c r="GC1" s="857"/>
      <c r="GD1" s="857"/>
      <c r="GE1" s="857"/>
      <c r="GF1" s="857"/>
      <c r="GG1" s="857"/>
      <c r="GH1" s="857"/>
      <c r="GI1" s="857"/>
      <c r="GJ1" s="857"/>
      <c r="GK1" s="857"/>
      <c r="GL1" s="857"/>
      <c r="GM1" s="857"/>
      <c r="GN1" s="857"/>
      <c r="GO1" s="857"/>
      <c r="GP1" s="857"/>
      <c r="GQ1" s="857"/>
      <c r="GR1" s="857"/>
      <c r="GS1" s="857"/>
      <c r="GT1" s="857"/>
      <c r="GU1" s="857"/>
      <c r="GV1" s="857"/>
      <c r="GW1" s="857"/>
      <c r="GX1" s="857"/>
      <c r="GY1" s="857"/>
      <c r="GZ1" s="857"/>
      <c r="HA1" s="857"/>
      <c r="HB1" s="857"/>
      <c r="HC1" s="857"/>
      <c r="HD1" s="857"/>
      <c r="HE1" s="857"/>
      <c r="HF1" s="857"/>
      <c r="HG1" s="857"/>
      <c r="HH1" s="857"/>
      <c r="HI1" s="857"/>
      <c r="HJ1" s="857"/>
      <c r="HK1" s="857"/>
      <c r="HL1" s="857"/>
      <c r="HM1" s="857"/>
      <c r="HN1" s="857"/>
      <c r="HO1" s="857"/>
      <c r="HP1" s="857"/>
      <c r="HQ1" s="857"/>
      <c r="HR1" s="857"/>
      <c r="HS1" s="857"/>
      <c r="HT1" s="857"/>
      <c r="HU1" s="857"/>
      <c r="HV1" s="857"/>
      <c r="HW1" s="857"/>
      <c r="HX1" s="857"/>
      <c r="HY1" s="857"/>
      <c r="HZ1" s="857"/>
      <c r="IA1" s="857"/>
      <c r="IB1" s="857"/>
      <c r="IC1" s="857"/>
      <c r="ID1" s="857"/>
      <c r="IE1" s="857"/>
      <c r="IF1" s="857"/>
      <c r="IG1" s="857"/>
      <c r="IH1" s="857"/>
      <c r="II1" s="857"/>
      <c r="IJ1" s="857"/>
      <c r="IK1" s="857"/>
      <c r="IL1" s="857"/>
      <c r="IM1" s="857"/>
      <c r="IN1" s="857"/>
      <c r="IO1" s="857"/>
      <c r="IP1" s="857"/>
      <c r="IQ1" s="857"/>
      <c r="IR1" s="857"/>
      <c r="IS1" s="857"/>
      <c r="IT1" s="857"/>
      <c r="IU1" s="857"/>
      <c r="IV1" s="857"/>
      <c r="IW1" s="857"/>
      <c r="IX1" s="857"/>
      <c r="IY1" s="857"/>
      <c r="IZ1" s="857"/>
      <c r="JA1" s="857"/>
      <c r="JB1" s="857"/>
      <c r="JC1" s="857"/>
      <c r="JD1" s="857"/>
      <c r="JE1" s="857"/>
      <c r="JF1" s="857"/>
      <c r="JG1" s="857"/>
      <c r="JH1" s="857"/>
      <c r="JI1" s="857"/>
      <c r="JJ1" s="857"/>
      <c r="JK1" s="857"/>
      <c r="JL1" s="857"/>
      <c r="JM1" s="857"/>
      <c r="JN1" s="857"/>
      <c r="JO1" s="857"/>
      <c r="JP1" s="857"/>
      <c r="JQ1" s="857"/>
      <c r="JR1" s="857"/>
      <c r="JS1" s="857"/>
      <c r="JT1" s="857"/>
      <c r="JU1" s="857"/>
      <c r="JV1" s="857"/>
      <c r="JW1" s="857"/>
      <c r="JX1" s="857"/>
      <c r="JY1" s="857"/>
      <c r="JZ1" s="857"/>
      <c r="KA1" s="857"/>
      <c r="KB1" s="857"/>
      <c r="KC1" s="857"/>
      <c r="KD1" s="857"/>
      <c r="KE1" s="857"/>
      <c r="KF1" s="857"/>
      <c r="KG1" s="857"/>
      <c r="KH1" s="857"/>
      <c r="KI1" s="857"/>
      <c r="KJ1" s="857"/>
      <c r="KK1" s="857"/>
      <c r="KL1" s="857"/>
      <c r="KM1" s="857"/>
      <c r="KN1" s="857"/>
      <c r="KO1" s="857"/>
      <c r="KP1" s="857"/>
      <c r="KQ1" s="857"/>
      <c r="KR1" s="857"/>
      <c r="KS1" s="857"/>
      <c r="KT1" s="857"/>
      <c r="KU1" s="857"/>
      <c r="KV1" s="857"/>
      <c r="KW1" s="857"/>
      <c r="KX1" s="857"/>
      <c r="KY1" s="857"/>
      <c r="KZ1" s="857"/>
      <c r="LA1" s="857"/>
      <c r="LB1" s="857"/>
      <c r="LC1" s="857"/>
      <c r="LD1" s="857"/>
      <c r="LE1" s="857"/>
      <c r="LF1" s="857"/>
      <c r="LG1" s="857"/>
      <c r="LH1" s="857"/>
      <c r="LI1" s="857"/>
      <c r="LJ1" s="857"/>
      <c r="LK1" s="857"/>
      <c r="LL1" s="857"/>
      <c r="LM1" s="857"/>
      <c r="LN1" s="857"/>
      <c r="LO1" s="857"/>
      <c r="LP1" s="857"/>
      <c r="LQ1" s="857"/>
      <c r="LR1" s="857"/>
      <c r="LS1" s="857"/>
      <c r="LT1" s="857"/>
      <c r="LU1" s="857"/>
      <c r="LV1" s="857"/>
      <c r="LW1" s="857"/>
      <c r="LX1" s="857"/>
      <c r="LY1" s="857"/>
      <c r="LZ1" s="857"/>
      <c r="MA1" s="857"/>
      <c r="MB1" s="857"/>
      <c r="MC1" s="857"/>
      <c r="MD1" s="857"/>
      <c r="ME1" s="857"/>
      <c r="MF1" s="857"/>
      <c r="MG1" s="857"/>
      <c r="MH1" s="857"/>
      <c r="MI1" s="857"/>
      <c r="MJ1" s="857"/>
      <c r="MK1" s="857"/>
      <c r="ML1" s="857"/>
      <c r="MM1" s="857"/>
      <c r="MN1" s="857"/>
      <c r="MO1" s="857"/>
      <c r="MP1" s="857"/>
      <c r="MQ1" s="857"/>
      <c r="MR1" s="857"/>
      <c r="MS1" s="857"/>
      <c r="MT1" s="857"/>
      <c r="MU1" s="857"/>
      <c r="MV1" s="857"/>
      <c r="MW1" s="857"/>
      <c r="MX1" s="857"/>
      <c r="MY1" s="857"/>
      <c r="MZ1" s="857"/>
      <c r="NA1" s="857"/>
      <c r="NB1" s="857"/>
      <c r="NC1" s="857"/>
      <c r="ND1" s="857"/>
      <c r="NE1" s="857"/>
      <c r="NF1" s="857"/>
      <c r="NG1" s="857"/>
      <c r="NH1" s="857"/>
      <c r="NI1" s="857"/>
      <c r="NJ1" s="857"/>
      <c r="NK1" s="857"/>
      <c r="NL1" s="857"/>
      <c r="NM1" s="857"/>
      <c r="NN1" s="857"/>
      <c r="NO1" s="857"/>
      <c r="NP1" s="857"/>
      <c r="NQ1" s="857"/>
      <c r="NR1" s="857"/>
      <c r="NS1" s="857"/>
      <c r="NT1" s="857"/>
      <c r="NU1" s="857"/>
      <c r="NV1" s="857"/>
      <c r="NW1" s="857"/>
      <c r="NX1" s="857"/>
      <c r="NY1" s="857"/>
      <c r="NZ1" s="857"/>
      <c r="OA1" s="857"/>
      <c r="OB1" s="857"/>
      <c r="OC1" s="857"/>
      <c r="OD1" s="857"/>
      <c r="OE1" s="857"/>
      <c r="OF1" s="857"/>
      <c r="OG1" s="857"/>
      <c r="OH1" s="857"/>
      <c r="OI1" s="857"/>
      <c r="OJ1" s="857"/>
      <c r="OK1" s="857"/>
      <c r="OL1" s="857"/>
      <c r="OM1" s="857"/>
      <c r="ON1" s="857"/>
      <c r="OO1" s="857"/>
      <c r="OP1" s="857"/>
      <c r="OQ1" s="857"/>
      <c r="OR1" s="857"/>
      <c r="OS1" s="857"/>
      <c r="OT1" s="857"/>
      <c r="OU1" s="857"/>
      <c r="OV1" s="857"/>
      <c r="OW1" s="857"/>
      <c r="OX1" s="857"/>
      <c r="OY1" s="857"/>
      <c r="OZ1" s="857"/>
      <c r="PA1" s="857"/>
      <c r="PB1" s="857"/>
      <c r="PC1" s="857"/>
      <c r="PD1" s="857"/>
      <c r="PE1" s="857"/>
      <c r="PF1" s="857"/>
      <c r="PG1" s="857"/>
      <c r="PH1" s="857"/>
      <c r="PI1" s="857"/>
      <c r="PJ1" s="857"/>
      <c r="PK1" s="857"/>
      <c r="PL1" s="857"/>
      <c r="PM1" s="857"/>
      <c r="PN1" s="857"/>
      <c r="PO1" s="857"/>
      <c r="PP1" s="857"/>
      <c r="PQ1" s="857"/>
      <c r="PR1" s="857"/>
      <c r="PS1" s="857"/>
      <c r="PT1" s="857"/>
      <c r="PU1" s="857"/>
      <c r="PV1" s="857"/>
      <c r="PW1" s="857"/>
      <c r="PX1" s="857"/>
      <c r="PY1" s="857"/>
      <c r="PZ1" s="857"/>
      <c r="QA1" s="857"/>
      <c r="QB1" s="857"/>
      <c r="QC1" s="857"/>
      <c r="QD1" s="857"/>
      <c r="QE1" s="857"/>
      <c r="QF1" s="857"/>
      <c r="QG1" s="857"/>
      <c r="QH1" s="857"/>
      <c r="QI1" s="857"/>
      <c r="QJ1" s="857"/>
      <c r="QK1" s="857"/>
      <c r="QL1" s="857"/>
      <c r="QM1" s="857"/>
      <c r="QN1" s="857"/>
      <c r="QO1" s="857"/>
      <c r="QP1" s="857"/>
      <c r="QQ1" s="857"/>
      <c r="QR1" s="857"/>
      <c r="QS1" s="857"/>
      <c r="QT1" s="857"/>
      <c r="QU1" s="857"/>
      <c r="QV1" s="857"/>
      <c r="QW1" s="857"/>
      <c r="QX1" s="857"/>
      <c r="QY1" s="857"/>
      <c r="QZ1" s="857"/>
      <c r="RA1" s="857"/>
      <c r="RB1" s="857"/>
      <c r="RC1" s="857"/>
      <c r="RD1" s="857"/>
      <c r="RE1" s="857"/>
      <c r="RF1" s="857"/>
      <c r="RG1" s="857"/>
      <c r="RH1" s="857"/>
      <c r="RI1" s="857"/>
      <c r="RJ1" s="857"/>
      <c r="RK1" s="857"/>
      <c r="RL1" s="857"/>
      <c r="RM1" s="857"/>
      <c r="RN1" s="857"/>
      <c r="RO1" s="857"/>
      <c r="RP1" s="857"/>
      <c r="RQ1" s="857"/>
      <c r="RR1" s="857"/>
      <c r="RS1" s="857"/>
      <c r="RT1" s="857"/>
      <c r="RU1" s="857"/>
      <c r="RV1" s="857"/>
      <c r="RW1" s="857"/>
      <c r="RX1" s="857"/>
      <c r="RY1" s="857"/>
      <c r="RZ1" s="857"/>
      <c r="SA1" s="857"/>
      <c r="SB1" s="857"/>
      <c r="SC1" s="857"/>
      <c r="SD1" s="857"/>
      <c r="SE1" s="857"/>
      <c r="SF1" s="857"/>
      <c r="SG1" s="857"/>
      <c r="SH1" s="857"/>
      <c r="SI1" s="857"/>
      <c r="SJ1" s="857"/>
      <c r="SK1" s="857"/>
      <c r="SL1" s="857"/>
      <c r="SM1" s="857"/>
      <c r="SN1" s="857"/>
      <c r="SO1" s="857"/>
      <c r="SP1" s="857"/>
      <c r="SQ1" s="857"/>
      <c r="SR1" s="857"/>
      <c r="SS1" s="857"/>
      <c r="ST1" s="857"/>
      <c r="SU1" s="857"/>
      <c r="SV1" s="857"/>
      <c r="SW1" s="857"/>
      <c r="SX1" s="857"/>
      <c r="SY1" s="857"/>
      <c r="SZ1" s="857"/>
      <c r="TA1" s="857"/>
      <c r="TB1" s="857"/>
      <c r="TC1" s="857"/>
      <c r="TD1" s="857"/>
      <c r="TE1" s="857"/>
      <c r="TF1" s="857"/>
      <c r="TG1" s="857"/>
      <c r="TH1" s="857"/>
      <c r="TI1" s="857"/>
      <c r="TJ1" s="857"/>
      <c r="TK1" s="857"/>
      <c r="TL1" s="857"/>
      <c r="TM1" s="857"/>
      <c r="TN1" s="857"/>
      <c r="TO1" s="857"/>
      <c r="TP1" s="857"/>
      <c r="TQ1" s="857"/>
      <c r="TR1" s="857"/>
      <c r="TS1" s="857"/>
      <c r="TT1" s="857"/>
      <c r="TU1" s="857"/>
      <c r="TV1" s="857"/>
      <c r="TW1" s="857"/>
      <c r="TX1" s="857"/>
      <c r="TY1" s="857"/>
      <c r="TZ1" s="857"/>
      <c r="UA1" s="857"/>
      <c r="UB1" s="857"/>
      <c r="UC1" s="857"/>
      <c r="UD1" s="857"/>
      <c r="UE1" s="857"/>
      <c r="UF1" s="857"/>
      <c r="UG1" s="857"/>
      <c r="UH1" s="857"/>
      <c r="UI1" s="857"/>
      <c r="UJ1" s="857"/>
      <c r="UK1" s="857"/>
      <c r="UL1" s="857"/>
      <c r="UM1" s="857"/>
      <c r="UN1" s="857"/>
      <c r="UO1" s="857"/>
      <c r="UP1" s="857"/>
      <c r="UQ1" s="857"/>
      <c r="UR1" s="857"/>
      <c r="US1" s="857"/>
      <c r="UT1" s="857"/>
      <c r="UU1" s="857"/>
      <c r="UV1" s="857"/>
      <c r="UW1" s="857"/>
      <c r="UX1" s="857"/>
      <c r="UY1" s="857"/>
      <c r="UZ1" s="857"/>
      <c r="VA1" s="857"/>
      <c r="VB1" s="857"/>
      <c r="VC1" s="857"/>
      <c r="VD1" s="857"/>
      <c r="VE1" s="857"/>
      <c r="VF1" s="857"/>
      <c r="VG1" s="857"/>
      <c r="VH1" s="857"/>
      <c r="VI1" s="857"/>
      <c r="VJ1" s="857"/>
      <c r="VK1" s="857"/>
      <c r="VL1" s="857"/>
      <c r="VM1" s="857"/>
      <c r="VN1" s="857"/>
      <c r="VO1" s="857"/>
      <c r="VP1" s="857"/>
      <c r="VQ1" s="857"/>
      <c r="VR1" s="857"/>
      <c r="VS1" s="857"/>
      <c r="VT1" s="857"/>
      <c r="VU1" s="857"/>
      <c r="VV1" s="857"/>
      <c r="VW1" s="857"/>
      <c r="VX1" s="857"/>
      <c r="VY1" s="857"/>
      <c r="VZ1" s="857"/>
      <c r="WA1" s="857"/>
      <c r="WB1" s="857"/>
      <c r="WC1" s="857"/>
      <c r="WD1" s="857"/>
      <c r="WE1" s="857"/>
      <c r="WF1" s="857"/>
      <c r="WG1" s="857"/>
      <c r="WH1" s="857"/>
      <c r="WI1" s="857"/>
      <c r="WJ1" s="857"/>
      <c r="WK1" s="857"/>
      <c r="WL1" s="857"/>
      <c r="WM1" s="857"/>
      <c r="WN1" s="857"/>
      <c r="WO1" s="857"/>
      <c r="WP1" s="857"/>
      <c r="WQ1" s="857"/>
      <c r="WR1" s="857"/>
      <c r="WS1" s="857"/>
      <c r="WT1" s="857"/>
      <c r="WU1" s="857"/>
      <c r="WV1" s="857"/>
      <c r="WW1" s="857"/>
      <c r="WX1" s="857"/>
      <c r="WY1" s="857"/>
      <c r="WZ1" s="857"/>
      <c r="XA1" s="857"/>
      <c r="XB1" s="857"/>
      <c r="XC1" s="857"/>
      <c r="XD1" s="857"/>
      <c r="XE1" s="857"/>
      <c r="XF1" s="857"/>
      <c r="XG1" s="857"/>
      <c r="XH1" s="857"/>
      <c r="XI1" s="857"/>
      <c r="XJ1" s="857"/>
      <c r="XK1" s="857"/>
      <c r="XL1" s="857"/>
      <c r="XM1" s="857"/>
      <c r="XN1" s="857"/>
      <c r="XO1" s="857"/>
      <c r="XP1" s="857"/>
      <c r="XQ1" s="857"/>
      <c r="XR1" s="857"/>
      <c r="XS1" s="857"/>
      <c r="XT1" s="857"/>
      <c r="XU1" s="857"/>
      <c r="XV1" s="857"/>
      <c r="XW1" s="857"/>
      <c r="XX1" s="857"/>
      <c r="XY1" s="857"/>
      <c r="XZ1" s="857"/>
      <c r="YA1" s="857"/>
      <c r="YB1" s="857"/>
      <c r="YC1" s="857"/>
      <c r="YD1" s="857"/>
      <c r="YE1" s="857"/>
      <c r="YF1" s="857"/>
      <c r="YG1" s="857"/>
      <c r="YH1" s="857"/>
      <c r="YI1" s="857"/>
      <c r="YJ1" s="857"/>
      <c r="YK1" s="857"/>
      <c r="YL1" s="857"/>
      <c r="YM1" s="857"/>
      <c r="YN1" s="857"/>
      <c r="YO1" s="857"/>
      <c r="YP1" s="857"/>
      <c r="YQ1" s="857"/>
      <c r="YR1" s="857"/>
      <c r="YS1" s="857"/>
      <c r="YT1" s="857"/>
      <c r="YU1" s="857"/>
      <c r="YV1" s="857"/>
      <c r="YW1" s="857"/>
      <c r="YX1" s="857"/>
      <c r="YY1" s="857"/>
      <c r="YZ1" s="857"/>
      <c r="ZA1" s="857"/>
      <c r="ZB1" s="857"/>
      <c r="ZC1" s="857"/>
      <c r="ZD1" s="857"/>
      <c r="ZE1" s="857"/>
      <c r="ZF1" s="857"/>
      <c r="ZG1" s="857"/>
      <c r="ZH1" s="857"/>
      <c r="ZI1" s="857"/>
      <c r="ZJ1" s="857"/>
      <c r="ZK1" s="857"/>
      <c r="ZL1" s="857"/>
      <c r="ZM1" s="857"/>
      <c r="ZN1" s="857"/>
      <c r="ZO1" s="857"/>
      <c r="ZP1" s="857"/>
      <c r="ZQ1" s="857"/>
      <c r="ZR1" s="857"/>
      <c r="ZS1" s="857"/>
      <c r="ZT1" s="857"/>
      <c r="ZU1" s="857"/>
      <c r="ZV1" s="857"/>
      <c r="ZW1" s="857"/>
      <c r="ZX1" s="857"/>
      <c r="ZY1" s="857"/>
      <c r="ZZ1" s="857"/>
      <c r="AAA1" s="857"/>
      <c r="AAB1" s="857"/>
      <c r="AAC1" s="857"/>
      <c r="AAD1" s="857"/>
      <c r="AAE1" s="857"/>
      <c r="AAF1" s="857"/>
      <c r="AAG1" s="857"/>
      <c r="AAH1" s="857"/>
      <c r="AAI1" s="857"/>
      <c r="AAJ1" s="857"/>
      <c r="AAK1" s="857"/>
      <c r="AAL1" s="857"/>
      <c r="AAM1" s="857"/>
      <c r="AAN1" s="857"/>
      <c r="AAO1" s="857"/>
      <c r="AAP1" s="857"/>
      <c r="AAQ1" s="857"/>
      <c r="AAR1" s="857"/>
      <c r="AAS1" s="857"/>
      <c r="AAT1" s="857"/>
      <c r="AAU1" s="857"/>
      <c r="AAV1" s="857"/>
      <c r="AAW1" s="857"/>
      <c r="AAX1" s="857"/>
      <c r="AAY1" s="857"/>
      <c r="AAZ1" s="857"/>
      <c r="ABA1" s="857"/>
      <c r="ABB1" s="857"/>
      <c r="ABC1" s="857"/>
      <c r="ABD1" s="857"/>
      <c r="ABE1" s="857"/>
      <c r="ABF1" s="857"/>
      <c r="ABG1" s="857"/>
      <c r="ABH1" s="857"/>
      <c r="ABI1" s="857"/>
      <c r="ABJ1" s="857"/>
      <c r="ABK1" s="857"/>
      <c r="ABL1" s="857"/>
      <c r="ABM1" s="857"/>
      <c r="ABN1" s="857"/>
      <c r="ABO1" s="857"/>
      <c r="ABP1" s="857"/>
      <c r="ABQ1" s="857"/>
      <c r="ABR1" s="857"/>
      <c r="ABS1" s="857"/>
      <c r="ABT1" s="857"/>
      <c r="ABU1" s="857"/>
      <c r="ABV1" s="857"/>
      <c r="ABW1" s="857"/>
      <c r="ABX1" s="857"/>
      <c r="ABY1" s="857"/>
      <c r="ABZ1" s="857"/>
      <c r="ACA1" s="857"/>
      <c r="ACB1" s="857"/>
      <c r="ACC1" s="857"/>
      <c r="ACD1" s="857"/>
      <c r="ACE1" s="857"/>
      <c r="ACF1" s="857"/>
      <c r="ACG1" s="857"/>
      <c r="ACH1" s="857"/>
      <c r="ACI1" s="857"/>
      <c r="ACJ1" s="857"/>
      <c r="ACK1" s="857"/>
      <c r="ACL1" s="857"/>
      <c r="ACM1" s="857"/>
      <c r="ACN1" s="857"/>
      <c r="ACO1" s="857"/>
      <c r="ACP1" s="857"/>
      <c r="ACQ1" s="857"/>
      <c r="ACR1" s="857"/>
      <c r="ACS1" s="857"/>
      <c r="ACT1" s="857"/>
      <c r="ACU1" s="857"/>
      <c r="ACV1" s="857"/>
      <c r="ACW1" s="857"/>
      <c r="ACX1" s="857"/>
      <c r="ACY1" s="857"/>
      <c r="ACZ1" s="857"/>
      <c r="ADA1" s="857"/>
      <c r="ADB1" s="857"/>
      <c r="ADC1" s="857"/>
      <c r="ADD1" s="857"/>
      <c r="ADE1" s="857"/>
      <c r="ADF1" s="857"/>
      <c r="ADG1" s="857"/>
      <c r="ADH1" s="857"/>
      <c r="ADI1" s="857"/>
      <c r="ADJ1" s="857"/>
      <c r="ADK1" s="857"/>
      <c r="ADL1" s="857"/>
      <c r="ADM1" s="857"/>
      <c r="ADN1" s="857"/>
      <c r="ADO1" s="857"/>
      <c r="ADP1" s="857"/>
      <c r="ADQ1" s="857"/>
      <c r="ADR1" s="857"/>
      <c r="ADS1" s="857"/>
      <c r="ADT1" s="857"/>
      <c r="ADU1" s="857"/>
      <c r="ADV1" s="857"/>
      <c r="ADW1" s="857"/>
      <c r="ADX1" s="857"/>
      <c r="ADY1" s="857"/>
      <c r="ADZ1" s="857"/>
      <c r="AEA1" s="857"/>
      <c r="AEB1" s="857"/>
      <c r="AEC1" s="857"/>
      <c r="AED1" s="857"/>
      <c r="AEE1" s="857"/>
      <c r="AEF1" s="857"/>
      <c r="AEG1" s="857"/>
      <c r="AEH1" s="857"/>
      <c r="AEI1" s="857"/>
      <c r="AEJ1" s="857"/>
      <c r="AEK1" s="857"/>
      <c r="AEL1" s="857"/>
      <c r="AEM1" s="857"/>
      <c r="AEN1" s="857"/>
      <c r="AEO1" s="857"/>
      <c r="AEP1" s="857"/>
      <c r="AEQ1" s="857"/>
      <c r="AER1" s="857"/>
      <c r="AES1" s="857"/>
      <c r="AET1" s="857"/>
      <c r="AEU1" s="857"/>
      <c r="AEV1" s="857"/>
      <c r="AEW1" s="857"/>
      <c r="AEX1" s="857"/>
      <c r="AEY1" s="857"/>
      <c r="AEZ1" s="857"/>
      <c r="AFA1" s="857"/>
      <c r="AFB1" s="857"/>
      <c r="AFC1" s="857"/>
      <c r="AFD1" s="857"/>
      <c r="AFE1" s="857"/>
      <c r="AFF1" s="857"/>
      <c r="AFG1" s="857"/>
      <c r="AFH1" s="857"/>
      <c r="AFI1" s="857"/>
      <c r="AFJ1" s="857"/>
      <c r="AFK1" s="857"/>
      <c r="AFL1" s="857"/>
      <c r="AFM1" s="857"/>
      <c r="AFN1" s="857"/>
      <c r="AFO1" s="857"/>
      <c r="AFP1" s="857"/>
      <c r="AFQ1" s="857"/>
      <c r="AFR1" s="857"/>
      <c r="AFS1" s="857"/>
      <c r="AFT1" s="857"/>
      <c r="AFU1" s="857"/>
      <c r="AFV1" s="857"/>
      <c r="AFW1" s="857"/>
      <c r="AFX1" s="857"/>
      <c r="AFY1" s="857"/>
      <c r="AFZ1" s="857"/>
      <c r="AGA1" s="857"/>
      <c r="AGB1" s="857"/>
      <c r="AGC1" s="857"/>
      <c r="AGD1" s="857"/>
      <c r="AGE1" s="857"/>
      <c r="AGF1" s="857"/>
      <c r="AGG1" s="857"/>
      <c r="AGH1" s="857"/>
      <c r="AGI1" s="857"/>
      <c r="AGJ1" s="857"/>
      <c r="AGK1" s="857"/>
      <c r="AGL1" s="857"/>
      <c r="AGM1" s="857"/>
      <c r="AGN1" s="857"/>
      <c r="AGO1" s="857"/>
      <c r="AGP1" s="857"/>
      <c r="AGQ1" s="857"/>
      <c r="AGR1" s="857"/>
      <c r="AGS1" s="857"/>
      <c r="AGT1" s="857"/>
      <c r="AGU1" s="857"/>
      <c r="AGV1" s="857"/>
      <c r="AGW1" s="857"/>
      <c r="AGX1" s="857"/>
      <c r="AGY1" s="857"/>
      <c r="AGZ1" s="857"/>
      <c r="AHA1" s="857"/>
      <c r="AHB1" s="857"/>
      <c r="AHC1" s="857"/>
      <c r="AHD1" s="857"/>
      <c r="AHE1" s="857"/>
      <c r="AHF1" s="857"/>
      <c r="AHG1" s="857"/>
      <c r="AHH1" s="857"/>
      <c r="AHI1" s="857"/>
      <c r="AHJ1" s="857"/>
      <c r="AHK1" s="857"/>
      <c r="AHL1" s="857"/>
      <c r="AHM1" s="857"/>
      <c r="AHN1" s="857"/>
      <c r="AHO1" s="857"/>
      <c r="AHP1" s="857"/>
      <c r="AHQ1" s="857"/>
      <c r="AHR1" s="857"/>
      <c r="AHS1" s="857"/>
      <c r="AHT1" s="857"/>
      <c r="AHU1" s="857"/>
      <c r="AHV1" s="857"/>
      <c r="AHW1" s="857"/>
      <c r="AHX1" s="857"/>
      <c r="AHY1" s="857"/>
      <c r="AHZ1" s="857"/>
      <c r="AIA1" s="857"/>
      <c r="AIB1" s="857"/>
      <c r="AIC1" s="857"/>
      <c r="AID1" s="857"/>
      <c r="AIE1" s="857"/>
      <c r="AIF1" s="857"/>
      <c r="AIG1" s="857"/>
      <c r="AIH1" s="857"/>
      <c r="AII1" s="857"/>
      <c r="AIJ1" s="857"/>
      <c r="AIK1" s="857"/>
      <c r="AIL1" s="857"/>
      <c r="AIM1" s="857"/>
      <c r="AIN1" s="857"/>
      <c r="AIO1" s="857"/>
      <c r="AIP1" s="857"/>
      <c r="AIQ1" s="857"/>
      <c r="AIR1" s="857"/>
      <c r="AIS1" s="857"/>
      <c r="AIT1" s="857"/>
      <c r="AIU1" s="857"/>
      <c r="AIV1" s="857"/>
      <c r="AIW1" s="857"/>
      <c r="AIX1" s="857"/>
      <c r="AIY1" s="857"/>
      <c r="AIZ1" s="857"/>
      <c r="AJA1" s="857"/>
      <c r="AJB1" s="857"/>
      <c r="AJC1" s="857"/>
      <c r="AJD1" s="857"/>
      <c r="AJE1" s="857"/>
      <c r="AJF1" s="857"/>
      <c r="AJG1" s="857"/>
      <c r="AJH1" s="857"/>
      <c r="AJI1" s="857"/>
      <c r="AJJ1" s="857"/>
      <c r="AJK1" s="857"/>
      <c r="AJL1" s="857"/>
      <c r="AJM1" s="857"/>
      <c r="AJN1" s="857"/>
      <c r="AJO1" s="857"/>
      <c r="AJP1" s="857"/>
      <c r="AJQ1" s="857"/>
      <c r="AJR1" s="857"/>
      <c r="AJS1" s="857"/>
      <c r="AJT1" s="857"/>
      <c r="AJU1" s="857"/>
      <c r="AJV1" s="857"/>
      <c r="AJW1" s="857"/>
      <c r="AJX1" s="857"/>
      <c r="AJY1" s="857"/>
      <c r="AJZ1" s="857"/>
      <c r="AKA1" s="857"/>
      <c r="AKB1" s="857"/>
      <c r="AKC1" s="857"/>
      <c r="AKD1" s="857"/>
      <c r="AKE1" s="857"/>
      <c r="AKF1" s="857"/>
      <c r="AKG1" s="857"/>
      <c r="AKH1" s="857"/>
      <c r="AKI1" s="857"/>
      <c r="AKJ1" s="857"/>
      <c r="AKK1" s="857"/>
      <c r="AKL1" s="857"/>
      <c r="AKM1" s="857"/>
      <c r="AKN1" s="857"/>
      <c r="AKO1" s="857"/>
      <c r="AKP1" s="857"/>
      <c r="AKQ1" s="857"/>
      <c r="AKR1" s="857"/>
      <c r="AKS1" s="857"/>
      <c r="AKT1" s="857"/>
      <c r="AKU1" s="857"/>
      <c r="AKV1" s="857"/>
      <c r="AKW1" s="857"/>
      <c r="AKX1" s="857"/>
      <c r="AKY1" s="857"/>
      <c r="AKZ1" s="857"/>
      <c r="ALA1" s="857"/>
      <c r="ALB1" s="857"/>
      <c r="ALC1" s="857"/>
      <c r="ALD1" s="857"/>
      <c r="ALE1" s="857"/>
      <c r="ALF1" s="857"/>
      <c r="ALG1" s="857"/>
      <c r="ALH1" s="857"/>
      <c r="ALI1" s="857"/>
      <c r="ALJ1" s="857"/>
      <c r="ALK1" s="857"/>
      <c r="ALL1" s="857"/>
      <c r="ALM1" s="857"/>
      <c r="ALN1" s="857"/>
      <c r="ALO1" s="857"/>
      <c r="ALP1" s="857"/>
      <c r="ALQ1" s="857"/>
      <c r="ALR1" s="857"/>
      <c r="ALS1" s="857"/>
      <c r="ALT1" s="857"/>
      <c r="ALU1" s="857"/>
      <c r="ALV1" s="857"/>
      <c r="ALW1" s="857"/>
      <c r="ALX1" s="857"/>
      <c r="ALY1" s="857"/>
      <c r="ALZ1" s="857"/>
      <c r="AMA1" s="857"/>
      <c r="AMB1" s="857"/>
      <c r="AMC1" s="857"/>
      <c r="AMD1" s="857"/>
      <c r="AME1" s="857"/>
      <c r="AMF1" s="857"/>
      <c r="AMG1" s="857"/>
      <c r="AMH1" s="857"/>
      <c r="AMI1" s="857"/>
      <c r="AMJ1" s="857"/>
      <c r="AMK1" s="857"/>
      <c r="AML1" s="857"/>
      <c r="AMM1" s="857"/>
    </row>
    <row r="2" spans="1:1027" ht="15">
      <c r="A2" s="858" t="s">
        <v>615</v>
      </c>
      <c r="B2" s="859" t="s">
        <v>1503</v>
      </c>
      <c r="C2" s="859"/>
      <c r="D2" s="860"/>
      <c r="E2" s="860"/>
      <c r="F2" s="860"/>
      <c r="G2" s="860"/>
      <c r="H2" s="860"/>
      <c r="I2" s="860"/>
      <c r="J2" s="860"/>
      <c r="K2" s="857"/>
      <c r="L2" s="857"/>
      <c r="M2" s="857"/>
      <c r="N2" s="857"/>
      <c r="O2" s="857"/>
      <c r="P2" s="857"/>
      <c r="Q2" s="857"/>
      <c r="R2" s="857"/>
      <c r="S2" s="857"/>
      <c r="T2" s="857"/>
      <c r="U2" s="857"/>
      <c r="V2" s="857"/>
      <c r="W2" s="857"/>
      <c r="X2" s="857"/>
      <c r="Y2" s="857"/>
      <c r="Z2" s="857"/>
      <c r="AA2" s="857"/>
      <c r="AB2" s="857"/>
      <c r="AC2" s="857"/>
      <c r="AD2" s="857"/>
      <c r="AE2" s="857"/>
      <c r="AF2" s="857"/>
      <c r="AG2" s="857"/>
      <c r="AH2" s="857"/>
      <c r="AI2" s="861"/>
      <c r="AJ2" s="1055"/>
      <c r="AK2" s="857"/>
      <c r="AL2" s="857"/>
      <c r="AM2" s="857"/>
      <c r="AN2" s="857"/>
      <c r="AO2" s="857"/>
      <c r="AP2" s="857"/>
      <c r="AQ2" s="857"/>
      <c r="AR2" s="857"/>
      <c r="AS2" s="857"/>
      <c r="AT2" s="857"/>
      <c r="AU2" s="857"/>
      <c r="AV2" s="857"/>
      <c r="AW2" s="857"/>
      <c r="AX2" s="857"/>
      <c r="AY2" s="857"/>
      <c r="AZ2" s="857"/>
      <c r="BA2" s="861"/>
      <c r="BB2" s="857"/>
      <c r="BC2" s="857"/>
      <c r="BD2" s="857"/>
      <c r="BE2" s="857"/>
      <c r="BF2" s="857"/>
      <c r="BG2" s="857"/>
      <c r="BH2" s="857"/>
      <c r="BI2" s="857"/>
      <c r="BJ2" s="857"/>
      <c r="BK2" s="857"/>
      <c r="BL2" s="857"/>
      <c r="BM2" s="857"/>
      <c r="BN2" s="857"/>
      <c r="BO2" s="857"/>
      <c r="BP2" s="857"/>
      <c r="BQ2" s="857"/>
      <c r="BR2" s="857"/>
      <c r="BS2" s="857"/>
      <c r="BT2" s="857"/>
      <c r="BU2" s="857"/>
      <c r="BV2" s="857"/>
      <c r="BW2" s="857"/>
      <c r="BX2" s="857"/>
      <c r="BY2" s="857"/>
      <c r="BZ2" s="857"/>
      <c r="CA2" s="857"/>
      <c r="CB2" s="857"/>
      <c r="CC2" s="857"/>
      <c r="CD2" s="857"/>
      <c r="CE2" s="857"/>
      <c r="CF2" s="857"/>
      <c r="CG2" s="857"/>
      <c r="CH2" s="857"/>
      <c r="CI2" s="857"/>
      <c r="CJ2" s="857"/>
      <c r="CK2" s="857"/>
      <c r="CL2" s="857"/>
      <c r="CM2" s="857"/>
      <c r="CN2" s="857"/>
      <c r="CO2" s="857"/>
      <c r="CP2" s="857"/>
      <c r="CQ2" s="857"/>
      <c r="CR2" s="857"/>
      <c r="CS2" s="857"/>
      <c r="CT2" s="857"/>
      <c r="CU2" s="857"/>
      <c r="CV2" s="857"/>
      <c r="CW2" s="857"/>
      <c r="CX2" s="857"/>
      <c r="CY2" s="857"/>
      <c r="CZ2" s="857"/>
      <c r="DA2" s="857"/>
      <c r="DB2" s="857"/>
      <c r="DC2" s="857"/>
      <c r="DD2" s="857"/>
      <c r="DE2" s="857"/>
      <c r="DF2" s="857"/>
      <c r="DG2" s="857"/>
      <c r="DH2" s="857"/>
      <c r="DI2" s="857"/>
      <c r="DJ2" s="857"/>
      <c r="DK2" s="857"/>
      <c r="DL2" s="857"/>
      <c r="DM2" s="857"/>
      <c r="DN2" s="857"/>
      <c r="DO2" s="857"/>
      <c r="DP2" s="857"/>
      <c r="DQ2" s="857"/>
      <c r="DR2" s="857"/>
      <c r="DS2" s="857"/>
      <c r="DT2" s="857"/>
      <c r="DU2" s="857"/>
      <c r="DV2" s="857"/>
      <c r="DW2" s="857"/>
      <c r="DX2" s="857"/>
      <c r="DY2" s="857"/>
      <c r="DZ2" s="857"/>
      <c r="EA2" s="857"/>
      <c r="EB2" s="857"/>
      <c r="EC2" s="857"/>
      <c r="ED2" s="857"/>
      <c r="EE2" s="857"/>
      <c r="EF2" s="857"/>
      <c r="EG2" s="857"/>
      <c r="EH2" s="857"/>
      <c r="EI2" s="857"/>
      <c r="EJ2" s="857"/>
      <c r="EK2" s="857"/>
      <c r="EL2" s="857"/>
      <c r="EM2" s="857"/>
      <c r="EN2" s="857"/>
      <c r="EO2" s="857"/>
      <c r="EP2" s="857"/>
      <c r="EQ2" s="857"/>
      <c r="ER2" s="857"/>
      <c r="ES2" s="857"/>
      <c r="ET2" s="857"/>
      <c r="EU2" s="857"/>
      <c r="EV2" s="857"/>
      <c r="EW2" s="857"/>
      <c r="EX2" s="857"/>
      <c r="EY2" s="857"/>
      <c r="EZ2" s="857"/>
      <c r="FA2" s="857"/>
      <c r="FB2" s="857"/>
      <c r="FC2" s="857"/>
      <c r="FD2" s="857"/>
      <c r="FE2" s="857"/>
      <c r="FF2" s="857"/>
      <c r="FG2" s="857"/>
      <c r="FH2" s="857"/>
      <c r="FI2" s="857"/>
      <c r="FJ2" s="857"/>
      <c r="FK2" s="857"/>
      <c r="FL2" s="857"/>
      <c r="FM2" s="857"/>
      <c r="FN2" s="857"/>
      <c r="FO2" s="857"/>
      <c r="FP2" s="857"/>
      <c r="FQ2" s="857"/>
      <c r="FR2" s="857"/>
      <c r="FS2" s="857"/>
      <c r="FT2" s="857"/>
      <c r="FU2" s="857"/>
      <c r="FV2" s="857"/>
      <c r="FW2" s="857"/>
      <c r="FX2" s="857"/>
      <c r="FY2" s="857"/>
      <c r="FZ2" s="857"/>
      <c r="GA2" s="857"/>
      <c r="GB2" s="857"/>
      <c r="GC2" s="857"/>
      <c r="GD2" s="857"/>
      <c r="GE2" s="857"/>
      <c r="GF2" s="857"/>
      <c r="GG2" s="857"/>
      <c r="GH2" s="857"/>
      <c r="GI2" s="857"/>
      <c r="GJ2" s="857"/>
      <c r="GK2" s="857"/>
      <c r="GL2" s="857"/>
      <c r="GM2" s="857"/>
      <c r="GN2" s="857"/>
      <c r="GO2" s="857"/>
      <c r="GP2" s="857"/>
      <c r="GQ2" s="857"/>
      <c r="GR2" s="857"/>
      <c r="GS2" s="857"/>
      <c r="GT2" s="857"/>
      <c r="GU2" s="857"/>
      <c r="GV2" s="857"/>
      <c r="GW2" s="857"/>
      <c r="GX2" s="857"/>
      <c r="GY2" s="857"/>
      <c r="GZ2" s="857"/>
      <c r="HA2" s="857"/>
      <c r="HB2" s="857"/>
      <c r="HC2" s="857"/>
      <c r="HD2" s="857"/>
      <c r="HE2" s="857"/>
      <c r="HF2" s="857"/>
      <c r="HG2" s="857"/>
      <c r="HH2" s="857"/>
      <c r="HI2" s="857"/>
      <c r="HJ2" s="857"/>
      <c r="HK2" s="857"/>
      <c r="HL2" s="857"/>
      <c r="HM2" s="857"/>
      <c r="HN2" s="857"/>
      <c r="HO2" s="857"/>
      <c r="HP2" s="857"/>
      <c r="HQ2" s="857"/>
      <c r="HR2" s="857"/>
      <c r="HS2" s="857"/>
      <c r="HT2" s="857"/>
      <c r="HU2" s="857"/>
      <c r="HV2" s="857"/>
      <c r="HW2" s="857"/>
      <c r="HX2" s="857"/>
      <c r="HY2" s="857"/>
      <c r="HZ2" s="857"/>
      <c r="IA2" s="857"/>
      <c r="IB2" s="857"/>
      <c r="IC2" s="857"/>
      <c r="ID2" s="857"/>
      <c r="IE2" s="857"/>
      <c r="IF2" s="857"/>
      <c r="IG2" s="857"/>
      <c r="IH2" s="857"/>
      <c r="II2" s="857"/>
      <c r="IJ2" s="857"/>
      <c r="IK2" s="857"/>
      <c r="IL2" s="857"/>
      <c r="IM2" s="857"/>
      <c r="IN2" s="857"/>
      <c r="IO2" s="857"/>
      <c r="IP2" s="857"/>
      <c r="IQ2" s="857"/>
      <c r="IR2" s="857"/>
      <c r="IS2" s="857"/>
      <c r="IT2" s="857"/>
      <c r="IU2" s="857"/>
      <c r="IV2" s="857"/>
      <c r="IW2" s="857"/>
      <c r="IX2" s="857"/>
      <c r="IY2" s="857"/>
      <c r="IZ2" s="857"/>
      <c r="JA2" s="857"/>
      <c r="JB2" s="857"/>
      <c r="JC2" s="857"/>
      <c r="JD2" s="857"/>
      <c r="JE2" s="857"/>
      <c r="JF2" s="857"/>
      <c r="JG2" s="857"/>
      <c r="JH2" s="857"/>
      <c r="JI2" s="857"/>
      <c r="JJ2" s="857"/>
      <c r="JK2" s="857"/>
      <c r="JL2" s="857"/>
      <c r="JM2" s="857"/>
      <c r="JN2" s="857"/>
      <c r="JO2" s="857"/>
      <c r="JP2" s="857"/>
      <c r="JQ2" s="857"/>
      <c r="JR2" s="857"/>
      <c r="JS2" s="857"/>
      <c r="JT2" s="857"/>
      <c r="JU2" s="857"/>
      <c r="JV2" s="857"/>
      <c r="JW2" s="857"/>
      <c r="JX2" s="857"/>
      <c r="JY2" s="857"/>
      <c r="JZ2" s="857"/>
      <c r="KA2" s="857"/>
      <c r="KB2" s="857"/>
      <c r="KC2" s="857"/>
      <c r="KD2" s="857"/>
      <c r="KE2" s="857"/>
      <c r="KF2" s="857"/>
      <c r="KG2" s="857"/>
      <c r="KH2" s="857"/>
      <c r="KI2" s="857"/>
      <c r="KJ2" s="857"/>
      <c r="KK2" s="857"/>
      <c r="KL2" s="857"/>
      <c r="KM2" s="857"/>
      <c r="KN2" s="857"/>
      <c r="KO2" s="857"/>
      <c r="KP2" s="857"/>
      <c r="KQ2" s="857"/>
      <c r="KR2" s="857"/>
      <c r="KS2" s="857"/>
      <c r="KT2" s="857"/>
      <c r="KU2" s="857"/>
      <c r="KV2" s="857"/>
      <c r="KW2" s="857"/>
      <c r="KX2" s="857"/>
      <c r="KY2" s="857"/>
      <c r="KZ2" s="857"/>
      <c r="LA2" s="857"/>
      <c r="LB2" s="857"/>
      <c r="LC2" s="857"/>
      <c r="LD2" s="857"/>
      <c r="LE2" s="857"/>
      <c r="LF2" s="857"/>
      <c r="LG2" s="857"/>
      <c r="LH2" s="857"/>
      <c r="LI2" s="857"/>
      <c r="LJ2" s="857"/>
      <c r="LK2" s="857"/>
      <c r="LL2" s="857"/>
      <c r="LM2" s="857"/>
      <c r="LN2" s="857"/>
      <c r="LO2" s="857"/>
      <c r="LP2" s="857"/>
      <c r="LQ2" s="857"/>
      <c r="LR2" s="857"/>
      <c r="LS2" s="857"/>
      <c r="LT2" s="857"/>
      <c r="LU2" s="857"/>
      <c r="LV2" s="857"/>
      <c r="LW2" s="857"/>
      <c r="LX2" s="857"/>
      <c r="LY2" s="857"/>
      <c r="LZ2" s="857"/>
      <c r="MA2" s="857"/>
      <c r="MB2" s="857"/>
      <c r="MC2" s="857"/>
      <c r="MD2" s="857"/>
      <c r="ME2" s="857"/>
      <c r="MF2" s="857"/>
      <c r="MG2" s="857"/>
      <c r="MH2" s="857"/>
      <c r="MI2" s="857"/>
      <c r="MJ2" s="857"/>
      <c r="MK2" s="857"/>
      <c r="ML2" s="857"/>
      <c r="MM2" s="857"/>
      <c r="MN2" s="857"/>
      <c r="MO2" s="857"/>
      <c r="MP2" s="857"/>
      <c r="MQ2" s="857"/>
      <c r="MR2" s="857"/>
      <c r="MS2" s="857"/>
      <c r="MT2" s="857"/>
      <c r="MU2" s="857"/>
      <c r="MV2" s="857"/>
      <c r="MW2" s="857"/>
      <c r="MX2" s="857"/>
      <c r="MY2" s="857"/>
      <c r="MZ2" s="857"/>
      <c r="NA2" s="857"/>
      <c r="NB2" s="857"/>
      <c r="NC2" s="857"/>
      <c r="ND2" s="857"/>
      <c r="NE2" s="857"/>
      <c r="NF2" s="857"/>
      <c r="NG2" s="857"/>
      <c r="NH2" s="857"/>
      <c r="NI2" s="857"/>
      <c r="NJ2" s="857"/>
      <c r="NK2" s="857"/>
      <c r="NL2" s="857"/>
      <c r="NM2" s="857"/>
      <c r="NN2" s="857"/>
      <c r="NO2" s="857"/>
      <c r="NP2" s="857"/>
      <c r="NQ2" s="857"/>
      <c r="NR2" s="857"/>
      <c r="NS2" s="857"/>
      <c r="NT2" s="857"/>
      <c r="NU2" s="857"/>
      <c r="NV2" s="857"/>
      <c r="NW2" s="857"/>
      <c r="NX2" s="857"/>
      <c r="NY2" s="857"/>
      <c r="NZ2" s="857"/>
      <c r="OA2" s="857"/>
      <c r="OB2" s="857"/>
      <c r="OC2" s="857"/>
      <c r="OD2" s="857"/>
      <c r="OE2" s="857"/>
      <c r="OF2" s="857"/>
      <c r="OG2" s="857"/>
      <c r="OH2" s="857"/>
      <c r="OI2" s="857"/>
      <c r="OJ2" s="857"/>
      <c r="OK2" s="857"/>
      <c r="OL2" s="857"/>
      <c r="OM2" s="857"/>
      <c r="ON2" s="857"/>
      <c r="OO2" s="857"/>
      <c r="OP2" s="857"/>
      <c r="OQ2" s="857"/>
      <c r="OR2" s="857"/>
      <c r="OS2" s="857"/>
      <c r="OT2" s="857"/>
      <c r="OU2" s="857"/>
      <c r="OV2" s="857"/>
      <c r="OW2" s="857"/>
      <c r="OX2" s="857"/>
      <c r="OY2" s="857"/>
      <c r="OZ2" s="857"/>
      <c r="PA2" s="857"/>
      <c r="PB2" s="857"/>
      <c r="PC2" s="857"/>
      <c r="PD2" s="857"/>
      <c r="PE2" s="857"/>
      <c r="PF2" s="857"/>
      <c r="PG2" s="857"/>
      <c r="PH2" s="857"/>
      <c r="PI2" s="857"/>
      <c r="PJ2" s="857"/>
      <c r="PK2" s="857"/>
      <c r="PL2" s="857"/>
      <c r="PM2" s="857"/>
      <c r="PN2" s="857"/>
      <c r="PO2" s="857"/>
      <c r="PP2" s="857"/>
      <c r="PQ2" s="857"/>
      <c r="PR2" s="857"/>
      <c r="PS2" s="857"/>
      <c r="PT2" s="857"/>
      <c r="PU2" s="857"/>
      <c r="PV2" s="857"/>
      <c r="PW2" s="857"/>
      <c r="PX2" s="857"/>
      <c r="PY2" s="857"/>
      <c r="PZ2" s="857"/>
      <c r="QA2" s="857"/>
      <c r="QB2" s="857"/>
      <c r="QC2" s="857"/>
      <c r="QD2" s="857"/>
      <c r="QE2" s="857"/>
      <c r="QF2" s="857"/>
      <c r="QG2" s="857"/>
      <c r="QH2" s="857"/>
      <c r="QI2" s="857"/>
      <c r="QJ2" s="857"/>
      <c r="QK2" s="857"/>
      <c r="QL2" s="857"/>
      <c r="QM2" s="857"/>
      <c r="QN2" s="857"/>
      <c r="QO2" s="857"/>
      <c r="QP2" s="857"/>
      <c r="QQ2" s="857"/>
      <c r="QR2" s="857"/>
      <c r="QS2" s="857"/>
      <c r="QT2" s="857"/>
      <c r="QU2" s="857"/>
      <c r="QV2" s="857"/>
      <c r="QW2" s="857"/>
      <c r="QX2" s="857"/>
      <c r="QY2" s="857"/>
      <c r="QZ2" s="857"/>
      <c r="RA2" s="857"/>
      <c r="RB2" s="857"/>
      <c r="RC2" s="857"/>
      <c r="RD2" s="857"/>
      <c r="RE2" s="857"/>
      <c r="RF2" s="857"/>
      <c r="RG2" s="857"/>
      <c r="RH2" s="857"/>
      <c r="RI2" s="857"/>
      <c r="RJ2" s="857"/>
      <c r="RK2" s="857"/>
      <c r="RL2" s="857"/>
      <c r="RM2" s="857"/>
      <c r="RN2" s="857"/>
      <c r="RO2" s="857"/>
      <c r="RP2" s="857"/>
      <c r="RQ2" s="857"/>
      <c r="RR2" s="857"/>
      <c r="RS2" s="857"/>
      <c r="RT2" s="857"/>
      <c r="RU2" s="857"/>
      <c r="RV2" s="857"/>
      <c r="RW2" s="857"/>
      <c r="RX2" s="857"/>
      <c r="RY2" s="857"/>
      <c r="RZ2" s="857"/>
      <c r="SA2" s="857"/>
      <c r="SB2" s="857"/>
      <c r="SC2" s="857"/>
      <c r="SD2" s="857"/>
      <c r="SE2" s="857"/>
      <c r="SF2" s="857"/>
      <c r="SG2" s="857"/>
      <c r="SH2" s="857"/>
      <c r="SI2" s="857"/>
      <c r="SJ2" s="857"/>
      <c r="SK2" s="857"/>
      <c r="SL2" s="857"/>
      <c r="SM2" s="857"/>
      <c r="SN2" s="857"/>
      <c r="SO2" s="857"/>
      <c r="SP2" s="857"/>
      <c r="SQ2" s="857"/>
      <c r="SR2" s="857"/>
      <c r="SS2" s="857"/>
      <c r="ST2" s="857"/>
      <c r="SU2" s="857"/>
      <c r="SV2" s="857"/>
      <c r="SW2" s="857"/>
      <c r="SX2" s="857"/>
      <c r="SY2" s="857"/>
      <c r="SZ2" s="857"/>
      <c r="TA2" s="857"/>
      <c r="TB2" s="857"/>
      <c r="TC2" s="857"/>
      <c r="TD2" s="857"/>
      <c r="TE2" s="857"/>
      <c r="TF2" s="857"/>
      <c r="TG2" s="857"/>
      <c r="TH2" s="857"/>
      <c r="TI2" s="857"/>
      <c r="TJ2" s="857"/>
      <c r="TK2" s="857"/>
      <c r="TL2" s="857"/>
      <c r="TM2" s="857"/>
      <c r="TN2" s="857"/>
      <c r="TO2" s="857"/>
      <c r="TP2" s="857"/>
      <c r="TQ2" s="857"/>
      <c r="TR2" s="857"/>
      <c r="TS2" s="857"/>
      <c r="TT2" s="857"/>
      <c r="TU2" s="857"/>
      <c r="TV2" s="857"/>
      <c r="TW2" s="857"/>
      <c r="TX2" s="857"/>
      <c r="TY2" s="857"/>
      <c r="TZ2" s="857"/>
      <c r="UA2" s="857"/>
      <c r="UB2" s="857"/>
      <c r="UC2" s="857"/>
      <c r="UD2" s="857"/>
      <c r="UE2" s="857"/>
      <c r="UF2" s="857"/>
      <c r="UG2" s="857"/>
      <c r="UH2" s="857"/>
      <c r="UI2" s="857"/>
      <c r="UJ2" s="857"/>
      <c r="UK2" s="857"/>
      <c r="UL2" s="857"/>
      <c r="UM2" s="857"/>
      <c r="UN2" s="857"/>
      <c r="UO2" s="857"/>
      <c r="UP2" s="857"/>
      <c r="UQ2" s="857"/>
      <c r="UR2" s="857"/>
      <c r="US2" s="857"/>
      <c r="UT2" s="857"/>
      <c r="UU2" s="857"/>
      <c r="UV2" s="857"/>
      <c r="UW2" s="857"/>
      <c r="UX2" s="857"/>
      <c r="UY2" s="857"/>
      <c r="UZ2" s="857"/>
      <c r="VA2" s="857"/>
      <c r="VB2" s="857"/>
      <c r="VC2" s="857"/>
      <c r="VD2" s="857"/>
      <c r="VE2" s="857"/>
      <c r="VF2" s="857"/>
      <c r="VG2" s="857"/>
      <c r="VH2" s="857"/>
      <c r="VI2" s="857"/>
      <c r="VJ2" s="857"/>
      <c r="VK2" s="857"/>
      <c r="VL2" s="857"/>
      <c r="VM2" s="857"/>
      <c r="VN2" s="857"/>
      <c r="VO2" s="857"/>
      <c r="VP2" s="857"/>
      <c r="VQ2" s="857"/>
      <c r="VR2" s="857"/>
      <c r="VS2" s="857"/>
      <c r="VT2" s="857"/>
      <c r="VU2" s="857"/>
      <c r="VV2" s="857"/>
      <c r="VW2" s="857"/>
      <c r="VX2" s="857"/>
      <c r="VY2" s="857"/>
      <c r="VZ2" s="857"/>
      <c r="WA2" s="857"/>
      <c r="WB2" s="857"/>
      <c r="WC2" s="857"/>
      <c r="WD2" s="857"/>
      <c r="WE2" s="857"/>
      <c r="WF2" s="857"/>
      <c r="WG2" s="857"/>
      <c r="WH2" s="857"/>
      <c r="WI2" s="857"/>
      <c r="WJ2" s="857"/>
      <c r="WK2" s="857"/>
      <c r="WL2" s="857"/>
      <c r="WM2" s="857"/>
      <c r="WN2" s="857"/>
      <c r="WO2" s="857"/>
      <c r="WP2" s="857"/>
      <c r="WQ2" s="857"/>
      <c r="WR2" s="857"/>
      <c r="WS2" s="857"/>
      <c r="WT2" s="857"/>
      <c r="WU2" s="857"/>
      <c r="WV2" s="857"/>
      <c r="WW2" s="857"/>
      <c r="WX2" s="857"/>
      <c r="WY2" s="857"/>
      <c r="WZ2" s="857"/>
      <c r="XA2" s="857"/>
      <c r="XB2" s="857"/>
      <c r="XC2" s="857"/>
      <c r="XD2" s="857"/>
      <c r="XE2" s="857"/>
      <c r="XF2" s="857"/>
      <c r="XG2" s="857"/>
      <c r="XH2" s="857"/>
      <c r="XI2" s="857"/>
      <c r="XJ2" s="857"/>
      <c r="XK2" s="857"/>
      <c r="XL2" s="857"/>
      <c r="XM2" s="857"/>
      <c r="XN2" s="857"/>
      <c r="XO2" s="857"/>
      <c r="XP2" s="857"/>
      <c r="XQ2" s="857"/>
      <c r="XR2" s="857"/>
      <c r="XS2" s="857"/>
      <c r="XT2" s="857"/>
      <c r="XU2" s="857"/>
      <c r="XV2" s="857"/>
      <c r="XW2" s="857"/>
      <c r="XX2" s="857"/>
      <c r="XY2" s="857"/>
      <c r="XZ2" s="857"/>
      <c r="YA2" s="857"/>
      <c r="YB2" s="857"/>
      <c r="YC2" s="857"/>
      <c r="YD2" s="857"/>
      <c r="YE2" s="857"/>
      <c r="YF2" s="857"/>
      <c r="YG2" s="857"/>
      <c r="YH2" s="857"/>
      <c r="YI2" s="857"/>
      <c r="YJ2" s="857"/>
      <c r="YK2" s="857"/>
      <c r="YL2" s="857"/>
      <c r="YM2" s="857"/>
      <c r="YN2" s="857"/>
      <c r="YO2" s="857"/>
      <c r="YP2" s="857"/>
      <c r="YQ2" s="857"/>
      <c r="YR2" s="857"/>
      <c r="YS2" s="857"/>
      <c r="YT2" s="857"/>
      <c r="YU2" s="857"/>
      <c r="YV2" s="857"/>
      <c r="YW2" s="857"/>
      <c r="YX2" s="857"/>
      <c r="YY2" s="857"/>
      <c r="YZ2" s="857"/>
      <c r="ZA2" s="857"/>
      <c r="ZB2" s="857"/>
      <c r="ZC2" s="857"/>
      <c r="ZD2" s="857"/>
      <c r="ZE2" s="857"/>
      <c r="ZF2" s="857"/>
      <c r="ZG2" s="857"/>
      <c r="ZH2" s="857"/>
      <c r="ZI2" s="857"/>
      <c r="ZJ2" s="857"/>
      <c r="ZK2" s="857"/>
      <c r="ZL2" s="857"/>
      <c r="ZM2" s="857"/>
      <c r="ZN2" s="857"/>
      <c r="ZO2" s="857"/>
      <c r="ZP2" s="857"/>
      <c r="ZQ2" s="857"/>
      <c r="ZR2" s="857"/>
      <c r="ZS2" s="857"/>
      <c r="ZT2" s="857"/>
      <c r="ZU2" s="857"/>
      <c r="ZV2" s="857"/>
      <c r="ZW2" s="857"/>
      <c r="ZX2" s="857"/>
      <c r="ZY2" s="857"/>
      <c r="ZZ2" s="857"/>
      <c r="AAA2" s="857"/>
      <c r="AAB2" s="857"/>
      <c r="AAC2" s="857"/>
      <c r="AAD2" s="857"/>
      <c r="AAE2" s="857"/>
      <c r="AAF2" s="857"/>
      <c r="AAG2" s="857"/>
      <c r="AAH2" s="857"/>
      <c r="AAI2" s="857"/>
      <c r="AAJ2" s="857"/>
      <c r="AAK2" s="857"/>
      <c r="AAL2" s="857"/>
      <c r="AAM2" s="857"/>
      <c r="AAN2" s="857"/>
      <c r="AAO2" s="857"/>
      <c r="AAP2" s="857"/>
      <c r="AAQ2" s="857"/>
      <c r="AAR2" s="857"/>
      <c r="AAS2" s="857"/>
      <c r="AAT2" s="857"/>
      <c r="AAU2" s="857"/>
      <c r="AAV2" s="857"/>
      <c r="AAW2" s="857"/>
      <c r="AAX2" s="857"/>
      <c r="AAY2" s="857"/>
      <c r="AAZ2" s="857"/>
      <c r="ABA2" s="857"/>
      <c r="ABB2" s="857"/>
      <c r="ABC2" s="857"/>
      <c r="ABD2" s="857"/>
      <c r="ABE2" s="857"/>
      <c r="ABF2" s="857"/>
      <c r="ABG2" s="857"/>
      <c r="ABH2" s="857"/>
      <c r="ABI2" s="857"/>
      <c r="ABJ2" s="857"/>
      <c r="ABK2" s="857"/>
      <c r="ABL2" s="857"/>
      <c r="ABM2" s="857"/>
      <c r="ABN2" s="857"/>
      <c r="ABO2" s="857"/>
      <c r="ABP2" s="857"/>
      <c r="ABQ2" s="857"/>
      <c r="ABR2" s="857"/>
      <c r="ABS2" s="857"/>
      <c r="ABT2" s="857"/>
      <c r="ABU2" s="857"/>
      <c r="ABV2" s="857"/>
      <c r="ABW2" s="857"/>
      <c r="ABX2" s="857"/>
      <c r="ABY2" s="857"/>
      <c r="ABZ2" s="857"/>
      <c r="ACA2" s="857"/>
      <c r="ACB2" s="857"/>
      <c r="ACC2" s="857"/>
      <c r="ACD2" s="857"/>
      <c r="ACE2" s="857"/>
      <c r="ACF2" s="857"/>
      <c r="ACG2" s="857"/>
      <c r="ACH2" s="857"/>
      <c r="ACI2" s="857"/>
      <c r="ACJ2" s="857"/>
      <c r="ACK2" s="857"/>
      <c r="ACL2" s="857"/>
      <c r="ACM2" s="857"/>
      <c r="ACN2" s="857"/>
      <c r="ACO2" s="857"/>
      <c r="ACP2" s="857"/>
      <c r="ACQ2" s="857"/>
      <c r="ACR2" s="857"/>
      <c r="ACS2" s="857"/>
      <c r="ACT2" s="857"/>
      <c r="ACU2" s="857"/>
      <c r="ACV2" s="857"/>
      <c r="ACW2" s="857"/>
      <c r="ACX2" s="857"/>
      <c r="ACY2" s="857"/>
      <c r="ACZ2" s="857"/>
      <c r="ADA2" s="857"/>
      <c r="ADB2" s="857"/>
      <c r="ADC2" s="857"/>
      <c r="ADD2" s="857"/>
      <c r="ADE2" s="857"/>
      <c r="ADF2" s="857"/>
      <c r="ADG2" s="857"/>
      <c r="ADH2" s="857"/>
      <c r="ADI2" s="857"/>
      <c r="ADJ2" s="857"/>
      <c r="ADK2" s="857"/>
      <c r="ADL2" s="857"/>
      <c r="ADM2" s="857"/>
      <c r="ADN2" s="857"/>
      <c r="ADO2" s="857"/>
      <c r="ADP2" s="857"/>
      <c r="ADQ2" s="857"/>
      <c r="ADR2" s="857"/>
      <c r="ADS2" s="857"/>
      <c r="ADT2" s="857"/>
      <c r="ADU2" s="857"/>
      <c r="ADV2" s="857"/>
      <c r="ADW2" s="857"/>
      <c r="ADX2" s="857"/>
      <c r="ADY2" s="857"/>
      <c r="ADZ2" s="857"/>
      <c r="AEA2" s="857"/>
      <c r="AEB2" s="857"/>
      <c r="AEC2" s="857"/>
      <c r="AED2" s="857"/>
      <c r="AEE2" s="857"/>
      <c r="AEF2" s="857"/>
      <c r="AEG2" s="857"/>
      <c r="AEH2" s="857"/>
      <c r="AEI2" s="857"/>
      <c r="AEJ2" s="857"/>
      <c r="AEK2" s="857"/>
      <c r="AEL2" s="857"/>
      <c r="AEM2" s="857"/>
      <c r="AEN2" s="857"/>
      <c r="AEO2" s="857"/>
      <c r="AEP2" s="857"/>
      <c r="AEQ2" s="857"/>
      <c r="AER2" s="857"/>
      <c r="AES2" s="857"/>
      <c r="AET2" s="857"/>
      <c r="AEU2" s="857"/>
      <c r="AEV2" s="857"/>
      <c r="AEW2" s="857"/>
      <c r="AEX2" s="857"/>
      <c r="AEY2" s="857"/>
      <c r="AEZ2" s="857"/>
      <c r="AFA2" s="857"/>
      <c r="AFB2" s="857"/>
      <c r="AFC2" s="857"/>
      <c r="AFD2" s="857"/>
      <c r="AFE2" s="857"/>
      <c r="AFF2" s="857"/>
      <c r="AFG2" s="857"/>
      <c r="AFH2" s="857"/>
      <c r="AFI2" s="857"/>
      <c r="AFJ2" s="857"/>
      <c r="AFK2" s="857"/>
      <c r="AFL2" s="857"/>
      <c r="AFM2" s="857"/>
      <c r="AFN2" s="857"/>
      <c r="AFO2" s="857"/>
      <c r="AFP2" s="857"/>
      <c r="AFQ2" s="857"/>
      <c r="AFR2" s="857"/>
      <c r="AFS2" s="857"/>
      <c r="AFT2" s="857"/>
      <c r="AFU2" s="857"/>
      <c r="AFV2" s="857"/>
      <c r="AFW2" s="857"/>
      <c r="AFX2" s="857"/>
      <c r="AFY2" s="857"/>
      <c r="AFZ2" s="857"/>
      <c r="AGA2" s="857"/>
      <c r="AGB2" s="857"/>
      <c r="AGC2" s="857"/>
      <c r="AGD2" s="857"/>
      <c r="AGE2" s="857"/>
      <c r="AGF2" s="857"/>
      <c r="AGG2" s="857"/>
      <c r="AGH2" s="857"/>
      <c r="AGI2" s="857"/>
      <c r="AGJ2" s="857"/>
      <c r="AGK2" s="857"/>
      <c r="AGL2" s="857"/>
      <c r="AGM2" s="857"/>
      <c r="AGN2" s="857"/>
      <c r="AGO2" s="857"/>
      <c r="AGP2" s="857"/>
      <c r="AGQ2" s="857"/>
      <c r="AGR2" s="857"/>
      <c r="AGS2" s="857"/>
      <c r="AGT2" s="857"/>
      <c r="AGU2" s="857"/>
      <c r="AGV2" s="857"/>
      <c r="AGW2" s="857"/>
      <c r="AGX2" s="857"/>
      <c r="AGY2" s="857"/>
      <c r="AGZ2" s="857"/>
      <c r="AHA2" s="857"/>
      <c r="AHB2" s="857"/>
      <c r="AHC2" s="857"/>
      <c r="AHD2" s="857"/>
      <c r="AHE2" s="857"/>
      <c r="AHF2" s="857"/>
      <c r="AHG2" s="857"/>
      <c r="AHH2" s="857"/>
      <c r="AHI2" s="857"/>
      <c r="AHJ2" s="857"/>
      <c r="AHK2" s="857"/>
      <c r="AHL2" s="857"/>
      <c r="AHM2" s="857"/>
      <c r="AHN2" s="857"/>
      <c r="AHO2" s="857"/>
      <c r="AHP2" s="857"/>
      <c r="AHQ2" s="857"/>
      <c r="AHR2" s="857"/>
      <c r="AHS2" s="857"/>
      <c r="AHT2" s="857"/>
      <c r="AHU2" s="857"/>
      <c r="AHV2" s="857"/>
      <c r="AHW2" s="857"/>
      <c r="AHX2" s="857"/>
      <c r="AHY2" s="857"/>
      <c r="AHZ2" s="857"/>
      <c r="AIA2" s="857"/>
      <c r="AIB2" s="857"/>
      <c r="AIC2" s="857"/>
      <c r="AID2" s="857"/>
      <c r="AIE2" s="857"/>
      <c r="AIF2" s="857"/>
      <c r="AIG2" s="857"/>
      <c r="AIH2" s="857"/>
      <c r="AII2" s="857"/>
      <c r="AIJ2" s="857"/>
      <c r="AIK2" s="857"/>
      <c r="AIL2" s="857"/>
      <c r="AIM2" s="857"/>
      <c r="AIN2" s="857"/>
      <c r="AIO2" s="857"/>
      <c r="AIP2" s="857"/>
      <c r="AIQ2" s="857"/>
      <c r="AIR2" s="857"/>
      <c r="AIS2" s="857"/>
      <c r="AIT2" s="857"/>
      <c r="AIU2" s="857"/>
      <c r="AIV2" s="857"/>
      <c r="AIW2" s="857"/>
      <c r="AIX2" s="857"/>
      <c r="AIY2" s="857"/>
      <c r="AIZ2" s="857"/>
      <c r="AJA2" s="857"/>
      <c r="AJB2" s="857"/>
      <c r="AJC2" s="857"/>
      <c r="AJD2" s="857"/>
      <c r="AJE2" s="857"/>
      <c r="AJF2" s="857"/>
      <c r="AJG2" s="857"/>
      <c r="AJH2" s="857"/>
      <c r="AJI2" s="857"/>
      <c r="AJJ2" s="857"/>
      <c r="AJK2" s="857"/>
      <c r="AJL2" s="857"/>
      <c r="AJM2" s="857"/>
      <c r="AJN2" s="857"/>
      <c r="AJO2" s="857"/>
      <c r="AJP2" s="857"/>
      <c r="AJQ2" s="857"/>
      <c r="AJR2" s="857"/>
      <c r="AJS2" s="857"/>
      <c r="AJT2" s="857"/>
      <c r="AJU2" s="857"/>
      <c r="AJV2" s="857"/>
      <c r="AJW2" s="857"/>
      <c r="AJX2" s="857"/>
      <c r="AJY2" s="857"/>
      <c r="AJZ2" s="857"/>
      <c r="AKA2" s="857"/>
      <c r="AKB2" s="857"/>
      <c r="AKC2" s="857"/>
      <c r="AKD2" s="857"/>
      <c r="AKE2" s="857"/>
      <c r="AKF2" s="857"/>
      <c r="AKG2" s="857"/>
      <c r="AKH2" s="857"/>
      <c r="AKI2" s="857"/>
      <c r="AKJ2" s="857"/>
      <c r="AKK2" s="857"/>
      <c r="AKL2" s="857"/>
      <c r="AKM2" s="857"/>
      <c r="AKN2" s="857"/>
      <c r="AKO2" s="857"/>
      <c r="AKP2" s="857"/>
      <c r="AKQ2" s="857"/>
      <c r="AKR2" s="857"/>
      <c r="AKS2" s="857"/>
      <c r="AKT2" s="857"/>
      <c r="AKU2" s="857"/>
      <c r="AKV2" s="857"/>
      <c r="AKW2" s="857"/>
      <c r="AKX2" s="857"/>
      <c r="AKY2" s="857"/>
      <c r="AKZ2" s="857"/>
      <c r="ALA2" s="857"/>
      <c r="ALB2" s="857"/>
      <c r="ALC2" s="857"/>
      <c r="ALD2" s="857"/>
      <c r="ALE2" s="857"/>
      <c r="ALF2" s="857"/>
      <c r="ALG2" s="857"/>
      <c r="ALH2" s="857"/>
      <c r="ALI2" s="857"/>
      <c r="ALJ2" s="857"/>
      <c r="ALK2" s="857"/>
      <c r="ALL2" s="857"/>
      <c r="ALM2" s="857"/>
      <c r="ALN2" s="857"/>
      <c r="ALO2" s="857"/>
      <c r="ALP2" s="857"/>
      <c r="ALQ2" s="857"/>
      <c r="ALR2" s="857"/>
      <c r="ALS2" s="857"/>
      <c r="ALT2" s="857"/>
      <c r="ALU2" s="857"/>
      <c r="ALV2" s="857"/>
      <c r="ALW2" s="857"/>
      <c r="ALX2" s="857"/>
      <c r="ALY2" s="857"/>
      <c r="ALZ2" s="857"/>
      <c r="AMA2" s="857"/>
      <c r="AMB2" s="857"/>
      <c r="AMC2" s="857"/>
      <c r="AMD2" s="857"/>
      <c r="AME2" s="857"/>
      <c r="AMF2" s="857"/>
      <c r="AMG2" s="857"/>
      <c r="AMH2" s="857"/>
      <c r="AMI2" s="857"/>
      <c r="AMJ2" s="857"/>
      <c r="AMK2" s="857"/>
      <c r="AML2" s="857"/>
      <c r="AMM2" s="857"/>
    </row>
    <row r="3" spans="1:1027" ht="13.5">
      <c r="A3" s="858" t="s">
        <v>617</v>
      </c>
      <c r="B3" s="1322" t="s">
        <v>1560</v>
      </c>
      <c r="C3" s="1322"/>
      <c r="D3" s="1322"/>
      <c r="E3" s="1322"/>
      <c r="F3" s="862"/>
      <c r="G3" s="857"/>
      <c r="H3" s="857"/>
      <c r="I3" s="857"/>
      <c r="J3" s="857"/>
      <c r="K3" s="857"/>
      <c r="L3" s="857"/>
      <c r="M3" s="857"/>
      <c r="N3" s="857"/>
      <c r="O3" s="857"/>
      <c r="P3" s="857"/>
      <c r="Q3" s="857"/>
      <c r="R3" s="857"/>
      <c r="S3" s="857"/>
      <c r="T3" s="857"/>
      <c r="U3" s="857"/>
      <c r="V3" s="857"/>
      <c r="W3" s="857"/>
      <c r="X3" s="857"/>
      <c r="Y3" s="857"/>
      <c r="Z3" s="857"/>
      <c r="AA3" s="857"/>
      <c r="AB3" s="857"/>
      <c r="AC3" s="857"/>
      <c r="AD3" s="857"/>
      <c r="AE3" s="857"/>
      <c r="AF3" s="857"/>
      <c r="AG3" s="857"/>
      <c r="AH3" s="857"/>
      <c r="AI3" s="861"/>
      <c r="AJ3" s="1055"/>
      <c r="AK3" s="857"/>
      <c r="AL3" s="857"/>
      <c r="AM3" s="857"/>
      <c r="AN3" s="857"/>
      <c r="AO3" s="857"/>
      <c r="AP3" s="857"/>
      <c r="AQ3" s="857"/>
      <c r="AR3" s="857"/>
      <c r="AS3" s="857"/>
      <c r="AT3" s="857"/>
      <c r="AU3" s="857"/>
      <c r="AV3" s="857"/>
      <c r="AW3" s="857"/>
      <c r="AX3" s="857"/>
      <c r="AY3" s="857"/>
      <c r="AZ3" s="857"/>
      <c r="BA3" s="861"/>
      <c r="BB3" s="857"/>
      <c r="BC3" s="857"/>
      <c r="BD3" s="857"/>
      <c r="BE3" s="857"/>
      <c r="BF3" s="857"/>
      <c r="BG3" s="857"/>
      <c r="BH3" s="857"/>
      <c r="BI3" s="857"/>
      <c r="BJ3" s="857"/>
      <c r="BK3" s="857"/>
      <c r="BL3" s="857"/>
      <c r="BM3" s="857"/>
      <c r="BN3" s="857"/>
      <c r="BO3" s="857"/>
      <c r="BP3" s="857"/>
      <c r="BQ3" s="857"/>
      <c r="BR3" s="857"/>
      <c r="BS3" s="857"/>
      <c r="BT3" s="857"/>
      <c r="BU3" s="857"/>
      <c r="BV3" s="857"/>
      <c r="BW3" s="857"/>
      <c r="BX3" s="857"/>
      <c r="BY3" s="857"/>
      <c r="BZ3" s="857"/>
      <c r="CA3" s="857"/>
      <c r="CB3" s="857"/>
      <c r="CC3" s="857"/>
      <c r="CD3" s="857"/>
      <c r="CE3" s="857"/>
      <c r="CF3" s="857"/>
      <c r="CG3" s="857"/>
      <c r="CH3" s="857"/>
      <c r="CI3" s="857"/>
      <c r="CJ3" s="857"/>
      <c r="CK3" s="857"/>
      <c r="CL3" s="857"/>
      <c r="CM3" s="857"/>
      <c r="CN3" s="857"/>
      <c r="CO3" s="857"/>
      <c r="CP3" s="857"/>
      <c r="CQ3" s="857"/>
      <c r="CR3" s="857"/>
      <c r="CS3" s="857"/>
      <c r="CT3" s="857"/>
      <c r="CU3" s="857"/>
      <c r="CV3" s="857"/>
      <c r="CW3" s="857"/>
      <c r="CX3" s="857"/>
      <c r="CY3" s="857"/>
      <c r="CZ3" s="857"/>
      <c r="DA3" s="857"/>
      <c r="DB3" s="857"/>
      <c r="DC3" s="857"/>
      <c r="DD3" s="857"/>
      <c r="DE3" s="857"/>
      <c r="DF3" s="857"/>
      <c r="DG3" s="857"/>
      <c r="DH3" s="857"/>
      <c r="DI3" s="857"/>
      <c r="DJ3" s="857"/>
      <c r="DK3" s="857"/>
      <c r="DL3" s="857"/>
      <c r="DM3" s="857"/>
      <c r="DN3" s="857"/>
      <c r="DO3" s="857"/>
      <c r="DP3" s="857"/>
      <c r="DQ3" s="857"/>
      <c r="DR3" s="857"/>
      <c r="DS3" s="857"/>
      <c r="DT3" s="857"/>
      <c r="DU3" s="857"/>
      <c r="DV3" s="857"/>
      <c r="DW3" s="857"/>
      <c r="DX3" s="857"/>
      <c r="DY3" s="857"/>
      <c r="DZ3" s="857"/>
      <c r="EA3" s="857"/>
      <c r="EB3" s="857"/>
      <c r="EC3" s="857"/>
      <c r="ED3" s="857"/>
      <c r="EE3" s="857"/>
      <c r="EF3" s="857"/>
      <c r="EG3" s="857"/>
      <c r="EH3" s="857"/>
      <c r="EI3" s="857"/>
      <c r="EJ3" s="857"/>
      <c r="EK3" s="857"/>
      <c r="EL3" s="857"/>
      <c r="EM3" s="857"/>
      <c r="EN3" s="857"/>
      <c r="EO3" s="857"/>
      <c r="EP3" s="857"/>
      <c r="EQ3" s="857"/>
      <c r="ER3" s="857"/>
      <c r="ES3" s="857"/>
      <c r="ET3" s="857"/>
      <c r="EU3" s="857"/>
      <c r="EV3" s="857"/>
      <c r="EW3" s="857"/>
      <c r="EX3" s="857"/>
      <c r="EY3" s="857"/>
      <c r="EZ3" s="857"/>
      <c r="FA3" s="857"/>
      <c r="FB3" s="857"/>
      <c r="FC3" s="857"/>
      <c r="FD3" s="857"/>
      <c r="FE3" s="857"/>
      <c r="FF3" s="857"/>
      <c r="FG3" s="857"/>
      <c r="FH3" s="857"/>
      <c r="FI3" s="857"/>
      <c r="FJ3" s="857"/>
      <c r="FK3" s="857"/>
      <c r="FL3" s="857"/>
      <c r="FM3" s="857"/>
      <c r="FN3" s="857"/>
      <c r="FO3" s="857"/>
      <c r="FP3" s="857"/>
      <c r="FQ3" s="857"/>
      <c r="FR3" s="857"/>
      <c r="FS3" s="857"/>
      <c r="FT3" s="857"/>
      <c r="FU3" s="857"/>
      <c r="FV3" s="857"/>
      <c r="FW3" s="857"/>
      <c r="FX3" s="857"/>
      <c r="FY3" s="857"/>
      <c r="FZ3" s="857"/>
      <c r="GA3" s="857"/>
      <c r="GB3" s="857"/>
      <c r="GC3" s="857"/>
      <c r="GD3" s="857"/>
      <c r="GE3" s="857"/>
      <c r="GF3" s="857"/>
      <c r="GG3" s="857"/>
      <c r="GH3" s="857"/>
      <c r="GI3" s="857"/>
      <c r="GJ3" s="857"/>
      <c r="GK3" s="857"/>
      <c r="GL3" s="857"/>
      <c r="GM3" s="857"/>
      <c r="GN3" s="857"/>
      <c r="GO3" s="857"/>
      <c r="GP3" s="857"/>
      <c r="GQ3" s="857"/>
      <c r="GR3" s="857"/>
      <c r="GS3" s="857"/>
      <c r="GT3" s="857"/>
      <c r="GU3" s="857"/>
      <c r="GV3" s="857"/>
      <c r="GW3" s="857"/>
      <c r="GX3" s="857"/>
      <c r="GY3" s="857"/>
      <c r="GZ3" s="857"/>
      <c r="HA3" s="857"/>
      <c r="HB3" s="857"/>
      <c r="HC3" s="857"/>
      <c r="HD3" s="857"/>
      <c r="HE3" s="857"/>
      <c r="HF3" s="857"/>
      <c r="HG3" s="857"/>
      <c r="HH3" s="857"/>
      <c r="HI3" s="857"/>
      <c r="HJ3" s="857"/>
      <c r="HK3" s="857"/>
      <c r="HL3" s="857"/>
      <c r="HM3" s="857"/>
      <c r="HN3" s="857"/>
      <c r="HO3" s="857"/>
      <c r="HP3" s="857"/>
      <c r="HQ3" s="857"/>
      <c r="HR3" s="857"/>
      <c r="HS3" s="857"/>
      <c r="HT3" s="857"/>
      <c r="HU3" s="857"/>
      <c r="HV3" s="857"/>
      <c r="HW3" s="857"/>
      <c r="HX3" s="857"/>
      <c r="HY3" s="857"/>
      <c r="HZ3" s="857"/>
      <c r="IA3" s="857"/>
      <c r="IB3" s="857"/>
      <c r="IC3" s="857"/>
      <c r="ID3" s="857"/>
      <c r="IE3" s="857"/>
      <c r="IF3" s="857"/>
      <c r="IG3" s="857"/>
      <c r="IH3" s="857"/>
      <c r="II3" s="857"/>
      <c r="IJ3" s="857"/>
      <c r="IK3" s="857"/>
      <c r="IL3" s="857"/>
      <c r="IM3" s="857"/>
      <c r="IN3" s="857"/>
      <c r="IO3" s="857"/>
      <c r="IP3" s="857"/>
      <c r="IQ3" s="857"/>
      <c r="IR3" s="857"/>
      <c r="IS3" s="857"/>
      <c r="IT3" s="857"/>
      <c r="IU3" s="857"/>
      <c r="IV3" s="857"/>
      <c r="IW3" s="857"/>
      <c r="IX3" s="857"/>
      <c r="IY3" s="857"/>
      <c r="IZ3" s="857"/>
      <c r="JA3" s="857"/>
      <c r="JB3" s="857"/>
      <c r="JC3" s="857"/>
      <c r="JD3" s="857"/>
      <c r="JE3" s="857"/>
      <c r="JF3" s="857"/>
      <c r="JG3" s="857"/>
      <c r="JH3" s="857"/>
      <c r="JI3" s="857"/>
      <c r="JJ3" s="857"/>
      <c r="JK3" s="857"/>
      <c r="JL3" s="857"/>
      <c r="JM3" s="857"/>
      <c r="JN3" s="857"/>
      <c r="JO3" s="857"/>
      <c r="JP3" s="857"/>
      <c r="JQ3" s="857"/>
      <c r="JR3" s="857"/>
      <c r="JS3" s="857"/>
      <c r="JT3" s="857"/>
      <c r="JU3" s="857"/>
      <c r="JV3" s="857"/>
      <c r="JW3" s="857"/>
      <c r="JX3" s="857"/>
      <c r="JY3" s="857"/>
      <c r="JZ3" s="857"/>
      <c r="KA3" s="857"/>
      <c r="KB3" s="857"/>
      <c r="KC3" s="857"/>
      <c r="KD3" s="857"/>
      <c r="KE3" s="857"/>
      <c r="KF3" s="857"/>
      <c r="KG3" s="857"/>
      <c r="KH3" s="857"/>
      <c r="KI3" s="857"/>
      <c r="KJ3" s="857"/>
      <c r="KK3" s="857"/>
      <c r="KL3" s="857"/>
      <c r="KM3" s="857"/>
      <c r="KN3" s="857"/>
      <c r="KO3" s="857"/>
      <c r="KP3" s="857"/>
      <c r="KQ3" s="857"/>
      <c r="KR3" s="857"/>
      <c r="KS3" s="857"/>
      <c r="KT3" s="857"/>
      <c r="KU3" s="857"/>
      <c r="KV3" s="857"/>
      <c r="KW3" s="857"/>
      <c r="KX3" s="857"/>
      <c r="KY3" s="857"/>
      <c r="KZ3" s="857"/>
      <c r="LA3" s="857"/>
      <c r="LB3" s="857"/>
      <c r="LC3" s="857"/>
      <c r="LD3" s="857"/>
      <c r="LE3" s="857"/>
      <c r="LF3" s="857"/>
      <c r="LG3" s="857"/>
      <c r="LH3" s="857"/>
      <c r="LI3" s="857"/>
      <c r="LJ3" s="857"/>
      <c r="LK3" s="857"/>
      <c r="LL3" s="857"/>
      <c r="LM3" s="857"/>
      <c r="LN3" s="857"/>
      <c r="LO3" s="857"/>
      <c r="LP3" s="857"/>
      <c r="LQ3" s="857"/>
      <c r="LR3" s="857"/>
      <c r="LS3" s="857"/>
      <c r="LT3" s="857"/>
      <c r="LU3" s="857"/>
      <c r="LV3" s="857"/>
      <c r="LW3" s="857"/>
      <c r="LX3" s="857"/>
      <c r="LY3" s="857"/>
      <c r="LZ3" s="857"/>
      <c r="MA3" s="857"/>
      <c r="MB3" s="857"/>
      <c r="MC3" s="857"/>
      <c r="MD3" s="857"/>
      <c r="ME3" s="857"/>
      <c r="MF3" s="857"/>
      <c r="MG3" s="857"/>
      <c r="MH3" s="857"/>
      <c r="MI3" s="857"/>
      <c r="MJ3" s="857"/>
      <c r="MK3" s="857"/>
      <c r="ML3" s="857"/>
      <c r="MM3" s="857"/>
      <c r="MN3" s="857"/>
      <c r="MO3" s="857"/>
      <c r="MP3" s="857"/>
      <c r="MQ3" s="857"/>
      <c r="MR3" s="857"/>
      <c r="MS3" s="857"/>
      <c r="MT3" s="857"/>
      <c r="MU3" s="857"/>
      <c r="MV3" s="857"/>
      <c r="MW3" s="857"/>
      <c r="MX3" s="857"/>
      <c r="MY3" s="857"/>
      <c r="MZ3" s="857"/>
      <c r="NA3" s="857"/>
      <c r="NB3" s="857"/>
      <c r="NC3" s="857"/>
      <c r="ND3" s="857"/>
      <c r="NE3" s="857"/>
      <c r="NF3" s="857"/>
      <c r="NG3" s="857"/>
      <c r="NH3" s="857"/>
      <c r="NI3" s="857"/>
      <c r="NJ3" s="857"/>
      <c r="NK3" s="857"/>
      <c r="NL3" s="857"/>
      <c r="NM3" s="857"/>
      <c r="NN3" s="857"/>
      <c r="NO3" s="857"/>
      <c r="NP3" s="857"/>
      <c r="NQ3" s="857"/>
      <c r="NR3" s="857"/>
      <c r="NS3" s="857"/>
      <c r="NT3" s="857"/>
      <c r="NU3" s="857"/>
      <c r="NV3" s="857"/>
      <c r="NW3" s="857"/>
      <c r="NX3" s="857"/>
      <c r="NY3" s="857"/>
      <c r="NZ3" s="857"/>
      <c r="OA3" s="857"/>
      <c r="OB3" s="857"/>
      <c r="OC3" s="857"/>
      <c r="OD3" s="857"/>
      <c r="OE3" s="857"/>
      <c r="OF3" s="857"/>
      <c r="OG3" s="857"/>
      <c r="OH3" s="857"/>
      <c r="OI3" s="857"/>
      <c r="OJ3" s="857"/>
      <c r="OK3" s="857"/>
      <c r="OL3" s="857"/>
      <c r="OM3" s="857"/>
      <c r="ON3" s="857"/>
      <c r="OO3" s="857"/>
      <c r="OP3" s="857"/>
      <c r="OQ3" s="857"/>
      <c r="OR3" s="857"/>
      <c r="OS3" s="857"/>
      <c r="OT3" s="857"/>
      <c r="OU3" s="857"/>
      <c r="OV3" s="857"/>
      <c r="OW3" s="857"/>
      <c r="OX3" s="857"/>
      <c r="OY3" s="857"/>
      <c r="OZ3" s="857"/>
      <c r="PA3" s="857"/>
      <c r="PB3" s="857"/>
      <c r="PC3" s="857"/>
      <c r="PD3" s="857"/>
      <c r="PE3" s="857"/>
      <c r="PF3" s="857"/>
      <c r="PG3" s="857"/>
      <c r="PH3" s="857"/>
      <c r="PI3" s="857"/>
      <c r="PJ3" s="857"/>
      <c r="PK3" s="857"/>
      <c r="PL3" s="857"/>
      <c r="PM3" s="857"/>
      <c r="PN3" s="857"/>
      <c r="PO3" s="857"/>
      <c r="PP3" s="857"/>
      <c r="PQ3" s="857"/>
      <c r="PR3" s="857"/>
      <c r="PS3" s="857"/>
      <c r="PT3" s="857"/>
      <c r="PU3" s="857"/>
      <c r="PV3" s="857"/>
      <c r="PW3" s="857"/>
      <c r="PX3" s="857"/>
      <c r="PY3" s="857"/>
      <c r="PZ3" s="857"/>
      <c r="QA3" s="857"/>
      <c r="QB3" s="857"/>
      <c r="QC3" s="857"/>
      <c r="QD3" s="857"/>
      <c r="QE3" s="857"/>
      <c r="QF3" s="857"/>
      <c r="QG3" s="857"/>
      <c r="QH3" s="857"/>
      <c r="QI3" s="857"/>
      <c r="QJ3" s="857"/>
      <c r="QK3" s="857"/>
      <c r="QL3" s="857"/>
      <c r="QM3" s="857"/>
      <c r="QN3" s="857"/>
      <c r="QO3" s="857"/>
      <c r="QP3" s="857"/>
      <c r="QQ3" s="857"/>
      <c r="QR3" s="857"/>
      <c r="QS3" s="857"/>
      <c r="QT3" s="857"/>
      <c r="QU3" s="857"/>
      <c r="QV3" s="857"/>
      <c r="QW3" s="857"/>
      <c r="QX3" s="857"/>
      <c r="QY3" s="857"/>
      <c r="QZ3" s="857"/>
      <c r="RA3" s="857"/>
      <c r="RB3" s="857"/>
      <c r="RC3" s="857"/>
      <c r="RD3" s="857"/>
      <c r="RE3" s="857"/>
      <c r="RF3" s="857"/>
      <c r="RG3" s="857"/>
      <c r="RH3" s="857"/>
      <c r="RI3" s="857"/>
      <c r="RJ3" s="857"/>
      <c r="RK3" s="857"/>
      <c r="RL3" s="857"/>
      <c r="RM3" s="857"/>
      <c r="RN3" s="857"/>
      <c r="RO3" s="857"/>
      <c r="RP3" s="857"/>
      <c r="RQ3" s="857"/>
      <c r="RR3" s="857"/>
      <c r="RS3" s="857"/>
      <c r="RT3" s="857"/>
      <c r="RU3" s="857"/>
      <c r="RV3" s="857"/>
      <c r="RW3" s="857"/>
      <c r="RX3" s="857"/>
      <c r="RY3" s="857"/>
      <c r="RZ3" s="857"/>
      <c r="SA3" s="857"/>
      <c r="SB3" s="857"/>
      <c r="SC3" s="857"/>
      <c r="SD3" s="857"/>
      <c r="SE3" s="857"/>
      <c r="SF3" s="857"/>
      <c r="SG3" s="857"/>
      <c r="SH3" s="857"/>
      <c r="SI3" s="857"/>
      <c r="SJ3" s="857"/>
      <c r="SK3" s="857"/>
      <c r="SL3" s="857"/>
      <c r="SM3" s="857"/>
      <c r="SN3" s="857"/>
      <c r="SO3" s="857"/>
      <c r="SP3" s="857"/>
      <c r="SQ3" s="857"/>
      <c r="SR3" s="857"/>
      <c r="SS3" s="857"/>
      <c r="ST3" s="857"/>
      <c r="SU3" s="857"/>
      <c r="SV3" s="857"/>
      <c r="SW3" s="857"/>
      <c r="SX3" s="857"/>
      <c r="SY3" s="857"/>
      <c r="SZ3" s="857"/>
      <c r="TA3" s="857"/>
      <c r="TB3" s="857"/>
      <c r="TC3" s="857"/>
      <c r="TD3" s="857"/>
      <c r="TE3" s="857"/>
      <c r="TF3" s="857"/>
      <c r="TG3" s="857"/>
      <c r="TH3" s="857"/>
      <c r="TI3" s="857"/>
      <c r="TJ3" s="857"/>
      <c r="TK3" s="857"/>
      <c r="TL3" s="857"/>
      <c r="TM3" s="857"/>
      <c r="TN3" s="857"/>
      <c r="TO3" s="857"/>
      <c r="TP3" s="857"/>
      <c r="TQ3" s="857"/>
      <c r="TR3" s="857"/>
      <c r="TS3" s="857"/>
      <c r="TT3" s="857"/>
      <c r="TU3" s="857"/>
      <c r="TV3" s="857"/>
      <c r="TW3" s="857"/>
      <c r="TX3" s="857"/>
      <c r="TY3" s="857"/>
      <c r="TZ3" s="857"/>
      <c r="UA3" s="857"/>
      <c r="UB3" s="857"/>
      <c r="UC3" s="857"/>
      <c r="UD3" s="857"/>
      <c r="UE3" s="857"/>
      <c r="UF3" s="857"/>
      <c r="UG3" s="857"/>
      <c r="UH3" s="857"/>
      <c r="UI3" s="857"/>
      <c r="UJ3" s="857"/>
      <c r="UK3" s="857"/>
      <c r="UL3" s="857"/>
      <c r="UM3" s="857"/>
      <c r="UN3" s="857"/>
      <c r="UO3" s="857"/>
      <c r="UP3" s="857"/>
      <c r="UQ3" s="857"/>
      <c r="UR3" s="857"/>
      <c r="US3" s="857"/>
      <c r="UT3" s="857"/>
      <c r="UU3" s="857"/>
      <c r="UV3" s="857"/>
      <c r="UW3" s="857"/>
      <c r="UX3" s="857"/>
      <c r="UY3" s="857"/>
      <c r="UZ3" s="857"/>
      <c r="VA3" s="857"/>
      <c r="VB3" s="857"/>
      <c r="VC3" s="857"/>
      <c r="VD3" s="857"/>
      <c r="VE3" s="857"/>
      <c r="VF3" s="857"/>
      <c r="VG3" s="857"/>
      <c r="VH3" s="857"/>
      <c r="VI3" s="857"/>
      <c r="VJ3" s="857"/>
      <c r="VK3" s="857"/>
      <c r="VL3" s="857"/>
      <c r="VM3" s="857"/>
      <c r="VN3" s="857"/>
      <c r="VO3" s="857"/>
      <c r="VP3" s="857"/>
      <c r="VQ3" s="857"/>
      <c r="VR3" s="857"/>
      <c r="VS3" s="857"/>
      <c r="VT3" s="857"/>
      <c r="VU3" s="857"/>
      <c r="VV3" s="857"/>
      <c r="VW3" s="857"/>
      <c r="VX3" s="857"/>
      <c r="VY3" s="857"/>
      <c r="VZ3" s="857"/>
      <c r="WA3" s="857"/>
      <c r="WB3" s="857"/>
      <c r="WC3" s="857"/>
      <c r="WD3" s="857"/>
      <c r="WE3" s="857"/>
      <c r="WF3" s="857"/>
      <c r="WG3" s="857"/>
      <c r="WH3" s="857"/>
      <c r="WI3" s="857"/>
      <c r="WJ3" s="857"/>
      <c r="WK3" s="857"/>
      <c r="WL3" s="857"/>
      <c r="WM3" s="857"/>
      <c r="WN3" s="857"/>
      <c r="WO3" s="857"/>
      <c r="WP3" s="857"/>
      <c r="WQ3" s="857"/>
      <c r="WR3" s="857"/>
      <c r="WS3" s="857"/>
      <c r="WT3" s="857"/>
      <c r="WU3" s="857"/>
      <c r="WV3" s="857"/>
      <c r="WW3" s="857"/>
      <c r="WX3" s="857"/>
      <c r="WY3" s="857"/>
      <c r="WZ3" s="857"/>
      <c r="XA3" s="857"/>
      <c r="XB3" s="857"/>
      <c r="XC3" s="857"/>
      <c r="XD3" s="857"/>
      <c r="XE3" s="857"/>
      <c r="XF3" s="857"/>
      <c r="XG3" s="857"/>
      <c r="XH3" s="857"/>
      <c r="XI3" s="857"/>
      <c r="XJ3" s="857"/>
      <c r="XK3" s="857"/>
      <c r="XL3" s="857"/>
      <c r="XM3" s="857"/>
      <c r="XN3" s="857"/>
      <c r="XO3" s="857"/>
      <c r="XP3" s="857"/>
      <c r="XQ3" s="857"/>
      <c r="XR3" s="857"/>
      <c r="XS3" s="857"/>
      <c r="XT3" s="857"/>
      <c r="XU3" s="857"/>
      <c r="XV3" s="857"/>
      <c r="XW3" s="857"/>
      <c r="XX3" s="857"/>
      <c r="XY3" s="857"/>
      <c r="XZ3" s="857"/>
      <c r="YA3" s="857"/>
      <c r="YB3" s="857"/>
      <c r="YC3" s="857"/>
      <c r="YD3" s="857"/>
      <c r="YE3" s="857"/>
      <c r="YF3" s="857"/>
      <c r="YG3" s="857"/>
      <c r="YH3" s="857"/>
      <c r="YI3" s="857"/>
      <c r="YJ3" s="857"/>
      <c r="YK3" s="857"/>
      <c r="YL3" s="857"/>
      <c r="YM3" s="857"/>
      <c r="YN3" s="857"/>
      <c r="YO3" s="857"/>
      <c r="YP3" s="857"/>
      <c r="YQ3" s="857"/>
      <c r="YR3" s="857"/>
      <c r="YS3" s="857"/>
      <c r="YT3" s="857"/>
      <c r="YU3" s="857"/>
      <c r="YV3" s="857"/>
      <c r="YW3" s="857"/>
      <c r="YX3" s="857"/>
      <c r="YY3" s="857"/>
      <c r="YZ3" s="857"/>
      <c r="ZA3" s="857"/>
      <c r="ZB3" s="857"/>
      <c r="ZC3" s="857"/>
      <c r="ZD3" s="857"/>
      <c r="ZE3" s="857"/>
      <c r="ZF3" s="857"/>
      <c r="ZG3" s="857"/>
      <c r="ZH3" s="857"/>
      <c r="ZI3" s="857"/>
      <c r="ZJ3" s="857"/>
      <c r="ZK3" s="857"/>
      <c r="ZL3" s="857"/>
      <c r="ZM3" s="857"/>
      <c r="ZN3" s="857"/>
      <c r="ZO3" s="857"/>
      <c r="ZP3" s="857"/>
      <c r="ZQ3" s="857"/>
      <c r="ZR3" s="857"/>
      <c r="ZS3" s="857"/>
      <c r="ZT3" s="857"/>
      <c r="ZU3" s="857"/>
      <c r="ZV3" s="857"/>
      <c r="ZW3" s="857"/>
      <c r="ZX3" s="857"/>
      <c r="ZY3" s="857"/>
      <c r="ZZ3" s="857"/>
      <c r="AAA3" s="857"/>
      <c r="AAB3" s="857"/>
      <c r="AAC3" s="857"/>
      <c r="AAD3" s="857"/>
      <c r="AAE3" s="857"/>
      <c r="AAF3" s="857"/>
      <c r="AAG3" s="857"/>
      <c r="AAH3" s="857"/>
      <c r="AAI3" s="857"/>
      <c r="AAJ3" s="857"/>
      <c r="AAK3" s="857"/>
      <c r="AAL3" s="857"/>
      <c r="AAM3" s="857"/>
      <c r="AAN3" s="857"/>
      <c r="AAO3" s="857"/>
      <c r="AAP3" s="857"/>
      <c r="AAQ3" s="857"/>
      <c r="AAR3" s="857"/>
      <c r="AAS3" s="857"/>
      <c r="AAT3" s="857"/>
      <c r="AAU3" s="857"/>
      <c r="AAV3" s="857"/>
      <c r="AAW3" s="857"/>
      <c r="AAX3" s="857"/>
      <c r="AAY3" s="857"/>
      <c r="AAZ3" s="857"/>
      <c r="ABA3" s="857"/>
      <c r="ABB3" s="857"/>
      <c r="ABC3" s="857"/>
      <c r="ABD3" s="857"/>
      <c r="ABE3" s="857"/>
      <c r="ABF3" s="857"/>
      <c r="ABG3" s="857"/>
      <c r="ABH3" s="857"/>
      <c r="ABI3" s="857"/>
      <c r="ABJ3" s="857"/>
      <c r="ABK3" s="857"/>
      <c r="ABL3" s="857"/>
      <c r="ABM3" s="857"/>
      <c r="ABN3" s="857"/>
      <c r="ABO3" s="857"/>
      <c r="ABP3" s="857"/>
      <c r="ABQ3" s="857"/>
      <c r="ABR3" s="857"/>
      <c r="ABS3" s="857"/>
      <c r="ABT3" s="857"/>
      <c r="ABU3" s="857"/>
      <c r="ABV3" s="857"/>
      <c r="ABW3" s="857"/>
      <c r="ABX3" s="857"/>
      <c r="ABY3" s="857"/>
      <c r="ABZ3" s="857"/>
      <c r="ACA3" s="857"/>
      <c r="ACB3" s="857"/>
      <c r="ACC3" s="857"/>
      <c r="ACD3" s="857"/>
      <c r="ACE3" s="857"/>
      <c r="ACF3" s="857"/>
      <c r="ACG3" s="857"/>
      <c r="ACH3" s="857"/>
      <c r="ACI3" s="857"/>
      <c r="ACJ3" s="857"/>
      <c r="ACK3" s="857"/>
      <c r="ACL3" s="857"/>
      <c r="ACM3" s="857"/>
      <c r="ACN3" s="857"/>
      <c r="ACO3" s="857"/>
      <c r="ACP3" s="857"/>
      <c r="ACQ3" s="857"/>
      <c r="ACR3" s="857"/>
      <c r="ACS3" s="857"/>
      <c r="ACT3" s="857"/>
      <c r="ACU3" s="857"/>
      <c r="ACV3" s="857"/>
      <c r="ACW3" s="857"/>
      <c r="ACX3" s="857"/>
      <c r="ACY3" s="857"/>
      <c r="ACZ3" s="857"/>
      <c r="ADA3" s="857"/>
      <c r="ADB3" s="857"/>
      <c r="ADC3" s="857"/>
      <c r="ADD3" s="857"/>
      <c r="ADE3" s="857"/>
      <c r="ADF3" s="857"/>
      <c r="ADG3" s="857"/>
      <c r="ADH3" s="857"/>
      <c r="ADI3" s="857"/>
      <c r="ADJ3" s="857"/>
      <c r="ADK3" s="857"/>
      <c r="ADL3" s="857"/>
      <c r="ADM3" s="857"/>
      <c r="ADN3" s="857"/>
      <c r="ADO3" s="857"/>
      <c r="ADP3" s="857"/>
      <c r="ADQ3" s="857"/>
      <c r="ADR3" s="857"/>
      <c r="ADS3" s="857"/>
      <c r="ADT3" s="857"/>
      <c r="ADU3" s="857"/>
      <c r="ADV3" s="857"/>
      <c r="ADW3" s="857"/>
      <c r="ADX3" s="857"/>
      <c r="ADY3" s="857"/>
      <c r="ADZ3" s="857"/>
      <c r="AEA3" s="857"/>
      <c r="AEB3" s="857"/>
      <c r="AEC3" s="857"/>
      <c r="AED3" s="857"/>
      <c r="AEE3" s="857"/>
      <c r="AEF3" s="857"/>
      <c r="AEG3" s="857"/>
      <c r="AEH3" s="857"/>
      <c r="AEI3" s="857"/>
      <c r="AEJ3" s="857"/>
      <c r="AEK3" s="857"/>
      <c r="AEL3" s="857"/>
      <c r="AEM3" s="857"/>
      <c r="AEN3" s="857"/>
      <c r="AEO3" s="857"/>
      <c r="AEP3" s="857"/>
      <c r="AEQ3" s="857"/>
      <c r="AER3" s="857"/>
      <c r="AES3" s="857"/>
      <c r="AET3" s="857"/>
      <c r="AEU3" s="857"/>
      <c r="AEV3" s="857"/>
      <c r="AEW3" s="857"/>
      <c r="AEX3" s="857"/>
      <c r="AEY3" s="857"/>
      <c r="AEZ3" s="857"/>
      <c r="AFA3" s="857"/>
      <c r="AFB3" s="857"/>
      <c r="AFC3" s="857"/>
      <c r="AFD3" s="857"/>
      <c r="AFE3" s="857"/>
      <c r="AFF3" s="857"/>
      <c r="AFG3" s="857"/>
      <c r="AFH3" s="857"/>
      <c r="AFI3" s="857"/>
      <c r="AFJ3" s="857"/>
      <c r="AFK3" s="857"/>
      <c r="AFL3" s="857"/>
      <c r="AFM3" s="857"/>
      <c r="AFN3" s="857"/>
      <c r="AFO3" s="857"/>
      <c r="AFP3" s="857"/>
      <c r="AFQ3" s="857"/>
      <c r="AFR3" s="857"/>
      <c r="AFS3" s="857"/>
      <c r="AFT3" s="857"/>
      <c r="AFU3" s="857"/>
      <c r="AFV3" s="857"/>
      <c r="AFW3" s="857"/>
      <c r="AFX3" s="857"/>
      <c r="AFY3" s="857"/>
      <c r="AFZ3" s="857"/>
      <c r="AGA3" s="857"/>
      <c r="AGB3" s="857"/>
      <c r="AGC3" s="857"/>
      <c r="AGD3" s="857"/>
      <c r="AGE3" s="857"/>
      <c r="AGF3" s="857"/>
      <c r="AGG3" s="857"/>
      <c r="AGH3" s="857"/>
      <c r="AGI3" s="857"/>
      <c r="AGJ3" s="857"/>
      <c r="AGK3" s="857"/>
      <c r="AGL3" s="857"/>
      <c r="AGM3" s="857"/>
      <c r="AGN3" s="857"/>
      <c r="AGO3" s="857"/>
      <c r="AGP3" s="857"/>
      <c r="AGQ3" s="857"/>
      <c r="AGR3" s="857"/>
      <c r="AGS3" s="857"/>
      <c r="AGT3" s="857"/>
      <c r="AGU3" s="857"/>
      <c r="AGV3" s="857"/>
      <c r="AGW3" s="857"/>
      <c r="AGX3" s="857"/>
      <c r="AGY3" s="857"/>
      <c r="AGZ3" s="857"/>
      <c r="AHA3" s="857"/>
      <c r="AHB3" s="857"/>
      <c r="AHC3" s="857"/>
      <c r="AHD3" s="857"/>
      <c r="AHE3" s="857"/>
      <c r="AHF3" s="857"/>
      <c r="AHG3" s="857"/>
      <c r="AHH3" s="857"/>
      <c r="AHI3" s="857"/>
      <c r="AHJ3" s="857"/>
      <c r="AHK3" s="857"/>
      <c r="AHL3" s="857"/>
      <c r="AHM3" s="857"/>
      <c r="AHN3" s="857"/>
      <c r="AHO3" s="857"/>
      <c r="AHP3" s="857"/>
      <c r="AHQ3" s="857"/>
      <c r="AHR3" s="857"/>
      <c r="AHS3" s="857"/>
      <c r="AHT3" s="857"/>
      <c r="AHU3" s="857"/>
      <c r="AHV3" s="857"/>
      <c r="AHW3" s="857"/>
      <c r="AHX3" s="857"/>
      <c r="AHY3" s="857"/>
      <c r="AHZ3" s="857"/>
      <c r="AIA3" s="857"/>
      <c r="AIB3" s="857"/>
      <c r="AIC3" s="857"/>
      <c r="AID3" s="857"/>
      <c r="AIE3" s="857"/>
      <c r="AIF3" s="857"/>
      <c r="AIG3" s="857"/>
      <c r="AIH3" s="857"/>
      <c r="AII3" s="857"/>
      <c r="AIJ3" s="857"/>
      <c r="AIK3" s="857"/>
      <c r="AIL3" s="857"/>
      <c r="AIM3" s="857"/>
      <c r="AIN3" s="857"/>
      <c r="AIO3" s="857"/>
      <c r="AIP3" s="857"/>
      <c r="AIQ3" s="857"/>
      <c r="AIR3" s="857"/>
      <c r="AIS3" s="857"/>
      <c r="AIT3" s="857"/>
      <c r="AIU3" s="857"/>
      <c r="AIV3" s="857"/>
      <c r="AIW3" s="857"/>
      <c r="AIX3" s="857"/>
      <c r="AIY3" s="857"/>
      <c r="AIZ3" s="857"/>
      <c r="AJA3" s="857"/>
      <c r="AJB3" s="857"/>
      <c r="AJC3" s="857"/>
      <c r="AJD3" s="857"/>
      <c r="AJE3" s="857"/>
      <c r="AJF3" s="857"/>
      <c r="AJG3" s="857"/>
      <c r="AJH3" s="857"/>
      <c r="AJI3" s="857"/>
      <c r="AJJ3" s="857"/>
      <c r="AJK3" s="857"/>
      <c r="AJL3" s="857"/>
      <c r="AJM3" s="857"/>
      <c r="AJN3" s="857"/>
      <c r="AJO3" s="857"/>
      <c r="AJP3" s="857"/>
      <c r="AJQ3" s="857"/>
      <c r="AJR3" s="857"/>
      <c r="AJS3" s="857"/>
      <c r="AJT3" s="857"/>
      <c r="AJU3" s="857"/>
      <c r="AJV3" s="857"/>
      <c r="AJW3" s="857"/>
      <c r="AJX3" s="857"/>
      <c r="AJY3" s="857"/>
      <c r="AJZ3" s="857"/>
      <c r="AKA3" s="857"/>
      <c r="AKB3" s="857"/>
      <c r="AKC3" s="857"/>
      <c r="AKD3" s="857"/>
      <c r="AKE3" s="857"/>
      <c r="AKF3" s="857"/>
      <c r="AKG3" s="857"/>
      <c r="AKH3" s="857"/>
      <c r="AKI3" s="857"/>
      <c r="AKJ3" s="857"/>
      <c r="AKK3" s="857"/>
      <c r="AKL3" s="857"/>
      <c r="AKM3" s="857"/>
      <c r="AKN3" s="857"/>
      <c r="AKO3" s="857"/>
      <c r="AKP3" s="857"/>
      <c r="AKQ3" s="857"/>
      <c r="AKR3" s="857"/>
      <c r="AKS3" s="857"/>
      <c r="AKT3" s="857"/>
      <c r="AKU3" s="857"/>
      <c r="AKV3" s="857"/>
      <c r="AKW3" s="857"/>
      <c r="AKX3" s="857"/>
      <c r="AKY3" s="857"/>
      <c r="AKZ3" s="857"/>
      <c r="ALA3" s="857"/>
      <c r="ALB3" s="857"/>
      <c r="ALC3" s="857"/>
      <c r="ALD3" s="857"/>
      <c r="ALE3" s="857"/>
      <c r="ALF3" s="857"/>
      <c r="ALG3" s="857"/>
      <c r="ALH3" s="857"/>
      <c r="ALI3" s="857"/>
      <c r="ALJ3" s="857"/>
      <c r="ALK3" s="857"/>
      <c r="ALL3" s="857"/>
      <c r="ALM3" s="857"/>
      <c r="ALN3" s="857"/>
      <c r="ALO3" s="857"/>
      <c r="ALP3" s="857"/>
      <c r="ALQ3" s="857"/>
      <c r="ALR3" s="857"/>
      <c r="ALS3" s="857"/>
      <c r="ALT3" s="857"/>
      <c r="ALU3" s="857"/>
      <c r="ALV3" s="857"/>
      <c r="ALW3" s="857"/>
      <c r="ALX3" s="857"/>
      <c r="ALY3" s="857"/>
      <c r="ALZ3" s="857"/>
      <c r="AMA3" s="857"/>
      <c r="AMB3" s="857"/>
      <c r="AMC3" s="857"/>
      <c r="AMD3" s="857"/>
      <c r="AME3" s="857"/>
      <c r="AMF3" s="857"/>
      <c r="AMG3" s="857"/>
      <c r="AMH3" s="857"/>
      <c r="AMI3" s="857"/>
      <c r="AMJ3" s="857"/>
      <c r="AMK3" s="857"/>
      <c r="AML3" s="857"/>
      <c r="AMM3" s="857"/>
    </row>
    <row r="4" spans="1:1027" ht="13.5">
      <c r="A4" s="863" t="s">
        <v>619</v>
      </c>
      <c r="B4" s="864" t="s">
        <v>1640</v>
      </c>
      <c r="C4" s="864"/>
      <c r="D4" s="864"/>
      <c r="E4" s="865"/>
      <c r="F4" s="865"/>
      <c r="G4" s="866"/>
      <c r="H4" s="866"/>
      <c r="I4" s="866"/>
      <c r="J4" s="866"/>
      <c r="K4" s="866"/>
      <c r="L4" s="866"/>
      <c r="M4" s="866"/>
      <c r="N4" s="866"/>
      <c r="O4" s="866"/>
      <c r="P4" s="866"/>
      <c r="Q4" s="866"/>
      <c r="R4" s="865" t="s">
        <v>619</v>
      </c>
      <c r="S4" s="864" t="s">
        <v>1639</v>
      </c>
      <c r="T4" s="864"/>
      <c r="U4" s="864"/>
      <c r="V4" s="865"/>
      <c r="W4" s="865"/>
      <c r="X4" s="866"/>
      <c r="Y4" s="866"/>
      <c r="Z4" s="866"/>
      <c r="AA4" s="866"/>
      <c r="AB4" s="866"/>
      <c r="AC4" s="866"/>
      <c r="AD4" s="866"/>
      <c r="AE4" s="866"/>
      <c r="AF4" s="866"/>
      <c r="AG4" s="866"/>
      <c r="AH4" s="866"/>
      <c r="AI4" s="867"/>
      <c r="AJ4" s="863" t="s">
        <v>619</v>
      </c>
      <c r="AK4" s="864" t="s">
        <v>1650</v>
      </c>
      <c r="AL4" s="864"/>
      <c r="AM4" s="864"/>
      <c r="AN4" s="865"/>
      <c r="AO4" s="865"/>
      <c r="AP4" s="866"/>
      <c r="AQ4" s="866"/>
      <c r="AR4" s="866"/>
      <c r="AS4" s="866"/>
      <c r="AT4" s="866"/>
      <c r="AU4" s="866"/>
      <c r="AV4" s="866"/>
      <c r="AW4" s="866"/>
      <c r="AX4" s="866"/>
      <c r="AY4" s="866"/>
      <c r="AZ4" s="866"/>
      <c r="BA4" s="867"/>
      <c r="BB4" s="857"/>
      <c r="BC4" s="857"/>
      <c r="BD4" s="857"/>
      <c r="BE4" s="857"/>
      <c r="BF4" s="857"/>
      <c r="BG4" s="857"/>
      <c r="BH4" s="857"/>
      <c r="BI4" s="857"/>
      <c r="BJ4" s="857"/>
      <c r="BK4" s="857"/>
      <c r="BL4" s="857"/>
      <c r="BM4" s="857"/>
      <c r="BN4" s="857"/>
      <c r="BO4" s="857"/>
      <c r="BP4" s="857"/>
      <c r="BQ4" s="857"/>
      <c r="BR4" s="857"/>
      <c r="BS4" s="857"/>
      <c r="BT4" s="857"/>
      <c r="BU4" s="857"/>
      <c r="BV4" s="857"/>
      <c r="BW4" s="857"/>
      <c r="BX4" s="857"/>
      <c r="BY4" s="857"/>
      <c r="BZ4" s="857"/>
      <c r="CA4" s="857"/>
      <c r="CB4" s="857"/>
      <c r="CC4" s="857"/>
      <c r="CD4" s="857"/>
      <c r="CE4" s="857"/>
      <c r="CF4" s="857"/>
      <c r="CG4" s="857"/>
      <c r="CH4" s="857"/>
      <c r="CI4" s="857"/>
      <c r="CJ4" s="857"/>
      <c r="CK4" s="857"/>
      <c r="CL4" s="857"/>
      <c r="CM4" s="857"/>
      <c r="CN4" s="857"/>
      <c r="CO4" s="857"/>
      <c r="CP4" s="857"/>
      <c r="CQ4" s="857"/>
      <c r="CR4" s="857"/>
      <c r="CS4" s="857"/>
      <c r="CT4" s="857"/>
      <c r="CU4" s="857"/>
      <c r="CV4" s="857"/>
      <c r="CW4" s="857"/>
      <c r="CX4" s="857"/>
      <c r="CY4" s="857"/>
      <c r="CZ4" s="857"/>
      <c r="DA4" s="857"/>
      <c r="DB4" s="857"/>
      <c r="DC4" s="857"/>
      <c r="DD4" s="857"/>
      <c r="DE4" s="857"/>
      <c r="DF4" s="857"/>
      <c r="DG4" s="857"/>
      <c r="DH4" s="857"/>
      <c r="DI4" s="857"/>
      <c r="DJ4" s="857"/>
      <c r="DK4" s="857"/>
      <c r="DL4" s="857"/>
      <c r="DM4" s="857"/>
      <c r="DN4" s="857"/>
      <c r="DO4" s="857"/>
      <c r="DP4" s="857"/>
      <c r="DQ4" s="857"/>
      <c r="DR4" s="857"/>
      <c r="DS4" s="857"/>
      <c r="DT4" s="857"/>
      <c r="DU4" s="857"/>
      <c r="DV4" s="857"/>
      <c r="DW4" s="857"/>
      <c r="DX4" s="857"/>
      <c r="DY4" s="857"/>
      <c r="DZ4" s="857"/>
      <c r="EA4" s="857"/>
      <c r="EB4" s="857"/>
      <c r="EC4" s="857"/>
      <c r="ED4" s="857"/>
      <c r="EE4" s="857"/>
      <c r="EF4" s="857"/>
      <c r="EG4" s="857"/>
      <c r="EH4" s="857"/>
      <c r="EI4" s="857"/>
      <c r="EJ4" s="857"/>
      <c r="EK4" s="857"/>
      <c r="EL4" s="857"/>
      <c r="EM4" s="857"/>
      <c r="EN4" s="857"/>
      <c r="EO4" s="857"/>
      <c r="EP4" s="857"/>
      <c r="EQ4" s="857"/>
      <c r="ER4" s="857"/>
      <c r="ES4" s="857"/>
      <c r="ET4" s="857"/>
      <c r="EU4" s="857"/>
      <c r="EV4" s="857"/>
      <c r="EW4" s="857"/>
      <c r="EX4" s="857"/>
      <c r="EY4" s="857"/>
      <c r="EZ4" s="857"/>
      <c r="FA4" s="857"/>
      <c r="FB4" s="857"/>
      <c r="FC4" s="857"/>
      <c r="FD4" s="857"/>
      <c r="FE4" s="857"/>
      <c r="FF4" s="857"/>
      <c r="FG4" s="857"/>
      <c r="FH4" s="857"/>
      <c r="FI4" s="857"/>
      <c r="FJ4" s="857"/>
      <c r="FK4" s="857"/>
      <c r="FL4" s="857"/>
      <c r="FM4" s="857"/>
      <c r="FN4" s="857"/>
      <c r="FO4" s="857"/>
      <c r="FP4" s="857"/>
      <c r="FQ4" s="857"/>
      <c r="FR4" s="857"/>
      <c r="FS4" s="857"/>
      <c r="FT4" s="857"/>
      <c r="FU4" s="857"/>
      <c r="FV4" s="857"/>
      <c r="FW4" s="857"/>
      <c r="FX4" s="857"/>
      <c r="FY4" s="857"/>
      <c r="FZ4" s="857"/>
      <c r="GA4" s="857"/>
      <c r="GB4" s="857"/>
      <c r="GC4" s="857"/>
      <c r="GD4" s="857"/>
      <c r="GE4" s="857"/>
      <c r="GF4" s="857"/>
      <c r="GG4" s="857"/>
      <c r="GH4" s="857"/>
      <c r="GI4" s="857"/>
      <c r="GJ4" s="857"/>
      <c r="GK4" s="857"/>
      <c r="GL4" s="857"/>
      <c r="GM4" s="857"/>
      <c r="GN4" s="857"/>
      <c r="GO4" s="857"/>
      <c r="GP4" s="857"/>
      <c r="GQ4" s="857"/>
      <c r="GR4" s="857"/>
      <c r="GS4" s="857"/>
      <c r="GT4" s="857"/>
      <c r="GU4" s="857"/>
      <c r="GV4" s="857"/>
      <c r="GW4" s="857"/>
      <c r="GX4" s="857"/>
      <c r="GY4" s="857"/>
      <c r="GZ4" s="857"/>
      <c r="HA4" s="857"/>
      <c r="HB4" s="857"/>
      <c r="HC4" s="857"/>
      <c r="HD4" s="857"/>
      <c r="HE4" s="857"/>
      <c r="HF4" s="857"/>
      <c r="HG4" s="857"/>
      <c r="HH4" s="857"/>
      <c r="HI4" s="857"/>
      <c r="HJ4" s="857"/>
      <c r="HK4" s="857"/>
      <c r="HL4" s="857"/>
      <c r="HM4" s="857"/>
      <c r="HN4" s="857"/>
      <c r="HO4" s="857"/>
      <c r="HP4" s="857"/>
      <c r="HQ4" s="857"/>
      <c r="HR4" s="857"/>
      <c r="HS4" s="857"/>
      <c r="HT4" s="857"/>
      <c r="HU4" s="857"/>
      <c r="HV4" s="857"/>
      <c r="HW4" s="857"/>
      <c r="HX4" s="857"/>
      <c r="HY4" s="857"/>
      <c r="HZ4" s="857"/>
      <c r="IA4" s="857"/>
      <c r="IB4" s="857"/>
      <c r="IC4" s="857"/>
      <c r="ID4" s="857"/>
      <c r="IE4" s="857"/>
      <c r="IF4" s="857"/>
      <c r="IG4" s="857"/>
      <c r="IH4" s="857"/>
      <c r="II4" s="857"/>
      <c r="IJ4" s="857"/>
      <c r="IK4" s="857"/>
      <c r="IL4" s="857"/>
      <c r="IM4" s="857"/>
      <c r="IN4" s="857"/>
      <c r="IO4" s="857"/>
      <c r="IP4" s="857"/>
      <c r="IQ4" s="857"/>
      <c r="IR4" s="857"/>
      <c r="IS4" s="857"/>
      <c r="IT4" s="857"/>
      <c r="IU4" s="857"/>
      <c r="IV4" s="857"/>
      <c r="IW4" s="857"/>
      <c r="IX4" s="857"/>
      <c r="IY4" s="857"/>
      <c r="IZ4" s="857"/>
      <c r="JA4" s="857"/>
      <c r="JB4" s="857"/>
      <c r="JC4" s="857"/>
      <c r="JD4" s="857"/>
      <c r="JE4" s="857"/>
      <c r="JF4" s="857"/>
      <c r="JG4" s="857"/>
      <c r="JH4" s="857"/>
      <c r="JI4" s="857"/>
      <c r="JJ4" s="857"/>
      <c r="JK4" s="857"/>
      <c r="JL4" s="857"/>
      <c r="JM4" s="857"/>
      <c r="JN4" s="857"/>
      <c r="JO4" s="857"/>
      <c r="JP4" s="857"/>
      <c r="JQ4" s="857"/>
      <c r="JR4" s="857"/>
      <c r="JS4" s="857"/>
      <c r="JT4" s="857"/>
      <c r="JU4" s="857"/>
      <c r="JV4" s="857"/>
      <c r="JW4" s="857"/>
      <c r="JX4" s="857"/>
      <c r="JY4" s="857"/>
      <c r="JZ4" s="857"/>
      <c r="KA4" s="857"/>
      <c r="KB4" s="857"/>
      <c r="KC4" s="857"/>
      <c r="KD4" s="857"/>
      <c r="KE4" s="857"/>
      <c r="KF4" s="857"/>
      <c r="KG4" s="857"/>
      <c r="KH4" s="857"/>
      <c r="KI4" s="857"/>
      <c r="KJ4" s="857"/>
      <c r="KK4" s="857"/>
      <c r="KL4" s="857"/>
      <c r="KM4" s="857"/>
      <c r="KN4" s="857"/>
      <c r="KO4" s="857"/>
      <c r="KP4" s="857"/>
      <c r="KQ4" s="857"/>
      <c r="KR4" s="857"/>
      <c r="KS4" s="857"/>
      <c r="KT4" s="857"/>
      <c r="KU4" s="857"/>
      <c r="KV4" s="857"/>
      <c r="KW4" s="857"/>
      <c r="KX4" s="857"/>
      <c r="KY4" s="857"/>
      <c r="KZ4" s="857"/>
      <c r="LA4" s="857"/>
      <c r="LB4" s="857"/>
      <c r="LC4" s="857"/>
      <c r="LD4" s="857"/>
      <c r="LE4" s="857"/>
      <c r="LF4" s="857"/>
      <c r="LG4" s="857"/>
      <c r="LH4" s="857"/>
      <c r="LI4" s="857"/>
      <c r="LJ4" s="857"/>
      <c r="LK4" s="857"/>
      <c r="LL4" s="857"/>
      <c r="LM4" s="857"/>
      <c r="LN4" s="857"/>
      <c r="LO4" s="857"/>
      <c r="LP4" s="857"/>
      <c r="LQ4" s="857"/>
      <c r="LR4" s="857"/>
      <c r="LS4" s="857"/>
      <c r="LT4" s="857"/>
      <c r="LU4" s="857"/>
      <c r="LV4" s="857"/>
      <c r="LW4" s="857"/>
      <c r="LX4" s="857"/>
      <c r="LY4" s="857"/>
      <c r="LZ4" s="857"/>
      <c r="MA4" s="857"/>
      <c r="MB4" s="857"/>
      <c r="MC4" s="857"/>
      <c r="MD4" s="857"/>
      <c r="ME4" s="857"/>
      <c r="MF4" s="857"/>
      <c r="MG4" s="857"/>
      <c r="MH4" s="857"/>
      <c r="MI4" s="857"/>
      <c r="MJ4" s="857"/>
      <c r="MK4" s="857"/>
      <c r="ML4" s="857"/>
      <c r="MM4" s="857"/>
      <c r="MN4" s="857"/>
      <c r="MO4" s="857"/>
      <c r="MP4" s="857"/>
      <c r="MQ4" s="857"/>
      <c r="MR4" s="857"/>
      <c r="MS4" s="857"/>
      <c r="MT4" s="857"/>
      <c r="MU4" s="857"/>
      <c r="MV4" s="857"/>
      <c r="MW4" s="857"/>
      <c r="MX4" s="857"/>
      <c r="MY4" s="857"/>
      <c r="MZ4" s="857"/>
      <c r="NA4" s="857"/>
      <c r="NB4" s="857"/>
      <c r="NC4" s="857"/>
      <c r="ND4" s="857"/>
      <c r="NE4" s="857"/>
      <c r="NF4" s="857"/>
      <c r="NG4" s="857"/>
      <c r="NH4" s="857"/>
      <c r="NI4" s="857"/>
      <c r="NJ4" s="857"/>
      <c r="NK4" s="857"/>
      <c r="NL4" s="857"/>
      <c r="NM4" s="857"/>
      <c r="NN4" s="857"/>
      <c r="NO4" s="857"/>
      <c r="NP4" s="857"/>
      <c r="NQ4" s="857"/>
      <c r="NR4" s="857"/>
      <c r="NS4" s="857"/>
      <c r="NT4" s="857"/>
      <c r="NU4" s="857"/>
      <c r="NV4" s="857"/>
      <c r="NW4" s="857"/>
      <c r="NX4" s="857"/>
      <c r="NY4" s="857"/>
      <c r="NZ4" s="857"/>
      <c r="OA4" s="857"/>
      <c r="OB4" s="857"/>
      <c r="OC4" s="857"/>
      <c r="OD4" s="857"/>
      <c r="OE4" s="857"/>
      <c r="OF4" s="857"/>
      <c r="OG4" s="857"/>
      <c r="OH4" s="857"/>
      <c r="OI4" s="857"/>
      <c r="OJ4" s="857"/>
      <c r="OK4" s="857"/>
      <c r="OL4" s="857"/>
      <c r="OM4" s="857"/>
      <c r="ON4" s="857"/>
      <c r="OO4" s="857"/>
      <c r="OP4" s="857"/>
      <c r="OQ4" s="857"/>
      <c r="OR4" s="857"/>
      <c r="OS4" s="857"/>
      <c r="OT4" s="857"/>
      <c r="OU4" s="857"/>
      <c r="OV4" s="857"/>
      <c r="OW4" s="857"/>
      <c r="OX4" s="857"/>
      <c r="OY4" s="857"/>
      <c r="OZ4" s="857"/>
      <c r="PA4" s="857"/>
      <c r="PB4" s="857"/>
      <c r="PC4" s="857"/>
      <c r="PD4" s="857"/>
      <c r="PE4" s="857"/>
      <c r="PF4" s="857"/>
      <c r="PG4" s="857"/>
      <c r="PH4" s="857"/>
      <c r="PI4" s="857"/>
      <c r="PJ4" s="857"/>
      <c r="PK4" s="857"/>
      <c r="PL4" s="857"/>
      <c r="PM4" s="857"/>
      <c r="PN4" s="857"/>
      <c r="PO4" s="857"/>
      <c r="PP4" s="857"/>
      <c r="PQ4" s="857"/>
      <c r="PR4" s="857"/>
      <c r="PS4" s="857"/>
      <c r="PT4" s="857"/>
      <c r="PU4" s="857"/>
      <c r="PV4" s="857"/>
      <c r="PW4" s="857"/>
      <c r="PX4" s="857"/>
      <c r="PY4" s="857"/>
      <c r="PZ4" s="857"/>
      <c r="QA4" s="857"/>
      <c r="QB4" s="857"/>
      <c r="QC4" s="857"/>
      <c r="QD4" s="857"/>
      <c r="QE4" s="857"/>
      <c r="QF4" s="857"/>
      <c r="QG4" s="857"/>
      <c r="QH4" s="857"/>
      <c r="QI4" s="857"/>
      <c r="QJ4" s="857"/>
      <c r="QK4" s="857"/>
      <c r="QL4" s="857"/>
      <c r="QM4" s="857"/>
      <c r="QN4" s="857"/>
      <c r="QO4" s="857"/>
      <c r="QP4" s="857"/>
      <c r="QQ4" s="857"/>
      <c r="QR4" s="857"/>
      <c r="QS4" s="857"/>
      <c r="QT4" s="857"/>
      <c r="QU4" s="857"/>
      <c r="QV4" s="857"/>
      <c r="QW4" s="857"/>
      <c r="QX4" s="857"/>
      <c r="QY4" s="857"/>
      <c r="QZ4" s="857"/>
      <c r="RA4" s="857"/>
      <c r="RB4" s="857"/>
      <c r="RC4" s="857"/>
      <c r="RD4" s="857"/>
      <c r="RE4" s="857"/>
      <c r="RF4" s="857"/>
      <c r="RG4" s="857"/>
      <c r="RH4" s="857"/>
      <c r="RI4" s="857"/>
      <c r="RJ4" s="857"/>
      <c r="RK4" s="857"/>
      <c r="RL4" s="857"/>
      <c r="RM4" s="857"/>
      <c r="RN4" s="857"/>
      <c r="RO4" s="857"/>
      <c r="RP4" s="857"/>
      <c r="RQ4" s="857"/>
      <c r="RR4" s="857"/>
      <c r="RS4" s="857"/>
      <c r="RT4" s="857"/>
      <c r="RU4" s="857"/>
      <c r="RV4" s="857"/>
      <c r="RW4" s="857"/>
      <c r="RX4" s="857"/>
      <c r="RY4" s="857"/>
      <c r="RZ4" s="857"/>
      <c r="SA4" s="857"/>
      <c r="SB4" s="857"/>
      <c r="SC4" s="857"/>
      <c r="SD4" s="857"/>
      <c r="SE4" s="857"/>
      <c r="SF4" s="857"/>
      <c r="SG4" s="857"/>
      <c r="SH4" s="857"/>
      <c r="SI4" s="857"/>
      <c r="SJ4" s="857"/>
      <c r="SK4" s="857"/>
      <c r="SL4" s="857"/>
      <c r="SM4" s="857"/>
      <c r="SN4" s="857"/>
      <c r="SO4" s="857"/>
      <c r="SP4" s="857"/>
      <c r="SQ4" s="857"/>
      <c r="SR4" s="857"/>
      <c r="SS4" s="857"/>
      <c r="ST4" s="857"/>
      <c r="SU4" s="857"/>
      <c r="SV4" s="857"/>
      <c r="SW4" s="857"/>
      <c r="SX4" s="857"/>
      <c r="SY4" s="857"/>
      <c r="SZ4" s="857"/>
      <c r="TA4" s="857"/>
      <c r="TB4" s="857"/>
      <c r="TC4" s="857"/>
      <c r="TD4" s="857"/>
      <c r="TE4" s="857"/>
      <c r="TF4" s="857"/>
      <c r="TG4" s="857"/>
      <c r="TH4" s="857"/>
      <c r="TI4" s="857"/>
      <c r="TJ4" s="857"/>
      <c r="TK4" s="857"/>
      <c r="TL4" s="857"/>
      <c r="TM4" s="857"/>
      <c r="TN4" s="857"/>
      <c r="TO4" s="857"/>
      <c r="TP4" s="857"/>
      <c r="TQ4" s="857"/>
      <c r="TR4" s="857"/>
      <c r="TS4" s="857"/>
      <c r="TT4" s="857"/>
      <c r="TU4" s="857"/>
      <c r="TV4" s="857"/>
      <c r="TW4" s="857"/>
      <c r="TX4" s="857"/>
      <c r="TY4" s="857"/>
      <c r="TZ4" s="857"/>
      <c r="UA4" s="857"/>
      <c r="UB4" s="857"/>
      <c r="UC4" s="857"/>
      <c r="UD4" s="857"/>
      <c r="UE4" s="857"/>
      <c r="UF4" s="857"/>
      <c r="UG4" s="857"/>
      <c r="UH4" s="857"/>
      <c r="UI4" s="857"/>
      <c r="UJ4" s="857"/>
      <c r="UK4" s="857"/>
      <c r="UL4" s="857"/>
      <c r="UM4" s="857"/>
      <c r="UN4" s="857"/>
      <c r="UO4" s="857"/>
      <c r="UP4" s="857"/>
      <c r="UQ4" s="857"/>
      <c r="UR4" s="857"/>
      <c r="US4" s="857"/>
      <c r="UT4" s="857"/>
      <c r="UU4" s="857"/>
      <c r="UV4" s="857"/>
      <c r="UW4" s="857"/>
      <c r="UX4" s="857"/>
      <c r="UY4" s="857"/>
      <c r="UZ4" s="857"/>
      <c r="VA4" s="857"/>
      <c r="VB4" s="857"/>
      <c r="VC4" s="857"/>
      <c r="VD4" s="857"/>
      <c r="VE4" s="857"/>
      <c r="VF4" s="857"/>
      <c r="VG4" s="857"/>
      <c r="VH4" s="857"/>
      <c r="VI4" s="857"/>
      <c r="VJ4" s="857"/>
      <c r="VK4" s="857"/>
      <c r="VL4" s="857"/>
      <c r="VM4" s="857"/>
      <c r="VN4" s="857"/>
      <c r="VO4" s="857"/>
      <c r="VP4" s="857"/>
      <c r="VQ4" s="857"/>
      <c r="VR4" s="857"/>
      <c r="VS4" s="857"/>
      <c r="VT4" s="857"/>
      <c r="VU4" s="857"/>
      <c r="VV4" s="857"/>
      <c r="VW4" s="857"/>
      <c r="VX4" s="857"/>
      <c r="VY4" s="857"/>
      <c r="VZ4" s="857"/>
      <c r="WA4" s="857"/>
      <c r="WB4" s="857"/>
      <c r="WC4" s="857"/>
      <c r="WD4" s="857"/>
      <c r="WE4" s="857"/>
      <c r="WF4" s="857"/>
      <c r="WG4" s="857"/>
      <c r="WH4" s="857"/>
      <c r="WI4" s="857"/>
      <c r="WJ4" s="857"/>
      <c r="WK4" s="857"/>
      <c r="WL4" s="857"/>
      <c r="WM4" s="857"/>
      <c r="WN4" s="857"/>
      <c r="WO4" s="857"/>
      <c r="WP4" s="857"/>
      <c r="WQ4" s="857"/>
      <c r="WR4" s="857"/>
      <c r="WS4" s="857"/>
      <c r="WT4" s="857"/>
      <c r="WU4" s="857"/>
      <c r="WV4" s="857"/>
      <c r="WW4" s="857"/>
      <c r="WX4" s="857"/>
      <c r="WY4" s="857"/>
      <c r="WZ4" s="857"/>
      <c r="XA4" s="857"/>
      <c r="XB4" s="857"/>
      <c r="XC4" s="857"/>
      <c r="XD4" s="857"/>
      <c r="XE4" s="857"/>
      <c r="XF4" s="857"/>
      <c r="XG4" s="857"/>
      <c r="XH4" s="857"/>
      <c r="XI4" s="857"/>
      <c r="XJ4" s="857"/>
      <c r="XK4" s="857"/>
      <c r="XL4" s="857"/>
      <c r="XM4" s="857"/>
      <c r="XN4" s="857"/>
      <c r="XO4" s="857"/>
      <c r="XP4" s="857"/>
      <c r="XQ4" s="857"/>
      <c r="XR4" s="857"/>
      <c r="XS4" s="857"/>
      <c r="XT4" s="857"/>
      <c r="XU4" s="857"/>
      <c r="XV4" s="857"/>
      <c r="XW4" s="857"/>
      <c r="XX4" s="857"/>
      <c r="XY4" s="857"/>
      <c r="XZ4" s="857"/>
      <c r="YA4" s="857"/>
      <c r="YB4" s="857"/>
      <c r="YC4" s="857"/>
      <c r="YD4" s="857"/>
      <c r="YE4" s="857"/>
      <c r="YF4" s="857"/>
      <c r="YG4" s="857"/>
      <c r="YH4" s="857"/>
      <c r="YI4" s="857"/>
      <c r="YJ4" s="857"/>
      <c r="YK4" s="857"/>
      <c r="YL4" s="857"/>
      <c r="YM4" s="857"/>
      <c r="YN4" s="857"/>
      <c r="YO4" s="857"/>
      <c r="YP4" s="857"/>
      <c r="YQ4" s="857"/>
      <c r="YR4" s="857"/>
      <c r="YS4" s="857"/>
      <c r="YT4" s="857"/>
      <c r="YU4" s="857"/>
      <c r="YV4" s="857"/>
      <c r="YW4" s="857"/>
      <c r="YX4" s="857"/>
      <c r="YY4" s="857"/>
      <c r="YZ4" s="857"/>
      <c r="ZA4" s="857"/>
      <c r="ZB4" s="857"/>
      <c r="ZC4" s="857"/>
      <c r="ZD4" s="857"/>
      <c r="ZE4" s="857"/>
      <c r="ZF4" s="857"/>
      <c r="ZG4" s="857"/>
      <c r="ZH4" s="857"/>
      <c r="ZI4" s="857"/>
      <c r="ZJ4" s="857"/>
      <c r="ZK4" s="857"/>
      <c r="ZL4" s="857"/>
      <c r="ZM4" s="857"/>
      <c r="ZN4" s="857"/>
      <c r="ZO4" s="857"/>
      <c r="ZP4" s="857"/>
      <c r="ZQ4" s="857"/>
      <c r="ZR4" s="857"/>
      <c r="ZS4" s="857"/>
      <c r="ZT4" s="857"/>
      <c r="ZU4" s="857"/>
      <c r="ZV4" s="857"/>
      <c r="ZW4" s="857"/>
      <c r="ZX4" s="857"/>
      <c r="ZY4" s="857"/>
      <c r="ZZ4" s="857"/>
      <c r="AAA4" s="857"/>
      <c r="AAB4" s="857"/>
      <c r="AAC4" s="857"/>
      <c r="AAD4" s="857"/>
      <c r="AAE4" s="857"/>
      <c r="AAF4" s="857"/>
      <c r="AAG4" s="857"/>
      <c r="AAH4" s="857"/>
      <c r="AAI4" s="857"/>
      <c r="AAJ4" s="857"/>
      <c r="AAK4" s="857"/>
      <c r="AAL4" s="857"/>
      <c r="AAM4" s="857"/>
      <c r="AAN4" s="857"/>
      <c r="AAO4" s="857"/>
      <c r="AAP4" s="857"/>
      <c r="AAQ4" s="857"/>
      <c r="AAR4" s="857"/>
      <c r="AAS4" s="857"/>
      <c r="AAT4" s="857"/>
      <c r="AAU4" s="857"/>
      <c r="AAV4" s="857"/>
      <c r="AAW4" s="857"/>
      <c r="AAX4" s="857"/>
      <c r="AAY4" s="857"/>
      <c r="AAZ4" s="857"/>
      <c r="ABA4" s="857"/>
      <c r="ABB4" s="857"/>
      <c r="ABC4" s="857"/>
      <c r="ABD4" s="857"/>
      <c r="ABE4" s="857"/>
      <c r="ABF4" s="857"/>
      <c r="ABG4" s="857"/>
      <c r="ABH4" s="857"/>
      <c r="ABI4" s="857"/>
      <c r="ABJ4" s="857"/>
      <c r="ABK4" s="857"/>
      <c r="ABL4" s="857"/>
      <c r="ABM4" s="857"/>
      <c r="ABN4" s="857"/>
      <c r="ABO4" s="857"/>
      <c r="ABP4" s="857"/>
      <c r="ABQ4" s="857"/>
      <c r="ABR4" s="857"/>
      <c r="ABS4" s="857"/>
      <c r="ABT4" s="857"/>
      <c r="ABU4" s="857"/>
      <c r="ABV4" s="857"/>
      <c r="ABW4" s="857"/>
      <c r="ABX4" s="857"/>
      <c r="ABY4" s="857"/>
      <c r="ABZ4" s="857"/>
      <c r="ACA4" s="857"/>
      <c r="ACB4" s="857"/>
      <c r="ACC4" s="857"/>
      <c r="ACD4" s="857"/>
      <c r="ACE4" s="857"/>
      <c r="ACF4" s="857"/>
      <c r="ACG4" s="857"/>
      <c r="ACH4" s="857"/>
      <c r="ACI4" s="857"/>
      <c r="ACJ4" s="857"/>
      <c r="ACK4" s="857"/>
      <c r="ACL4" s="857"/>
      <c r="ACM4" s="857"/>
      <c r="ACN4" s="857"/>
      <c r="ACO4" s="857"/>
      <c r="ACP4" s="857"/>
      <c r="ACQ4" s="857"/>
      <c r="ACR4" s="857"/>
      <c r="ACS4" s="857"/>
      <c r="ACT4" s="857"/>
      <c r="ACU4" s="857"/>
      <c r="ACV4" s="857"/>
      <c r="ACW4" s="857"/>
      <c r="ACX4" s="857"/>
      <c r="ACY4" s="857"/>
      <c r="ACZ4" s="857"/>
      <c r="ADA4" s="857"/>
      <c r="ADB4" s="857"/>
      <c r="ADC4" s="857"/>
      <c r="ADD4" s="857"/>
      <c r="ADE4" s="857"/>
      <c r="ADF4" s="857"/>
      <c r="ADG4" s="857"/>
      <c r="ADH4" s="857"/>
      <c r="ADI4" s="857"/>
      <c r="ADJ4" s="857"/>
      <c r="ADK4" s="857"/>
      <c r="ADL4" s="857"/>
      <c r="ADM4" s="857"/>
      <c r="ADN4" s="857"/>
      <c r="ADO4" s="857"/>
      <c r="ADP4" s="857"/>
      <c r="ADQ4" s="857"/>
      <c r="ADR4" s="857"/>
      <c r="ADS4" s="857"/>
      <c r="ADT4" s="857"/>
      <c r="ADU4" s="857"/>
      <c r="ADV4" s="857"/>
      <c r="ADW4" s="857"/>
      <c r="ADX4" s="857"/>
      <c r="ADY4" s="857"/>
      <c r="ADZ4" s="857"/>
      <c r="AEA4" s="857"/>
      <c r="AEB4" s="857"/>
      <c r="AEC4" s="857"/>
      <c r="AED4" s="857"/>
      <c r="AEE4" s="857"/>
      <c r="AEF4" s="857"/>
      <c r="AEG4" s="857"/>
      <c r="AEH4" s="857"/>
      <c r="AEI4" s="857"/>
      <c r="AEJ4" s="857"/>
      <c r="AEK4" s="857"/>
      <c r="AEL4" s="857"/>
      <c r="AEM4" s="857"/>
      <c r="AEN4" s="857"/>
      <c r="AEO4" s="857"/>
      <c r="AEP4" s="857"/>
      <c r="AEQ4" s="857"/>
      <c r="AER4" s="857"/>
      <c r="AES4" s="857"/>
      <c r="AET4" s="857"/>
      <c r="AEU4" s="857"/>
      <c r="AEV4" s="857"/>
      <c r="AEW4" s="857"/>
      <c r="AEX4" s="857"/>
      <c r="AEY4" s="857"/>
      <c r="AEZ4" s="857"/>
      <c r="AFA4" s="857"/>
      <c r="AFB4" s="857"/>
      <c r="AFC4" s="857"/>
      <c r="AFD4" s="857"/>
      <c r="AFE4" s="857"/>
      <c r="AFF4" s="857"/>
      <c r="AFG4" s="857"/>
      <c r="AFH4" s="857"/>
      <c r="AFI4" s="857"/>
      <c r="AFJ4" s="857"/>
      <c r="AFK4" s="857"/>
      <c r="AFL4" s="857"/>
      <c r="AFM4" s="857"/>
      <c r="AFN4" s="857"/>
      <c r="AFO4" s="857"/>
      <c r="AFP4" s="857"/>
      <c r="AFQ4" s="857"/>
      <c r="AFR4" s="857"/>
      <c r="AFS4" s="857"/>
      <c r="AFT4" s="857"/>
      <c r="AFU4" s="857"/>
      <c r="AFV4" s="857"/>
      <c r="AFW4" s="857"/>
      <c r="AFX4" s="857"/>
      <c r="AFY4" s="857"/>
      <c r="AFZ4" s="857"/>
      <c r="AGA4" s="857"/>
      <c r="AGB4" s="857"/>
      <c r="AGC4" s="857"/>
      <c r="AGD4" s="857"/>
      <c r="AGE4" s="857"/>
      <c r="AGF4" s="857"/>
      <c r="AGG4" s="857"/>
      <c r="AGH4" s="857"/>
      <c r="AGI4" s="857"/>
      <c r="AGJ4" s="857"/>
      <c r="AGK4" s="857"/>
      <c r="AGL4" s="857"/>
      <c r="AGM4" s="857"/>
      <c r="AGN4" s="857"/>
      <c r="AGO4" s="857"/>
      <c r="AGP4" s="857"/>
      <c r="AGQ4" s="857"/>
      <c r="AGR4" s="857"/>
      <c r="AGS4" s="857"/>
      <c r="AGT4" s="857"/>
      <c r="AGU4" s="857"/>
      <c r="AGV4" s="857"/>
      <c r="AGW4" s="857"/>
      <c r="AGX4" s="857"/>
      <c r="AGY4" s="857"/>
      <c r="AGZ4" s="857"/>
      <c r="AHA4" s="857"/>
      <c r="AHB4" s="857"/>
      <c r="AHC4" s="857"/>
      <c r="AHD4" s="857"/>
      <c r="AHE4" s="857"/>
      <c r="AHF4" s="857"/>
      <c r="AHG4" s="857"/>
      <c r="AHH4" s="857"/>
      <c r="AHI4" s="857"/>
      <c r="AHJ4" s="857"/>
      <c r="AHK4" s="857"/>
      <c r="AHL4" s="857"/>
      <c r="AHM4" s="857"/>
      <c r="AHN4" s="857"/>
      <c r="AHO4" s="857"/>
      <c r="AHP4" s="857"/>
      <c r="AHQ4" s="857"/>
      <c r="AHR4" s="857"/>
      <c r="AHS4" s="857"/>
      <c r="AHT4" s="857"/>
      <c r="AHU4" s="857"/>
      <c r="AHV4" s="857"/>
      <c r="AHW4" s="857"/>
      <c r="AHX4" s="857"/>
      <c r="AHY4" s="857"/>
      <c r="AHZ4" s="857"/>
      <c r="AIA4" s="857"/>
      <c r="AIB4" s="857"/>
      <c r="AIC4" s="857"/>
      <c r="AID4" s="857"/>
      <c r="AIE4" s="857"/>
      <c r="AIF4" s="857"/>
      <c r="AIG4" s="857"/>
      <c r="AIH4" s="857"/>
      <c r="AII4" s="857"/>
      <c r="AIJ4" s="857"/>
      <c r="AIK4" s="857"/>
      <c r="AIL4" s="857"/>
      <c r="AIM4" s="857"/>
      <c r="AIN4" s="857"/>
      <c r="AIO4" s="857"/>
      <c r="AIP4" s="857"/>
      <c r="AIQ4" s="857"/>
      <c r="AIR4" s="857"/>
      <c r="AIS4" s="857"/>
      <c r="AIT4" s="857"/>
      <c r="AIU4" s="857"/>
      <c r="AIV4" s="857"/>
      <c r="AIW4" s="857"/>
      <c r="AIX4" s="857"/>
      <c r="AIY4" s="857"/>
      <c r="AIZ4" s="857"/>
      <c r="AJA4" s="857"/>
      <c r="AJB4" s="857"/>
      <c r="AJC4" s="857"/>
      <c r="AJD4" s="857"/>
      <c r="AJE4" s="857"/>
      <c r="AJF4" s="857"/>
      <c r="AJG4" s="857"/>
      <c r="AJH4" s="857"/>
      <c r="AJI4" s="857"/>
      <c r="AJJ4" s="857"/>
      <c r="AJK4" s="857"/>
      <c r="AJL4" s="857"/>
      <c r="AJM4" s="857"/>
      <c r="AJN4" s="857"/>
      <c r="AJO4" s="857"/>
      <c r="AJP4" s="857"/>
      <c r="AJQ4" s="857"/>
      <c r="AJR4" s="857"/>
      <c r="AJS4" s="857"/>
      <c r="AJT4" s="857"/>
      <c r="AJU4" s="857"/>
      <c r="AJV4" s="857"/>
      <c r="AJW4" s="857"/>
      <c r="AJX4" s="857"/>
      <c r="AJY4" s="857"/>
      <c r="AJZ4" s="857"/>
      <c r="AKA4" s="857"/>
      <c r="AKB4" s="857"/>
      <c r="AKC4" s="857"/>
      <c r="AKD4" s="857"/>
      <c r="AKE4" s="857"/>
      <c r="AKF4" s="857"/>
      <c r="AKG4" s="857"/>
      <c r="AKH4" s="857"/>
      <c r="AKI4" s="857"/>
      <c r="AKJ4" s="857"/>
      <c r="AKK4" s="857"/>
      <c r="AKL4" s="857"/>
      <c r="AKM4" s="857"/>
      <c r="AKN4" s="857"/>
      <c r="AKO4" s="857"/>
      <c r="AKP4" s="857"/>
      <c r="AKQ4" s="857"/>
      <c r="AKR4" s="857"/>
      <c r="AKS4" s="857"/>
      <c r="AKT4" s="857"/>
      <c r="AKU4" s="857"/>
      <c r="AKV4" s="857"/>
      <c r="AKW4" s="857"/>
      <c r="AKX4" s="857"/>
      <c r="AKY4" s="857"/>
      <c r="AKZ4" s="857"/>
      <c r="ALA4" s="857"/>
      <c r="ALB4" s="857"/>
      <c r="ALC4" s="857"/>
      <c r="ALD4" s="857"/>
      <c r="ALE4" s="857"/>
      <c r="ALF4" s="857"/>
      <c r="ALG4" s="857"/>
      <c r="ALH4" s="857"/>
      <c r="ALI4" s="857"/>
      <c r="ALJ4" s="857"/>
      <c r="ALK4" s="857"/>
      <c r="ALL4" s="857"/>
      <c r="ALM4" s="857"/>
      <c r="ALN4" s="857"/>
      <c r="ALO4" s="857"/>
      <c r="ALP4" s="857"/>
      <c r="ALQ4" s="857"/>
      <c r="ALR4" s="857"/>
      <c r="ALS4" s="857"/>
      <c r="ALT4" s="857"/>
      <c r="ALU4" s="857"/>
      <c r="ALV4" s="857"/>
      <c r="ALW4" s="857"/>
      <c r="ALX4" s="857"/>
      <c r="ALY4" s="857"/>
      <c r="ALZ4" s="857"/>
      <c r="AMA4" s="857"/>
      <c r="AMB4" s="857"/>
      <c r="AMC4" s="857"/>
      <c r="AMD4" s="857"/>
      <c r="AME4" s="857"/>
      <c r="AMF4" s="857"/>
      <c r="AMG4" s="857"/>
      <c r="AMH4" s="857"/>
      <c r="AMI4" s="857"/>
      <c r="AMJ4" s="857"/>
      <c r="AMK4" s="857"/>
      <c r="AML4" s="857"/>
      <c r="AMM4" s="857"/>
    </row>
    <row r="5" spans="1:1027" ht="19" customHeight="1">
      <c r="A5" s="868"/>
      <c r="Q5" s="870"/>
      <c r="R5" s="868"/>
      <c r="AI5" s="870"/>
      <c r="AJ5" s="868"/>
      <c r="BA5" s="870"/>
    </row>
    <row r="6" spans="1:1027" ht="15.5">
      <c r="A6" s="1323" t="s">
        <v>1504</v>
      </c>
      <c r="B6" s="1323"/>
      <c r="C6" s="1323"/>
      <c r="D6" s="1323"/>
      <c r="E6" s="1323"/>
      <c r="F6" s="1323"/>
      <c r="G6" s="1323"/>
      <c r="H6" s="1323"/>
      <c r="I6" s="1323"/>
      <c r="J6" s="1323"/>
      <c r="K6" s="1323"/>
      <c r="L6" s="1323"/>
      <c r="M6" s="1323"/>
      <c r="N6" s="1323"/>
      <c r="Q6" s="870"/>
      <c r="R6" s="868"/>
      <c r="S6" s="1323" t="s">
        <v>1504</v>
      </c>
      <c r="T6" s="1323"/>
      <c r="U6" s="1323"/>
      <c r="V6" s="1323"/>
      <c r="W6" s="1323"/>
      <c r="X6" s="1323"/>
      <c r="Y6" s="1323"/>
      <c r="Z6" s="1323"/>
      <c r="AA6" s="1323"/>
      <c r="AB6" s="1323"/>
      <c r="AC6" s="1323"/>
      <c r="AD6" s="1323"/>
      <c r="AE6" s="1323"/>
      <c r="AF6" s="1323"/>
      <c r="AI6" s="870"/>
      <c r="AJ6" s="868"/>
      <c r="AK6" s="1323" t="s">
        <v>1504</v>
      </c>
      <c r="AL6" s="1323"/>
      <c r="AM6" s="1323"/>
      <c r="AN6" s="1323"/>
      <c r="AO6" s="1323"/>
      <c r="AP6" s="1323"/>
      <c r="AQ6" s="1323"/>
      <c r="AR6" s="1323"/>
      <c r="AS6" s="1323"/>
      <c r="AT6" s="1323"/>
      <c r="AU6" s="1323"/>
      <c r="AV6" s="1323"/>
      <c r="AW6" s="1323"/>
      <c r="AX6" s="1323"/>
      <c r="BA6" s="870"/>
    </row>
    <row r="7" spans="1:1027" ht="12" customHeight="1">
      <c r="A7" s="1002"/>
      <c r="B7" s="871"/>
      <c r="C7" s="871"/>
      <c r="D7" s="871"/>
      <c r="E7" s="872" t="s">
        <v>1505</v>
      </c>
      <c r="F7" s="872"/>
      <c r="G7" s="873" t="s">
        <v>1506</v>
      </c>
      <c r="H7" s="1324"/>
      <c r="I7" s="1324"/>
      <c r="J7" s="1324"/>
      <c r="K7" s="1324"/>
      <c r="L7" s="1324"/>
      <c r="M7" s="1324"/>
      <c r="N7" s="1325"/>
      <c r="Q7" s="870"/>
      <c r="R7" s="868"/>
      <c r="S7" s="1002"/>
      <c r="T7" s="871"/>
      <c r="U7" s="871"/>
      <c r="V7" s="871"/>
      <c r="W7" s="872" t="s">
        <v>1505</v>
      </c>
      <c r="X7" s="872"/>
      <c r="Y7" s="873" t="s">
        <v>1506</v>
      </c>
      <c r="Z7" s="1324"/>
      <c r="AA7" s="1324"/>
      <c r="AB7" s="1324"/>
      <c r="AC7" s="1324"/>
      <c r="AD7" s="1324"/>
      <c r="AE7" s="1324"/>
      <c r="AF7" s="1325"/>
      <c r="AI7" s="870"/>
      <c r="AJ7" s="868"/>
      <c r="AK7" s="1002"/>
      <c r="AL7" s="871"/>
      <c r="AM7" s="871"/>
      <c r="AN7" s="871"/>
      <c r="AO7" s="872" t="s">
        <v>1505</v>
      </c>
      <c r="AP7" s="872"/>
      <c r="AQ7" s="873" t="s">
        <v>1506</v>
      </c>
      <c r="AR7" s="1324"/>
      <c r="AS7" s="1324"/>
      <c r="AT7" s="1324"/>
      <c r="AU7" s="1324"/>
      <c r="AV7" s="1324"/>
      <c r="AW7" s="1324"/>
      <c r="AX7" s="1325"/>
      <c r="BA7" s="870"/>
    </row>
    <row r="8" spans="1:1027" ht="12" customHeight="1">
      <c r="A8" s="1003"/>
      <c r="B8" s="875"/>
      <c r="C8" s="875"/>
      <c r="D8" s="875"/>
      <c r="E8" s="876" t="s">
        <v>1507</v>
      </c>
      <c r="F8" s="876"/>
      <c r="G8" s="877">
        <v>0.15</v>
      </c>
      <c r="H8" s="878" t="s">
        <v>1508</v>
      </c>
      <c r="I8" s="879"/>
      <c r="J8" s="879"/>
      <c r="K8" s="879"/>
      <c r="L8" s="879"/>
      <c r="M8" s="879"/>
      <c r="N8" s="1004"/>
      <c r="Q8" s="870"/>
      <c r="R8" s="868"/>
      <c r="S8" s="1003"/>
      <c r="T8" s="875"/>
      <c r="U8" s="875"/>
      <c r="V8" s="875"/>
      <c r="W8" s="876" t="s">
        <v>1507</v>
      </c>
      <c r="X8" s="876"/>
      <c r="Y8" s="877">
        <v>0.15</v>
      </c>
      <c r="Z8" s="878" t="s">
        <v>1508</v>
      </c>
      <c r="AA8" s="879"/>
      <c r="AB8" s="879"/>
      <c r="AC8" s="879"/>
      <c r="AD8" s="879"/>
      <c r="AE8" s="879"/>
      <c r="AF8" s="1004"/>
      <c r="AI8" s="870"/>
      <c r="AJ8" s="868"/>
      <c r="AK8" s="1003"/>
      <c r="AL8" s="875"/>
      <c r="AM8" s="875"/>
      <c r="AN8" s="875"/>
      <c r="AO8" s="876" t="s">
        <v>1507</v>
      </c>
      <c r="AP8" s="876"/>
      <c r="AQ8" s="877">
        <v>0.15</v>
      </c>
      <c r="AR8" s="878" t="s">
        <v>1508</v>
      </c>
      <c r="AS8" s="879"/>
      <c r="AT8" s="879"/>
      <c r="AU8" s="879"/>
      <c r="AV8" s="879"/>
      <c r="AW8" s="879"/>
      <c r="AX8" s="1004"/>
      <c r="BA8" s="870"/>
    </row>
    <row r="9" spans="1:1027" ht="12" customHeight="1">
      <c r="A9" s="1003"/>
      <c r="B9" s="875"/>
      <c r="C9" s="875"/>
      <c r="D9" s="875"/>
      <c r="E9" s="876" t="s">
        <v>1509</v>
      </c>
      <c r="F9" s="876"/>
      <c r="G9" s="877">
        <v>0.05</v>
      </c>
      <c r="H9" s="878" t="s">
        <v>1508</v>
      </c>
      <c r="I9" s="880"/>
      <c r="J9" s="880"/>
      <c r="K9" s="880"/>
      <c r="L9" s="880"/>
      <c r="M9" s="880"/>
      <c r="N9" s="881"/>
      <c r="Q9" s="870"/>
      <c r="R9" s="868"/>
      <c r="S9" s="1003"/>
      <c r="T9" s="875"/>
      <c r="U9" s="875"/>
      <c r="V9" s="875"/>
      <c r="W9" s="876" t="s">
        <v>1509</v>
      </c>
      <c r="X9" s="876"/>
      <c r="Y9" s="877">
        <v>0.05</v>
      </c>
      <c r="Z9" s="878" t="s">
        <v>1508</v>
      </c>
      <c r="AA9" s="880"/>
      <c r="AB9" s="880"/>
      <c r="AC9" s="880"/>
      <c r="AD9" s="880"/>
      <c r="AE9" s="880"/>
      <c r="AF9" s="881"/>
      <c r="AI9" s="870"/>
      <c r="AJ9" s="868"/>
      <c r="AK9" s="1003"/>
      <c r="AL9" s="875"/>
      <c r="AM9" s="875"/>
      <c r="AN9" s="875"/>
      <c r="AO9" s="876" t="s">
        <v>1509</v>
      </c>
      <c r="AP9" s="876"/>
      <c r="AQ9" s="877">
        <v>0.05</v>
      </c>
      <c r="AR9" s="878" t="s">
        <v>1508</v>
      </c>
      <c r="AS9" s="880"/>
      <c r="AT9" s="880"/>
      <c r="AU9" s="880"/>
      <c r="AV9" s="880"/>
      <c r="AW9" s="880"/>
      <c r="AX9" s="881"/>
      <c r="BA9" s="870"/>
    </row>
    <row r="10" spans="1:1027" s="884" customFormat="1" ht="20">
      <c r="A10" s="1320" t="s">
        <v>1510</v>
      </c>
      <c r="B10" s="882" t="s">
        <v>1511</v>
      </c>
      <c r="C10" s="882" t="s">
        <v>1512</v>
      </c>
      <c r="D10" s="882" t="s">
        <v>655</v>
      </c>
      <c r="E10" s="882" t="s">
        <v>699</v>
      </c>
      <c r="F10" s="1320" t="s">
        <v>1513</v>
      </c>
      <c r="G10" s="882" t="s">
        <v>1514</v>
      </c>
      <c r="H10" s="882" t="s">
        <v>1515</v>
      </c>
      <c r="I10" s="882" t="s">
        <v>1516</v>
      </c>
      <c r="J10" s="882" t="s">
        <v>1517</v>
      </c>
      <c r="K10" s="882" t="s">
        <v>1518</v>
      </c>
      <c r="L10" s="882" t="s">
        <v>1519</v>
      </c>
      <c r="M10" s="882" t="s">
        <v>1520</v>
      </c>
      <c r="N10" s="883" t="s">
        <v>1521</v>
      </c>
      <c r="Q10" s="885"/>
      <c r="R10" s="1023"/>
      <c r="S10" s="1320" t="s">
        <v>1510</v>
      </c>
      <c r="T10" s="882" t="s">
        <v>1511</v>
      </c>
      <c r="U10" s="882" t="s">
        <v>1512</v>
      </c>
      <c r="V10" s="882" t="s">
        <v>655</v>
      </c>
      <c r="W10" s="882" t="s">
        <v>699</v>
      </c>
      <c r="X10" s="1320" t="s">
        <v>1513</v>
      </c>
      <c r="Y10" s="882" t="s">
        <v>1514</v>
      </c>
      <c r="Z10" s="882" t="s">
        <v>1515</v>
      </c>
      <c r="AA10" s="882" t="s">
        <v>1516</v>
      </c>
      <c r="AB10" s="882" t="s">
        <v>1517</v>
      </c>
      <c r="AC10" s="882" t="s">
        <v>1518</v>
      </c>
      <c r="AD10" s="882" t="s">
        <v>1519</v>
      </c>
      <c r="AE10" s="882" t="s">
        <v>1520</v>
      </c>
      <c r="AF10" s="883" t="s">
        <v>1521</v>
      </c>
      <c r="AI10" s="885"/>
      <c r="AJ10" s="1023"/>
      <c r="AK10" s="1320" t="s">
        <v>1510</v>
      </c>
      <c r="AL10" s="882" t="s">
        <v>1511</v>
      </c>
      <c r="AM10" s="882" t="s">
        <v>1512</v>
      </c>
      <c r="AN10" s="882" t="s">
        <v>655</v>
      </c>
      <c r="AO10" s="882" t="s">
        <v>699</v>
      </c>
      <c r="AP10" s="1320" t="s">
        <v>1513</v>
      </c>
      <c r="AQ10" s="882" t="s">
        <v>1514</v>
      </c>
      <c r="AR10" s="882" t="s">
        <v>1515</v>
      </c>
      <c r="AS10" s="882" t="s">
        <v>1516</v>
      </c>
      <c r="AT10" s="882" t="s">
        <v>1517</v>
      </c>
      <c r="AU10" s="882" t="s">
        <v>1518</v>
      </c>
      <c r="AV10" s="882" t="s">
        <v>1519</v>
      </c>
      <c r="AW10" s="882" t="s">
        <v>1520</v>
      </c>
      <c r="AX10" s="883" t="s">
        <v>1521</v>
      </c>
      <c r="BA10" s="885"/>
    </row>
    <row r="11" spans="1:1027">
      <c r="A11" s="1320"/>
      <c r="B11" s="886" t="s">
        <v>1522</v>
      </c>
      <c r="C11" s="886" t="s">
        <v>1523</v>
      </c>
      <c r="D11" s="886" t="s">
        <v>1523</v>
      </c>
      <c r="E11" s="886" t="s">
        <v>1523</v>
      </c>
      <c r="F11" s="1320"/>
      <c r="G11" s="886" t="s">
        <v>1524</v>
      </c>
      <c r="H11" s="886" t="s">
        <v>1525</v>
      </c>
      <c r="I11" s="886" t="s">
        <v>1524</v>
      </c>
      <c r="J11" s="886" t="s">
        <v>1524</v>
      </c>
      <c r="K11" s="886" t="s">
        <v>1524</v>
      </c>
      <c r="L11" s="886" t="s">
        <v>1525</v>
      </c>
      <c r="M11" s="886" t="s">
        <v>1524</v>
      </c>
      <c r="N11" s="887" t="s">
        <v>1525</v>
      </c>
      <c r="Q11" s="870"/>
      <c r="R11" s="868"/>
      <c r="S11" s="1320"/>
      <c r="T11" s="886" t="s">
        <v>1522</v>
      </c>
      <c r="U11" s="886" t="s">
        <v>1523</v>
      </c>
      <c r="V11" s="886" t="s">
        <v>1523</v>
      </c>
      <c r="W11" s="886" t="s">
        <v>1523</v>
      </c>
      <c r="X11" s="1320"/>
      <c r="Y11" s="886" t="s">
        <v>1524</v>
      </c>
      <c r="Z11" s="886" t="s">
        <v>1525</v>
      </c>
      <c r="AA11" s="886" t="s">
        <v>1524</v>
      </c>
      <c r="AB11" s="886" t="s">
        <v>1524</v>
      </c>
      <c r="AC11" s="886" t="s">
        <v>1524</v>
      </c>
      <c r="AD11" s="886" t="s">
        <v>1525</v>
      </c>
      <c r="AE11" s="886" t="s">
        <v>1524</v>
      </c>
      <c r="AF11" s="887" t="s">
        <v>1525</v>
      </c>
      <c r="AI11" s="870"/>
      <c r="AJ11" s="868"/>
      <c r="AK11" s="1320"/>
      <c r="AL11" s="886" t="s">
        <v>1522</v>
      </c>
      <c r="AM11" s="886" t="s">
        <v>1523</v>
      </c>
      <c r="AN11" s="886" t="s">
        <v>1523</v>
      </c>
      <c r="AO11" s="886" t="s">
        <v>1523</v>
      </c>
      <c r="AP11" s="1320"/>
      <c r="AQ11" s="886" t="s">
        <v>1524</v>
      </c>
      <c r="AR11" s="886" t="s">
        <v>1525</v>
      </c>
      <c r="AS11" s="886" t="s">
        <v>1524</v>
      </c>
      <c r="AT11" s="886" t="s">
        <v>1524</v>
      </c>
      <c r="AU11" s="886" t="s">
        <v>1524</v>
      </c>
      <c r="AV11" s="886" t="s">
        <v>1525</v>
      </c>
      <c r="AW11" s="886" t="s">
        <v>1524</v>
      </c>
      <c r="AX11" s="887" t="s">
        <v>1525</v>
      </c>
      <c r="BA11" s="870"/>
    </row>
    <row r="12" spans="1:1027" s="892" customFormat="1" ht="11.5">
      <c r="A12" s="1005" t="s">
        <v>1526</v>
      </c>
      <c r="B12" s="888">
        <v>1</v>
      </c>
      <c r="C12" s="888">
        <v>1.63</v>
      </c>
      <c r="D12" s="888">
        <v>0.15</v>
      </c>
      <c r="E12" s="888">
        <v>0.4</v>
      </c>
      <c r="F12" s="889">
        <v>0</v>
      </c>
      <c r="G12" s="890">
        <f>(($D12+2*$G$8)*($E12-F12+$G$9))*$C12*$B12</f>
        <v>0.33007499999999995</v>
      </c>
      <c r="H12" s="890">
        <f>($G$8*2+D12)*$C12*$B12</f>
        <v>0.73349999999999993</v>
      </c>
      <c r="I12" s="890">
        <f>$G12-$M12</f>
        <v>0.23227499999999995</v>
      </c>
      <c r="J12" s="890">
        <f>$G12-$I12</f>
        <v>9.7799999999999998E-2</v>
      </c>
      <c r="K12" s="890">
        <f>(D12+2*$G$8)*C12*B12*$G$9</f>
        <v>3.6674999999999999E-2</v>
      </c>
      <c r="L12" s="891">
        <f>$E12*2*$C12*$B12</f>
        <v>1.304</v>
      </c>
      <c r="M12" s="890">
        <f>$B12*$C12*$D12*$E12</f>
        <v>9.7799999999999998E-2</v>
      </c>
      <c r="N12" s="890">
        <f>((E12+0.15)*2)*(D12+0.3)*C12*B12</f>
        <v>0.80684999999999996</v>
      </c>
      <c r="Q12" s="893"/>
      <c r="R12" s="1024"/>
      <c r="S12" s="1005" t="s">
        <v>1526</v>
      </c>
      <c r="T12" s="888">
        <v>1</v>
      </c>
      <c r="U12" s="888">
        <v>8.4</v>
      </c>
      <c r="V12" s="888">
        <v>0.15</v>
      </c>
      <c r="W12" s="888">
        <v>0.3</v>
      </c>
      <c r="X12" s="889">
        <v>0</v>
      </c>
      <c r="Y12" s="890">
        <f>(($V12+2*$Y$8)*($W12-X12+$Y$9))*$U12*$T12</f>
        <v>1.3229999999999997</v>
      </c>
      <c r="Z12" s="890">
        <f>($Y$8*2+V12)*$U12*$T12</f>
        <v>3.78</v>
      </c>
      <c r="AA12" s="890">
        <f>$Y12-$AE12</f>
        <v>0.94499999999999973</v>
      </c>
      <c r="AB12" s="890">
        <f>$Y12-$AA12</f>
        <v>0.378</v>
      </c>
      <c r="AC12" s="890">
        <f>(V12+2*$Y$8)*U12*T12*$Y$9</f>
        <v>0.189</v>
      </c>
      <c r="AD12" s="891">
        <f>$W12*2*$U12*$T12</f>
        <v>5.04</v>
      </c>
      <c r="AE12" s="890">
        <f>$T12*$U12*$V12*$W12</f>
        <v>0.378</v>
      </c>
      <c r="AF12" s="890">
        <f>((W12+0.15)*2)*(V12+0.3)*U12*T12</f>
        <v>3.4019999999999992</v>
      </c>
      <c r="AI12" s="893"/>
      <c r="AJ12" s="1024"/>
      <c r="AK12" s="1005" t="s">
        <v>1526</v>
      </c>
      <c r="AL12" s="888">
        <v>1</v>
      </c>
      <c r="AM12" s="888">
        <v>9.4499999999999993</v>
      </c>
      <c r="AN12" s="888">
        <v>0.15</v>
      </c>
      <c r="AO12" s="888">
        <v>0.3</v>
      </c>
      <c r="AP12" s="889">
        <v>0</v>
      </c>
      <c r="AQ12" s="890">
        <f t="shared" ref="AQ12:AQ17" si="0">(($AN12+2*$AQ$29)*($AO12-AP12+$AQ$30))*$AM12*$AL12</f>
        <v>0.49612499999999993</v>
      </c>
      <c r="AR12" s="890">
        <f>($AQ$8*2+AN12)*$AM12*$AL12</f>
        <v>4.2524999999999995</v>
      </c>
      <c r="AS12" s="890">
        <f>$AQ12-$AW12</f>
        <v>7.0875000000000021E-2</v>
      </c>
      <c r="AT12" s="890">
        <f>$AQ12-$AS12</f>
        <v>0.42524999999999991</v>
      </c>
      <c r="AU12" s="890">
        <f>(AN12+2*$AQ$8)*AM12*AL12*$AQ$9</f>
        <v>0.21262499999999998</v>
      </c>
      <c r="AV12" s="891">
        <f>$AO12*2*$AM12*$AL12</f>
        <v>5.669999999999999</v>
      </c>
      <c r="AW12" s="890">
        <f>$AL12*$AM12*$AN12*$AO12</f>
        <v>0.42524999999999991</v>
      </c>
      <c r="AX12" s="890">
        <f>((AO12+0.15)*2)*(AN12+0.3)*AM12*AL12</f>
        <v>3.8272499999999989</v>
      </c>
      <c r="BA12" s="893"/>
    </row>
    <row r="13" spans="1:1027" s="892" customFormat="1" ht="11.5">
      <c r="A13" s="1005" t="s">
        <v>1527</v>
      </c>
      <c r="B13" s="888">
        <v>1</v>
      </c>
      <c r="C13" s="888">
        <v>1.45</v>
      </c>
      <c r="D13" s="888">
        <v>0.15</v>
      </c>
      <c r="E13" s="888">
        <v>0.3</v>
      </c>
      <c r="F13" s="889">
        <v>0</v>
      </c>
      <c r="G13" s="890">
        <f>(($D13+2*$G$8)*($E13-F13+$G$9))*$C13*$B13</f>
        <v>0.22837499999999997</v>
      </c>
      <c r="H13" s="890">
        <f t="shared" ref="H13:H14" si="1">($G$8*2+D13)*$C13*$B13</f>
        <v>0.65249999999999997</v>
      </c>
      <c r="I13" s="890">
        <f t="shared" ref="I13:I15" si="2">$G13-$M13</f>
        <v>0.16312499999999996</v>
      </c>
      <c r="J13" s="890">
        <f t="shared" ref="J13:J15" si="3">$G13-$I13</f>
        <v>6.5250000000000002E-2</v>
      </c>
      <c r="K13" s="890">
        <f t="shared" ref="K13:K14" si="4">(D13+2*$G$8)*C13*B13*$G$9</f>
        <v>3.2625000000000001E-2</v>
      </c>
      <c r="L13" s="891">
        <f>$E13*2*$C13*$B13</f>
        <v>0.87</v>
      </c>
      <c r="M13" s="890">
        <f t="shared" ref="M13:M15" si="5">$B13*$C13*$D13*$E13</f>
        <v>6.5250000000000002E-2</v>
      </c>
      <c r="N13" s="890">
        <f t="shared" ref="N13:N14" si="6">((E13+0.15)*2)*(D13+0.3)*C13*B13</f>
        <v>0.58724999999999983</v>
      </c>
      <c r="Q13" s="893"/>
      <c r="R13" s="1024"/>
      <c r="S13" s="1005" t="s">
        <v>1527</v>
      </c>
      <c r="T13" s="888">
        <v>1</v>
      </c>
      <c r="U13" s="888">
        <v>9.92</v>
      </c>
      <c r="V13" s="888">
        <v>0.15</v>
      </c>
      <c r="W13" s="888">
        <v>0.3</v>
      </c>
      <c r="X13" s="889">
        <v>0</v>
      </c>
      <c r="Y13" s="890">
        <f t="shared" ref="Y13:Y17" si="7">(($V13+2*$Y$8)*($W13-X13+$Y$9))*$U13*$T13</f>
        <v>1.5623999999999998</v>
      </c>
      <c r="Z13" s="890">
        <f t="shared" ref="Z13:Z17" si="8">($Y$8*2+V13)*$U13*$T13</f>
        <v>4.4639999999999995</v>
      </c>
      <c r="AA13" s="890">
        <f t="shared" ref="AA13:AA17" si="9">$Y13-$AE13</f>
        <v>1.1159999999999999</v>
      </c>
      <c r="AB13" s="890">
        <f t="shared" ref="AB13:AB17" si="10">$Y13-$AA13</f>
        <v>0.44639999999999991</v>
      </c>
      <c r="AC13" s="890">
        <f t="shared" ref="AC13:AC17" si="11">(V13+2*$Y$8)*U13*T13*$Y$9</f>
        <v>0.22319999999999998</v>
      </c>
      <c r="AD13" s="891">
        <f t="shared" ref="AD13:AD17" si="12">$W13*2*$U13*$T13</f>
        <v>5.952</v>
      </c>
      <c r="AE13" s="890">
        <f t="shared" ref="AE13:AE17" si="13">$T13*$U13*$V13*$W13</f>
        <v>0.44639999999999996</v>
      </c>
      <c r="AF13" s="890">
        <f t="shared" ref="AF13:AF17" si="14">((W13+0.15)*2)*(V13+0.3)*U13*T13</f>
        <v>4.0175999999999989</v>
      </c>
      <c r="AI13" s="893"/>
      <c r="AJ13" s="1024"/>
      <c r="AK13" s="1005" t="s">
        <v>1527</v>
      </c>
      <c r="AL13" s="888">
        <v>1</v>
      </c>
      <c r="AM13" s="888">
        <v>10.09</v>
      </c>
      <c r="AN13" s="888">
        <v>0.15</v>
      </c>
      <c r="AO13" s="888">
        <v>0.3</v>
      </c>
      <c r="AP13" s="889">
        <v>0</v>
      </c>
      <c r="AQ13" s="890">
        <f t="shared" si="0"/>
        <v>0.529725</v>
      </c>
      <c r="AR13" s="890">
        <f t="shared" ref="AR13:AR17" si="15">($AQ$8*2+AN13)*$AM13*$AL13</f>
        <v>4.5404999999999998</v>
      </c>
      <c r="AS13" s="890">
        <f t="shared" ref="AS13:AS19" si="16">$AQ13-$AW13</f>
        <v>7.5675000000000048E-2</v>
      </c>
      <c r="AT13" s="890">
        <f t="shared" ref="AT13:AT19" si="17">$AQ13-$AS13</f>
        <v>0.45404999999999995</v>
      </c>
      <c r="AU13" s="890">
        <f t="shared" ref="AU13:AU17" si="18">(AN13+2*$AQ$8)*AM13*AL13*$AQ$9</f>
        <v>0.227025</v>
      </c>
      <c r="AV13" s="891">
        <f t="shared" ref="AV13:AV19" si="19">$AO13*2*$AM13*$AL13</f>
        <v>6.0539999999999994</v>
      </c>
      <c r="AW13" s="890">
        <f t="shared" ref="AW13:AW19" si="20">$AL13*$AM13*$AN13*$AO13</f>
        <v>0.45404999999999995</v>
      </c>
      <c r="AX13" s="890">
        <f t="shared" ref="AX13:AX17" si="21">((AO13+0.15)*2)*(AN13+0.3)*AM13*AL13</f>
        <v>4.0864499999999992</v>
      </c>
      <c r="BA13" s="893"/>
    </row>
    <row r="14" spans="1:1027" s="892" customFormat="1" ht="11.5">
      <c r="A14" s="1005" t="s">
        <v>1528</v>
      </c>
      <c r="B14" s="888">
        <v>1</v>
      </c>
      <c r="C14" s="888">
        <v>11</v>
      </c>
      <c r="D14" s="888">
        <v>0.15</v>
      </c>
      <c r="E14" s="888">
        <v>0.3</v>
      </c>
      <c r="F14" s="889">
        <v>0</v>
      </c>
      <c r="G14" s="890">
        <f t="shared" ref="G14" si="22">(($D14+2*$G$8)*($E14-F14+$G$9))*$C14*$B14</f>
        <v>1.7324999999999997</v>
      </c>
      <c r="H14" s="890">
        <f t="shared" si="1"/>
        <v>4.9499999999999993</v>
      </c>
      <c r="I14" s="890">
        <f t="shared" si="2"/>
        <v>1.2374999999999998</v>
      </c>
      <c r="J14" s="890">
        <f t="shared" si="3"/>
        <v>0.49499999999999988</v>
      </c>
      <c r="K14" s="890">
        <f t="shared" si="4"/>
        <v>0.24749999999999997</v>
      </c>
      <c r="L14" s="891">
        <f>$E14*2*$C14*$B14</f>
        <v>6.6</v>
      </c>
      <c r="M14" s="890">
        <f t="shared" si="5"/>
        <v>0.49499999999999994</v>
      </c>
      <c r="N14" s="890">
        <f t="shared" si="6"/>
        <v>4.4549999999999992</v>
      </c>
      <c r="Q14" s="893"/>
      <c r="R14" s="1024"/>
      <c r="S14" s="1005" t="s">
        <v>1528</v>
      </c>
      <c r="T14" s="888">
        <v>1</v>
      </c>
      <c r="U14" s="888">
        <v>8.4</v>
      </c>
      <c r="V14" s="888">
        <v>0.15</v>
      </c>
      <c r="W14" s="888">
        <v>0.3</v>
      </c>
      <c r="X14" s="889">
        <v>0</v>
      </c>
      <c r="Y14" s="890">
        <f t="shared" si="7"/>
        <v>1.3229999999999997</v>
      </c>
      <c r="Z14" s="890">
        <f t="shared" si="8"/>
        <v>3.78</v>
      </c>
      <c r="AA14" s="890">
        <f>$Y14-$AE14</f>
        <v>0.94499999999999973</v>
      </c>
      <c r="AB14" s="890">
        <f t="shared" si="10"/>
        <v>0.378</v>
      </c>
      <c r="AC14" s="890">
        <f t="shared" si="11"/>
        <v>0.189</v>
      </c>
      <c r="AD14" s="891">
        <f t="shared" si="12"/>
        <v>5.04</v>
      </c>
      <c r="AE14" s="890">
        <f t="shared" si="13"/>
        <v>0.378</v>
      </c>
      <c r="AF14" s="890">
        <f t="shared" si="14"/>
        <v>3.4019999999999992</v>
      </c>
      <c r="AI14" s="893"/>
      <c r="AJ14" s="1024"/>
      <c r="AK14" s="1005" t="s">
        <v>1528</v>
      </c>
      <c r="AL14" s="888">
        <v>1</v>
      </c>
      <c r="AM14" s="888">
        <v>10.77</v>
      </c>
      <c r="AN14" s="888">
        <v>0.15</v>
      </c>
      <c r="AO14" s="888">
        <v>0.3</v>
      </c>
      <c r="AP14" s="889">
        <v>0</v>
      </c>
      <c r="AQ14" s="890">
        <f t="shared" si="0"/>
        <v>0.56542499999999996</v>
      </c>
      <c r="AR14" s="890">
        <f t="shared" si="15"/>
        <v>4.8464999999999989</v>
      </c>
      <c r="AS14" s="890">
        <f t="shared" si="16"/>
        <v>8.0774999999999986E-2</v>
      </c>
      <c r="AT14" s="890">
        <f t="shared" si="17"/>
        <v>0.48464999999999997</v>
      </c>
      <c r="AU14" s="890">
        <f t="shared" si="18"/>
        <v>0.24232499999999996</v>
      </c>
      <c r="AV14" s="891">
        <f t="shared" si="19"/>
        <v>6.4619999999999997</v>
      </c>
      <c r="AW14" s="890">
        <f t="shared" si="20"/>
        <v>0.48464999999999997</v>
      </c>
      <c r="AX14" s="890">
        <f t="shared" si="21"/>
        <v>4.3618499999999987</v>
      </c>
      <c r="BA14" s="893"/>
    </row>
    <row r="15" spans="1:1027" s="892" customFormat="1" ht="11.5">
      <c r="A15" s="1005" t="s">
        <v>1585</v>
      </c>
      <c r="B15" s="888">
        <v>1</v>
      </c>
      <c r="C15" s="888">
        <v>1.3</v>
      </c>
      <c r="D15" s="888">
        <v>0.15</v>
      </c>
      <c r="E15" s="888">
        <v>0.3</v>
      </c>
      <c r="F15" s="889">
        <v>0</v>
      </c>
      <c r="G15" s="890">
        <f t="shared" ref="G15" si="23">(($D15+2*$G$8)*($E15-F15+$G$9))*$C15*$B15</f>
        <v>0.20474999999999996</v>
      </c>
      <c r="H15" s="890">
        <f t="shared" ref="H15" si="24">($G$8*2+D15)*$C15*$B15</f>
        <v>0.58499999999999996</v>
      </c>
      <c r="I15" s="890">
        <f t="shared" si="2"/>
        <v>0.14624999999999996</v>
      </c>
      <c r="J15" s="890">
        <f t="shared" si="3"/>
        <v>5.8499999999999996E-2</v>
      </c>
      <c r="K15" s="890">
        <f t="shared" ref="K15" si="25">(D15+2*$G$8)*C15*B15*$G$9</f>
        <v>2.9249999999999998E-2</v>
      </c>
      <c r="L15" s="891">
        <f t="shared" ref="L15" si="26">$E15*2*$C15*$B15</f>
        <v>0.78</v>
      </c>
      <c r="M15" s="890">
        <f t="shared" si="5"/>
        <v>5.8499999999999996E-2</v>
      </c>
      <c r="N15" s="890">
        <f t="shared" ref="N15" si="27">((E15+0.15)*2)*(D15+0.3)*C15*B15</f>
        <v>0.52649999999999986</v>
      </c>
      <c r="Q15" s="893"/>
      <c r="R15" s="1024"/>
      <c r="S15" s="1005" t="s">
        <v>1585</v>
      </c>
      <c r="T15" s="888">
        <v>1</v>
      </c>
      <c r="U15" s="888">
        <v>9.92</v>
      </c>
      <c r="V15" s="888">
        <v>0.15</v>
      </c>
      <c r="W15" s="888">
        <v>0.3</v>
      </c>
      <c r="X15" s="889">
        <v>0</v>
      </c>
      <c r="Y15" s="890">
        <f t="shared" si="7"/>
        <v>1.5623999999999998</v>
      </c>
      <c r="Z15" s="890">
        <f t="shared" si="8"/>
        <v>4.4639999999999995</v>
      </c>
      <c r="AA15" s="890">
        <f t="shared" si="9"/>
        <v>1.1159999999999999</v>
      </c>
      <c r="AB15" s="890">
        <f t="shared" si="10"/>
        <v>0.44639999999999991</v>
      </c>
      <c r="AC15" s="890">
        <f t="shared" si="11"/>
        <v>0.22319999999999998</v>
      </c>
      <c r="AD15" s="891">
        <f t="shared" si="12"/>
        <v>5.952</v>
      </c>
      <c r="AE15" s="890">
        <f t="shared" si="13"/>
        <v>0.44639999999999996</v>
      </c>
      <c r="AF15" s="890">
        <f t="shared" si="14"/>
        <v>4.0175999999999989</v>
      </c>
      <c r="AI15" s="893"/>
      <c r="AJ15" s="1024"/>
      <c r="AK15" s="1005" t="s">
        <v>1585</v>
      </c>
      <c r="AL15" s="888">
        <v>1</v>
      </c>
      <c r="AM15" s="888">
        <v>10.01</v>
      </c>
      <c r="AN15" s="888">
        <v>0.15</v>
      </c>
      <c r="AO15" s="888">
        <v>0.3</v>
      </c>
      <c r="AP15" s="889">
        <v>0</v>
      </c>
      <c r="AQ15" s="890">
        <f t="shared" si="0"/>
        <v>0.52552500000000002</v>
      </c>
      <c r="AR15" s="890">
        <f t="shared" si="15"/>
        <v>4.5044999999999993</v>
      </c>
      <c r="AS15" s="890">
        <f t="shared" si="16"/>
        <v>7.5075000000000114E-2</v>
      </c>
      <c r="AT15" s="890">
        <f t="shared" si="17"/>
        <v>0.45044999999999991</v>
      </c>
      <c r="AU15" s="890">
        <f t="shared" si="18"/>
        <v>0.22522499999999998</v>
      </c>
      <c r="AV15" s="891">
        <f t="shared" si="19"/>
        <v>6.0059999999999993</v>
      </c>
      <c r="AW15" s="890">
        <f t="shared" si="20"/>
        <v>0.45044999999999991</v>
      </c>
      <c r="AX15" s="890">
        <f t="shared" si="21"/>
        <v>4.0540499999999993</v>
      </c>
      <c r="BA15" s="893"/>
    </row>
    <row r="16" spans="1:1027" s="892" customFormat="1" ht="11.5">
      <c r="A16" s="1005"/>
      <c r="B16" s="888"/>
      <c r="C16" s="888"/>
      <c r="D16" s="888"/>
      <c r="E16" s="888"/>
      <c r="F16" s="889"/>
      <c r="G16" s="890"/>
      <c r="H16" s="890"/>
      <c r="I16" s="890"/>
      <c r="J16" s="890"/>
      <c r="K16" s="890"/>
      <c r="L16" s="890"/>
      <c r="M16" s="890"/>
      <c r="N16" s="890"/>
      <c r="Q16" s="893"/>
      <c r="R16" s="1024"/>
      <c r="S16" s="1005" t="s">
        <v>1620</v>
      </c>
      <c r="T16" s="888">
        <v>1</v>
      </c>
      <c r="U16" s="888">
        <v>1.72</v>
      </c>
      <c r="V16" s="888">
        <v>0.15</v>
      </c>
      <c r="W16" s="888">
        <v>0.3</v>
      </c>
      <c r="X16" s="889">
        <v>0</v>
      </c>
      <c r="Y16" s="890">
        <f t="shared" si="7"/>
        <v>0.27089999999999997</v>
      </c>
      <c r="Z16" s="890">
        <f t="shared" si="8"/>
        <v>0.77399999999999991</v>
      </c>
      <c r="AA16" s="890">
        <f t="shared" si="9"/>
        <v>0.19349999999999998</v>
      </c>
      <c r="AB16" s="890">
        <f t="shared" si="10"/>
        <v>7.7399999999999997E-2</v>
      </c>
      <c r="AC16" s="890">
        <f t="shared" si="11"/>
        <v>3.8699999999999998E-2</v>
      </c>
      <c r="AD16" s="891">
        <f t="shared" si="12"/>
        <v>1.032</v>
      </c>
      <c r="AE16" s="890">
        <f t="shared" si="13"/>
        <v>7.7399999999999997E-2</v>
      </c>
      <c r="AF16" s="890">
        <f t="shared" si="14"/>
        <v>0.69659999999999989</v>
      </c>
      <c r="AI16" s="893"/>
      <c r="AJ16" s="1024"/>
      <c r="AK16" s="1005" t="s">
        <v>1620</v>
      </c>
      <c r="AL16" s="888">
        <v>1</v>
      </c>
      <c r="AM16" s="888">
        <v>10.29</v>
      </c>
      <c r="AN16" s="888">
        <v>0.15</v>
      </c>
      <c r="AO16" s="888">
        <v>0.3</v>
      </c>
      <c r="AP16" s="889">
        <v>0</v>
      </c>
      <c r="AQ16" s="890">
        <f t="shared" si="0"/>
        <v>0.54022499999999996</v>
      </c>
      <c r="AR16" s="890">
        <f t="shared" si="15"/>
        <v>4.6304999999999987</v>
      </c>
      <c r="AS16" s="890">
        <f t="shared" si="16"/>
        <v>7.7174999999999994E-2</v>
      </c>
      <c r="AT16" s="890">
        <f t="shared" si="17"/>
        <v>0.46304999999999996</v>
      </c>
      <c r="AU16" s="890">
        <f t="shared" si="18"/>
        <v>0.23152499999999995</v>
      </c>
      <c r="AV16" s="891">
        <f t="shared" si="19"/>
        <v>6.1739999999999995</v>
      </c>
      <c r="AW16" s="890">
        <f t="shared" si="20"/>
        <v>0.46304999999999996</v>
      </c>
      <c r="AX16" s="890">
        <f t="shared" si="21"/>
        <v>4.1674499999999988</v>
      </c>
      <c r="BA16" s="893"/>
    </row>
    <row r="17" spans="1:53" s="892" customFormat="1" ht="20">
      <c r="A17" s="1326" t="s">
        <v>1529</v>
      </c>
      <c r="B17" s="1327"/>
      <c r="C17" s="1327"/>
      <c r="D17" s="1327"/>
      <c r="E17" s="1328"/>
      <c r="F17" s="989"/>
      <c r="G17" s="894" t="s">
        <v>1514</v>
      </c>
      <c r="H17" s="894" t="s">
        <v>1515</v>
      </c>
      <c r="I17" s="894" t="s">
        <v>1516</v>
      </c>
      <c r="J17" s="894" t="s">
        <v>1517</v>
      </c>
      <c r="K17" s="894" t="s">
        <v>1518</v>
      </c>
      <c r="L17" s="894" t="s">
        <v>1530</v>
      </c>
      <c r="M17" s="894" t="s">
        <v>1531</v>
      </c>
      <c r="N17" s="1006" t="s">
        <v>1521</v>
      </c>
      <c r="Q17" s="893"/>
      <c r="R17" s="1024"/>
      <c r="S17" s="1005" t="s">
        <v>1621</v>
      </c>
      <c r="T17" s="888">
        <v>1</v>
      </c>
      <c r="U17" s="888">
        <v>1.72</v>
      </c>
      <c r="V17" s="888">
        <v>0.15</v>
      </c>
      <c r="W17" s="888">
        <v>0.3</v>
      </c>
      <c r="X17" s="889">
        <v>0</v>
      </c>
      <c r="Y17" s="890">
        <f t="shared" si="7"/>
        <v>0.27089999999999997</v>
      </c>
      <c r="Z17" s="890">
        <f t="shared" si="8"/>
        <v>0.77399999999999991</v>
      </c>
      <c r="AA17" s="890">
        <f t="shared" si="9"/>
        <v>0.19349999999999998</v>
      </c>
      <c r="AB17" s="890">
        <f t="shared" si="10"/>
        <v>7.7399999999999997E-2</v>
      </c>
      <c r="AC17" s="890">
        <f t="shared" si="11"/>
        <v>3.8699999999999998E-2</v>
      </c>
      <c r="AD17" s="891">
        <f t="shared" si="12"/>
        <v>1.032</v>
      </c>
      <c r="AE17" s="890">
        <f t="shared" si="13"/>
        <v>7.7399999999999997E-2</v>
      </c>
      <c r="AF17" s="890">
        <f t="shared" si="14"/>
        <v>0.69659999999999989</v>
      </c>
      <c r="AI17" s="893"/>
      <c r="AJ17" s="1024"/>
      <c r="AK17" s="1005" t="s">
        <v>1621</v>
      </c>
      <c r="AL17" s="888">
        <v>1</v>
      </c>
      <c r="AM17" s="888">
        <v>10.27</v>
      </c>
      <c r="AN17" s="888">
        <v>0.15</v>
      </c>
      <c r="AO17" s="888">
        <v>0.3</v>
      </c>
      <c r="AP17" s="889">
        <v>0</v>
      </c>
      <c r="AQ17" s="890">
        <f t="shared" si="0"/>
        <v>0.53917499999999996</v>
      </c>
      <c r="AR17" s="890">
        <f t="shared" si="15"/>
        <v>4.6214999999999993</v>
      </c>
      <c r="AS17" s="890">
        <f t="shared" si="16"/>
        <v>7.702500000000001E-2</v>
      </c>
      <c r="AT17" s="890">
        <f t="shared" si="17"/>
        <v>0.46214999999999995</v>
      </c>
      <c r="AU17" s="890">
        <f t="shared" si="18"/>
        <v>0.23107499999999997</v>
      </c>
      <c r="AV17" s="891">
        <f t="shared" si="19"/>
        <v>6.1619999999999999</v>
      </c>
      <c r="AW17" s="890">
        <f t="shared" si="20"/>
        <v>0.46214999999999995</v>
      </c>
      <c r="AX17" s="890">
        <f t="shared" si="21"/>
        <v>4.159349999999999</v>
      </c>
      <c r="BA17" s="893"/>
    </row>
    <row r="18" spans="1:53" ht="20">
      <c r="A18" s="1329"/>
      <c r="B18" s="1330"/>
      <c r="C18" s="1330"/>
      <c r="D18" s="1330"/>
      <c r="E18" s="1331"/>
      <c r="F18" s="991" t="s">
        <v>1588</v>
      </c>
      <c r="G18" s="886" t="s">
        <v>1524</v>
      </c>
      <c r="H18" s="886" t="s">
        <v>1525</v>
      </c>
      <c r="I18" s="886" t="s">
        <v>1524</v>
      </c>
      <c r="J18" s="886" t="s">
        <v>1524</v>
      </c>
      <c r="K18" s="886" t="s">
        <v>1524</v>
      </c>
      <c r="L18" s="1001">
        <v>8.0500000000000007</v>
      </c>
      <c r="M18" s="1001">
        <v>0.49</v>
      </c>
      <c r="N18" s="887" t="s">
        <v>1525</v>
      </c>
      <c r="Q18" s="870"/>
      <c r="R18" s="868"/>
      <c r="S18" s="1326" t="s">
        <v>1529</v>
      </c>
      <c r="T18" s="1327"/>
      <c r="U18" s="1327"/>
      <c r="V18" s="1327"/>
      <c r="W18" s="1328"/>
      <c r="X18" s="989"/>
      <c r="Y18" s="894" t="s">
        <v>1514</v>
      </c>
      <c r="Z18" s="894" t="s">
        <v>1515</v>
      </c>
      <c r="AA18" s="894" t="s">
        <v>1516</v>
      </c>
      <c r="AB18" s="894" t="s">
        <v>1517</v>
      </c>
      <c r="AC18" s="894" t="s">
        <v>1518</v>
      </c>
      <c r="AD18" s="894" t="s">
        <v>1530</v>
      </c>
      <c r="AE18" s="894" t="s">
        <v>1531</v>
      </c>
      <c r="AF18" s="1006" t="s">
        <v>1521</v>
      </c>
      <c r="AI18" s="870"/>
      <c r="AJ18" s="868"/>
      <c r="AK18" s="1005" t="s">
        <v>1667</v>
      </c>
      <c r="AL18" s="888">
        <v>1</v>
      </c>
      <c r="AM18" s="888">
        <v>2.86</v>
      </c>
      <c r="AN18" s="888">
        <v>0.15</v>
      </c>
      <c r="AO18" s="888">
        <v>0.3</v>
      </c>
      <c r="AP18" s="889">
        <v>0</v>
      </c>
      <c r="AQ18" s="890">
        <f t="shared" ref="AQ18:AQ19" si="28">(($AN18+2*$AQ$29)*($AO18-AP18+$AQ$30))*$AM18*$AL18</f>
        <v>0.15014999999999998</v>
      </c>
      <c r="AR18" s="890">
        <f t="shared" ref="AR18:AR19" si="29">($AQ$8*2+AN18)*$AM18*$AL18</f>
        <v>1.2869999999999999</v>
      </c>
      <c r="AS18" s="890">
        <f t="shared" si="16"/>
        <v>2.1449999999999997E-2</v>
      </c>
      <c r="AT18" s="890">
        <f t="shared" si="17"/>
        <v>0.12869999999999998</v>
      </c>
      <c r="AU18" s="890">
        <f t="shared" ref="AU18:AU19" si="30">(AN18+2*$AQ$8)*AM18*AL18*$AQ$9</f>
        <v>6.4350000000000004E-2</v>
      </c>
      <c r="AV18" s="891">
        <f t="shared" si="19"/>
        <v>1.716</v>
      </c>
      <c r="AW18" s="890">
        <f t="shared" si="20"/>
        <v>0.12869999999999998</v>
      </c>
      <c r="AX18" s="890">
        <f t="shared" ref="AX18:AX19" si="31">((AO18+0.15)*2)*(AN18+0.3)*AM18*AL18</f>
        <v>1.1582999999999997</v>
      </c>
      <c r="BA18" s="870"/>
    </row>
    <row r="19" spans="1:53" s="892" customFormat="1" ht="11.5" customHeight="1">
      <c r="A19" s="1332"/>
      <c r="B19" s="1333"/>
      <c r="C19" s="1333"/>
      <c r="D19" s="1333"/>
      <c r="E19" s="1334"/>
      <c r="F19" s="992" t="s">
        <v>1589</v>
      </c>
      <c r="G19" s="990">
        <f>SUM(G12:G16)</f>
        <v>2.4956999999999994</v>
      </c>
      <c r="H19" s="990">
        <f>SUM(H12:H16)</f>
        <v>6.9209999999999994</v>
      </c>
      <c r="I19" s="990">
        <f>SUM(I12:I16)</f>
        <v>1.7791499999999998</v>
      </c>
      <c r="J19" s="990">
        <f>SUM(J12:J16)*1.25</f>
        <v>0.89568749999999986</v>
      </c>
      <c r="K19" s="990">
        <f>SUM(K12:K16)</f>
        <v>0.34604999999999997</v>
      </c>
      <c r="L19" s="990">
        <f>SUM(L12:L14)</f>
        <v>8.7739999999999991</v>
      </c>
      <c r="M19" s="990">
        <f>SUM(M12:M16)</f>
        <v>0.71654999999999991</v>
      </c>
      <c r="N19" s="1007">
        <f>SUM(N12:N16)</f>
        <v>6.3755999999999986</v>
      </c>
      <c r="Q19" s="893"/>
      <c r="R19" s="1024"/>
      <c r="S19" s="1329"/>
      <c r="T19" s="1330"/>
      <c r="U19" s="1330"/>
      <c r="V19" s="1330"/>
      <c r="W19" s="1331"/>
      <c r="X19" s="991" t="s">
        <v>1588</v>
      </c>
      <c r="Y19" s="886" t="s">
        <v>1524</v>
      </c>
      <c r="Z19" s="886" t="s">
        <v>1525</v>
      </c>
      <c r="AA19" s="886" t="s">
        <v>1524</v>
      </c>
      <c r="AB19" s="886" t="s">
        <v>1524</v>
      </c>
      <c r="AC19" s="886" t="s">
        <v>1524</v>
      </c>
      <c r="AD19" s="1001">
        <v>24.53</v>
      </c>
      <c r="AE19" s="1001">
        <v>1.45</v>
      </c>
      <c r="AF19" s="887" t="s">
        <v>1525</v>
      </c>
      <c r="AI19" s="893"/>
      <c r="AJ19" s="1024"/>
      <c r="AK19" s="1005" t="s">
        <v>1668</v>
      </c>
      <c r="AL19" s="888">
        <v>1</v>
      </c>
      <c r="AM19" s="888">
        <v>2.54</v>
      </c>
      <c r="AN19" s="888">
        <v>0.15</v>
      </c>
      <c r="AO19" s="888">
        <v>0.3</v>
      </c>
      <c r="AP19" s="889">
        <v>0</v>
      </c>
      <c r="AQ19" s="890">
        <f t="shared" si="28"/>
        <v>0.13335</v>
      </c>
      <c r="AR19" s="890">
        <f t="shared" si="29"/>
        <v>1.1429999999999998</v>
      </c>
      <c r="AS19" s="890">
        <f t="shared" si="16"/>
        <v>1.9049999999999997E-2</v>
      </c>
      <c r="AT19" s="890">
        <f t="shared" si="17"/>
        <v>0.1143</v>
      </c>
      <c r="AU19" s="890">
        <f t="shared" si="30"/>
        <v>5.7149999999999992E-2</v>
      </c>
      <c r="AV19" s="891">
        <f t="shared" si="19"/>
        <v>1.524</v>
      </c>
      <c r="AW19" s="890">
        <f t="shared" si="20"/>
        <v>0.1143</v>
      </c>
      <c r="AX19" s="890">
        <f t="shared" si="31"/>
        <v>1.0286999999999997</v>
      </c>
      <c r="BA19" s="893"/>
    </row>
    <row r="20" spans="1:53" ht="15" customHeight="1">
      <c r="A20" s="1008" t="s">
        <v>1532</v>
      </c>
      <c r="N20" s="1009"/>
      <c r="Q20" s="870"/>
      <c r="R20" s="868"/>
      <c r="S20" s="1332"/>
      <c r="T20" s="1333"/>
      <c r="U20" s="1333"/>
      <c r="V20" s="1333"/>
      <c r="W20" s="1334"/>
      <c r="X20" s="992" t="s">
        <v>1589</v>
      </c>
      <c r="Y20" s="990">
        <f>SUM(Y12:Y17)</f>
        <v>6.3125999999999998</v>
      </c>
      <c r="Z20" s="990">
        <f>SUM(Z12:Z17)</f>
        <v>18.036000000000001</v>
      </c>
      <c r="AA20" s="990">
        <f>SUM(AA12:AA17)</f>
        <v>4.5089999999999995</v>
      </c>
      <c r="AB20" s="990">
        <f>SUM(AB12:AB17)*1.25</f>
        <v>2.2544999999999997</v>
      </c>
      <c r="AC20" s="990">
        <f>SUM(AC12:AC17)</f>
        <v>0.90179999999999982</v>
      </c>
      <c r="AD20" s="990">
        <f>SUM(AD12:AD17)</f>
        <v>24.048000000000002</v>
      </c>
      <c r="AE20" s="990">
        <f>SUM(AE12:AE17)</f>
        <v>1.8035999999999996</v>
      </c>
      <c r="AF20" s="1007">
        <f>SUM(AF12:AF17)</f>
        <v>16.232399999999995</v>
      </c>
      <c r="AI20" s="870"/>
      <c r="AJ20" s="868"/>
      <c r="AK20" s="1326" t="s">
        <v>1529</v>
      </c>
      <c r="AL20" s="1327"/>
      <c r="AM20" s="1327"/>
      <c r="AN20" s="1327"/>
      <c r="AO20" s="1328"/>
      <c r="AP20" s="989"/>
      <c r="AQ20" s="894" t="s">
        <v>1514</v>
      </c>
      <c r="AR20" s="894" t="s">
        <v>1515</v>
      </c>
      <c r="AS20" s="894" t="s">
        <v>1516</v>
      </c>
      <c r="AT20" s="894" t="s">
        <v>1517</v>
      </c>
      <c r="AU20" s="894" t="s">
        <v>1518</v>
      </c>
      <c r="AV20" s="894" t="s">
        <v>1530</v>
      </c>
      <c r="AW20" s="894" t="s">
        <v>1531</v>
      </c>
      <c r="AX20" s="1006" t="s">
        <v>1521</v>
      </c>
      <c r="BA20" s="870"/>
    </row>
    <row r="21" spans="1:53">
      <c r="A21" s="1338" t="s">
        <v>1533</v>
      </c>
      <c r="B21" s="1339"/>
      <c r="C21" s="1339"/>
      <c r="D21" s="1339"/>
      <c r="E21" s="1339"/>
      <c r="F21" s="1339"/>
      <c r="G21" s="1339"/>
      <c r="H21" s="1339"/>
      <c r="I21" s="1339"/>
      <c r="J21" s="1339"/>
      <c r="N21" s="1009"/>
      <c r="Q21" s="870"/>
      <c r="R21" s="868"/>
      <c r="S21" s="1008" t="s">
        <v>1532</v>
      </c>
      <c r="AF21" s="1009"/>
      <c r="AI21" s="870"/>
      <c r="AJ21" s="868"/>
      <c r="AK21" s="1329"/>
      <c r="AL21" s="1330"/>
      <c r="AM21" s="1330"/>
      <c r="AN21" s="1330"/>
      <c r="AO21" s="1331"/>
      <c r="AP21" s="991" t="s">
        <v>1588</v>
      </c>
      <c r="AQ21" s="886" t="s">
        <v>1524</v>
      </c>
      <c r="AR21" s="886" t="s">
        <v>1525</v>
      </c>
      <c r="AS21" s="886" t="s">
        <v>1524</v>
      </c>
      <c r="AT21" s="886" t="s">
        <v>1524</v>
      </c>
      <c r="AU21" s="886" t="s">
        <v>1524</v>
      </c>
      <c r="AV21" s="1001">
        <v>45.7</v>
      </c>
      <c r="AW21" s="1001">
        <v>2.74</v>
      </c>
      <c r="AX21" s="887" t="s">
        <v>1525</v>
      </c>
      <c r="BA21" s="870"/>
    </row>
    <row r="22" spans="1:53">
      <c r="A22" s="1011" t="s">
        <v>1534</v>
      </c>
      <c r="B22" s="1012"/>
      <c r="C22" s="1012"/>
      <c r="D22" s="1012"/>
      <c r="E22" s="1012"/>
      <c r="F22" s="1012"/>
      <c r="G22" s="1012"/>
      <c r="H22" s="1012"/>
      <c r="I22" s="1012"/>
      <c r="J22" s="1012"/>
      <c r="K22" s="1013"/>
      <c r="L22" s="1013"/>
      <c r="M22" s="1013"/>
      <c r="N22" s="1014"/>
      <c r="Q22" s="870"/>
      <c r="R22" s="868"/>
      <c r="S22" s="1010" t="s">
        <v>1533</v>
      </c>
      <c r="T22" s="898"/>
      <c r="U22" s="898"/>
      <c r="V22" s="898"/>
      <c r="W22" s="898"/>
      <c r="X22" s="898"/>
      <c r="Y22" s="898"/>
      <c r="Z22" s="898"/>
      <c r="AA22" s="898"/>
      <c r="AB22" s="898"/>
      <c r="AF22" s="1009"/>
      <c r="AI22" s="870"/>
      <c r="AJ22" s="868"/>
      <c r="AK22" s="1332"/>
      <c r="AL22" s="1333"/>
      <c r="AM22" s="1333"/>
      <c r="AN22" s="1333"/>
      <c r="AO22" s="1334"/>
      <c r="AP22" s="992" t="s">
        <v>1589</v>
      </c>
      <c r="AQ22" s="990">
        <f>SUM(AQ12:AQ17)</f>
        <v>3.1962000000000002</v>
      </c>
      <c r="AR22" s="990">
        <f>SUM(AR12:AR17)</f>
        <v>27.395999999999994</v>
      </c>
      <c r="AS22" s="990">
        <f>SUM(AS12:AS17)</f>
        <v>0.45660000000000017</v>
      </c>
      <c r="AT22" s="990">
        <f>SUM(AT12:AT17)*1.25</f>
        <v>3.4244999999999992</v>
      </c>
      <c r="AU22" s="990">
        <f>SUM(AU12:AU17)</f>
        <v>1.3697999999999999</v>
      </c>
      <c r="AV22" s="990">
        <f>SUM(AV12:AV19)</f>
        <v>39.768000000000001</v>
      </c>
      <c r="AW22" s="990">
        <f>SUM(AW12:AW17)</f>
        <v>2.7395999999999994</v>
      </c>
      <c r="AX22" s="1007">
        <f>SUM(AX12:AX17)</f>
        <v>24.656399999999994</v>
      </c>
      <c r="BA22" s="870"/>
    </row>
    <row r="23" spans="1:53">
      <c r="A23" s="897"/>
      <c r="B23" s="898"/>
      <c r="C23" s="898"/>
      <c r="D23" s="898"/>
      <c r="E23" s="898"/>
      <c r="F23" s="898"/>
      <c r="G23" s="898"/>
      <c r="H23" s="898"/>
      <c r="I23" s="898"/>
      <c r="J23" s="898"/>
      <c r="Q23" s="870"/>
      <c r="R23" s="868"/>
      <c r="S23" s="1011" t="s">
        <v>1534</v>
      </c>
      <c r="T23" s="1012"/>
      <c r="U23" s="1012"/>
      <c r="V23" s="1012"/>
      <c r="W23" s="1012"/>
      <c r="X23" s="1012"/>
      <c r="Y23" s="1012"/>
      <c r="Z23" s="1012"/>
      <c r="AA23" s="1012"/>
      <c r="AB23" s="1012"/>
      <c r="AC23" s="1013"/>
      <c r="AD23" s="1013"/>
      <c r="AE23" s="1013"/>
      <c r="AF23" s="1014"/>
      <c r="AI23" s="870"/>
      <c r="AJ23" s="868"/>
      <c r="AK23" s="1008" t="s">
        <v>1532</v>
      </c>
      <c r="AX23" s="1009"/>
      <c r="BA23" s="870"/>
    </row>
    <row r="24" spans="1:53">
      <c r="A24" s="897"/>
      <c r="B24" s="898"/>
      <c r="C24" s="898"/>
      <c r="D24" s="898"/>
      <c r="E24" s="898"/>
      <c r="F24" s="898"/>
      <c r="G24" s="898"/>
      <c r="H24" s="898"/>
      <c r="I24" s="898"/>
      <c r="J24" s="898"/>
      <c r="Q24" s="870"/>
      <c r="R24" s="868"/>
      <c r="AI24" s="870"/>
      <c r="AJ24" s="868"/>
      <c r="AK24" s="1010" t="s">
        <v>1533</v>
      </c>
      <c r="AL24" s="898"/>
      <c r="AM24" s="898"/>
      <c r="AN24" s="898"/>
      <c r="AO24" s="898"/>
      <c r="AP24" s="898"/>
      <c r="AQ24" s="898"/>
      <c r="AR24" s="898"/>
      <c r="AS24" s="898"/>
      <c r="AT24" s="898"/>
      <c r="AX24" s="1009"/>
      <c r="BA24" s="870"/>
    </row>
    <row r="25" spans="1:53" ht="15.5">
      <c r="A25" s="1323" t="s">
        <v>1593</v>
      </c>
      <c r="B25" s="1323"/>
      <c r="C25" s="1323"/>
      <c r="D25" s="1323"/>
      <c r="E25" s="1323"/>
      <c r="F25" s="1323"/>
      <c r="G25" s="1323"/>
      <c r="H25" s="1323"/>
      <c r="I25" s="1323"/>
      <c r="J25" s="1323"/>
      <c r="K25" s="1323"/>
      <c r="L25" s="1323"/>
      <c r="M25" s="1323"/>
      <c r="N25" s="1323"/>
      <c r="Q25" s="870"/>
      <c r="R25" s="868"/>
      <c r="S25" s="1323" t="s">
        <v>1593</v>
      </c>
      <c r="T25" s="1323"/>
      <c r="U25" s="1323"/>
      <c r="V25" s="1323"/>
      <c r="W25" s="1323"/>
      <c r="X25" s="1323"/>
      <c r="Y25" s="1323"/>
      <c r="Z25" s="1323"/>
      <c r="AA25" s="1323"/>
      <c r="AB25" s="1323"/>
      <c r="AC25" s="1323"/>
      <c r="AD25" s="1323"/>
      <c r="AE25" s="1323"/>
      <c r="AF25" s="1323"/>
      <c r="AI25" s="870"/>
      <c r="AJ25" s="868"/>
      <c r="AK25" s="1011" t="s">
        <v>1534</v>
      </c>
      <c r="AL25" s="1012"/>
      <c r="AM25" s="1012"/>
      <c r="AN25" s="1012"/>
      <c r="AO25" s="1012"/>
      <c r="AP25" s="1012"/>
      <c r="AQ25" s="1012"/>
      <c r="AR25" s="1012"/>
      <c r="AS25" s="1012"/>
      <c r="AT25" s="1012"/>
      <c r="AU25" s="1013"/>
      <c r="AV25" s="1013"/>
      <c r="AW25" s="1013"/>
      <c r="AX25" s="1014"/>
      <c r="BA25" s="870"/>
    </row>
    <row r="26" spans="1:53" ht="12" customHeight="1">
      <c r="A26" s="1002"/>
      <c r="B26" s="871"/>
      <c r="C26" s="871"/>
      <c r="D26" s="871"/>
      <c r="E26" s="872" t="s">
        <v>1505</v>
      </c>
      <c r="F26" s="872"/>
      <c r="G26" s="873" t="s">
        <v>1506</v>
      </c>
      <c r="H26" s="1324"/>
      <c r="I26" s="1324"/>
      <c r="J26" s="1324"/>
      <c r="K26" s="1324"/>
      <c r="L26" s="1324"/>
      <c r="M26" s="1324"/>
      <c r="N26" s="1325"/>
      <c r="Q26" s="870"/>
      <c r="R26" s="868"/>
      <c r="S26" s="1002"/>
      <c r="T26" s="871"/>
      <c r="U26" s="871"/>
      <c r="V26" s="871"/>
      <c r="W26" s="872" t="s">
        <v>1505</v>
      </c>
      <c r="X26" s="872"/>
      <c r="Y26" s="873" t="s">
        <v>1506</v>
      </c>
      <c r="Z26" s="1324"/>
      <c r="AA26" s="1324"/>
      <c r="AB26" s="1324"/>
      <c r="AC26" s="1324"/>
      <c r="AD26" s="1324"/>
      <c r="AE26" s="1324"/>
      <c r="AF26" s="1325"/>
      <c r="AI26" s="870"/>
      <c r="AJ26" s="868"/>
      <c r="BA26" s="870"/>
    </row>
    <row r="27" spans="1:53" ht="12" customHeight="1">
      <c r="A27" s="1003"/>
      <c r="B27" s="875"/>
      <c r="C27" s="875"/>
      <c r="D27" s="875"/>
      <c r="E27" s="876" t="s">
        <v>1507</v>
      </c>
      <c r="F27" s="876"/>
      <c r="G27" s="877">
        <v>0.15</v>
      </c>
      <c r="H27" s="878" t="s">
        <v>1508</v>
      </c>
      <c r="I27" s="879"/>
      <c r="J27" s="879"/>
      <c r="K27" s="879"/>
      <c r="L27" s="879"/>
      <c r="M27" s="879"/>
      <c r="N27" s="1004"/>
      <c r="Q27" s="870"/>
      <c r="R27" s="868"/>
      <c r="S27" s="1003"/>
      <c r="T27" s="875"/>
      <c r="U27" s="875"/>
      <c r="V27" s="875"/>
      <c r="W27" s="876" t="s">
        <v>1507</v>
      </c>
      <c r="X27" s="876"/>
      <c r="Y27" s="877">
        <v>0</v>
      </c>
      <c r="Z27" s="878" t="s">
        <v>1508</v>
      </c>
      <c r="AA27" s="879"/>
      <c r="AB27" s="879"/>
      <c r="AC27" s="879"/>
      <c r="AD27" s="879"/>
      <c r="AE27" s="879"/>
      <c r="AF27" s="1004"/>
      <c r="AI27" s="870"/>
      <c r="AJ27" s="868"/>
      <c r="AK27" s="1323" t="s">
        <v>1593</v>
      </c>
      <c r="AL27" s="1323"/>
      <c r="AM27" s="1323"/>
      <c r="AN27" s="1323"/>
      <c r="AO27" s="1323"/>
      <c r="AP27" s="1323"/>
      <c r="AQ27" s="1323"/>
      <c r="AR27" s="1323"/>
      <c r="AS27" s="1323"/>
      <c r="AT27" s="1323"/>
      <c r="AU27" s="1323"/>
      <c r="AV27" s="1323"/>
      <c r="AW27" s="1323"/>
      <c r="AX27" s="1323"/>
      <c r="BA27" s="870"/>
    </row>
    <row r="28" spans="1:53" ht="12" customHeight="1">
      <c r="A28" s="1003"/>
      <c r="B28" s="875"/>
      <c r="C28" s="875"/>
      <c r="D28" s="875"/>
      <c r="E28" s="876" t="s">
        <v>1509</v>
      </c>
      <c r="F28" s="876"/>
      <c r="G28" s="877">
        <v>0.05</v>
      </c>
      <c r="H28" s="878" t="s">
        <v>1508</v>
      </c>
      <c r="I28" s="880"/>
      <c r="J28" s="880"/>
      <c r="K28" s="880"/>
      <c r="L28" s="880"/>
      <c r="M28" s="880"/>
      <c r="N28" s="881"/>
      <c r="Q28" s="870"/>
      <c r="R28" s="868"/>
      <c r="S28" s="1003"/>
      <c r="T28" s="875"/>
      <c r="U28" s="875"/>
      <c r="V28" s="875"/>
      <c r="W28" s="876" t="s">
        <v>1509</v>
      </c>
      <c r="X28" s="876"/>
      <c r="Y28" s="877">
        <v>0.05</v>
      </c>
      <c r="Z28" s="878" t="s">
        <v>1508</v>
      </c>
      <c r="AA28" s="880"/>
      <c r="AB28" s="880"/>
      <c r="AC28" s="880"/>
      <c r="AD28" s="880"/>
      <c r="AE28" s="880"/>
      <c r="AF28" s="881"/>
      <c r="AI28" s="870"/>
      <c r="AJ28" s="868"/>
      <c r="AK28" s="1002"/>
      <c r="AL28" s="871"/>
      <c r="AM28" s="871"/>
      <c r="AN28" s="871"/>
      <c r="AO28" s="872" t="s">
        <v>1505</v>
      </c>
      <c r="AP28" s="872"/>
      <c r="AQ28" s="873" t="s">
        <v>1506</v>
      </c>
      <c r="AR28" s="1381"/>
      <c r="AS28" s="1382"/>
      <c r="AT28" s="1382"/>
      <c r="AU28" s="1382"/>
      <c r="AV28" s="1382"/>
      <c r="AW28" s="1382"/>
      <c r="AX28" s="1383"/>
      <c r="BA28" s="870"/>
    </row>
    <row r="29" spans="1:53" s="884" customFormat="1" ht="20">
      <c r="A29" s="1320" t="s">
        <v>1510</v>
      </c>
      <c r="B29" s="882" t="s">
        <v>1511</v>
      </c>
      <c r="C29" s="882" t="s">
        <v>1512</v>
      </c>
      <c r="D29" s="882" t="s">
        <v>655</v>
      </c>
      <c r="E29" s="882" t="s">
        <v>699</v>
      </c>
      <c r="F29" s="1320" t="s">
        <v>1513</v>
      </c>
      <c r="G29" s="882" t="s">
        <v>1514</v>
      </c>
      <c r="H29" s="882" t="s">
        <v>1515</v>
      </c>
      <c r="I29" s="882" t="s">
        <v>1516</v>
      </c>
      <c r="J29" s="882" t="s">
        <v>1517</v>
      </c>
      <c r="K29" s="882" t="s">
        <v>1518</v>
      </c>
      <c r="L29" s="882" t="s">
        <v>1519</v>
      </c>
      <c r="M29" s="882" t="s">
        <v>1520</v>
      </c>
      <c r="N29" s="883" t="s">
        <v>1521</v>
      </c>
      <c r="Q29" s="885"/>
      <c r="R29" s="1023"/>
      <c r="S29" s="1320" t="s">
        <v>1510</v>
      </c>
      <c r="T29" s="882" t="s">
        <v>1511</v>
      </c>
      <c r="U29" s="882" t="s">
        <v>1512</v>
      </c>
      <c r="V29" s="882" t="s">
        <v>655</v>
      </c>
      <c r="W29" s="882" t="s">
        <v>699</v>
      </c>
      <c r="X29" s="1320" t="s">
        <v>1513</v>
      </c>
      <c r="Y29" s="882" t="s">
        <v>1514</v>
      </c>
      <c r="Z29" s="882"/>
      <c r="AA29" s="882" t="s">
        <v>1516</v>
      </c>
      <c r="AB29" s="882" t="s">
        <v>1517</v>
      </c>
      <c r="AC29" s="882"/>
      <c r="AD29" s="882" t="s">
        <v>1519</v>
      </c>
      <c r="AE29" s="882" t="s">
        <v>1520</v>
      </c>
      <c r="AF29" s="883" t="s">
        <v>1521</v>
      </c>
      <c r="AI29" s="885"/>
      <c r="AJ29" s="1023"/>
      <c r="AK29" s="1003"/>
      <c r="AL29" s="875"/>
      <c r="AM29" s="875"/>
      <c r="AN29" s="875"/>
      <c r="AO29" s="876" t="s">
        <v>1507</v>
      </c>
      <c r="AP29" s="876"/>
      <c r="AQ29" s="877">
        <v>0</v>
      </c>
      <c r="AR29" s="878" t="s">
        <v>1508</v>
      </c>
      <c r="AS29" s="879"/>
      <c r="AT29" s="879"/>
      <c r="AU29" s="879"/>
      <c r="AV29" s="879"/>
      <c r="AW29" s="879"/>
      <c r="AX29" s="1004"/>
      <c r="AY29" s="869"/>
      <c r="AZ29" s="869"/>
      <c r="BA29" s="885"/>
    </row>
    <row r="30" spans="1:53">
      <c r="A30" s="1320"/>
      <c r="B30" s="886" t="s">
        <v>1522</v>
      </c>
      <c r="C30" s="886" t="s">
        <v>1523</v>
      </c>
      <c r="D30" s="886" t="s">
        <v>1523</v>
      </c>
      <c r="E30" s="886" t="s">
        <v>1523</v>
      </c>
      <c r="F30" s="1320"/>
      <c r="G30" s="886" t="s">
        <v>1524</v>
      </c>
      <c r="H30" s="886" t="s">
        <v>1525</v>
      </c>
      <c r="I30" s="886" t="s">
        <v>1524</v>
      </c>
      <c r="J30" s="886" t="s">
        <v>1524</v>
      </c>
      <c r="K30" s="886" t="s">
        <v>1524</v>
      </c>
      <c r="L30" s="886" t="s">
        <v>1525</v>
      </c>
      <c r="M30" s="886" t="s">
        <v>1524</v>
      </c>
      <c r="N30" s="887" t="s">
        <v>1525</v>
      </c>
      <c r="Q30" s="870"/>
      <c r="R30" s="868"/>
      <c r="S30" s="1320"/>
      <c r="T30" s="886" t="s">
        <v>1522</v>
      </c>
      <c r="U30" s="886" t="s">
        <v>1523</v>
      </c>
      <c r="V30" s="886" t="s">
        <v>1523</v>
      </c>
      <c r="W30" s="886" t="s">
        <v>1523</v>
      </c>
      <c r="X30" s="1320"/>
      <c r="Y30" s="886" t="s">
        <v>1524</v>
      </c>
      <c r="Z30" s="886"/>
      <c r="AA30" s="886" t="s">
        <v>1524</v>
      </c>
      <c r="AB30" s="886" t="s">
        <v>1524</v>
      </c>
      <c r="AC30" s="886"/>
      <c r="AD30" s="886" t="s">
        <v>1525</v>
      </c>
      <c r="AE30" s="886" t="s">
        <v>1524</v>
      </c>
      <c r="AF30" s="887" t="s">
        <v>1525</v>
      </c>
      <c r="AI30" s="870"/>
      <c r="AJ30" s="868"/>
      <c r="AK30" s="1003"/>
      <c r="AL30" s="875"/>
      <c r="AM30" s="875"/>
      <c r="AN30" s="875"/>
      <c r="AO30" s="876" t="s">
        <v>1509</v>
      </c>
      <c r="AP30" s="876"/>
      <c r="AQ30" s="877">
        <v>0.05</v>
      </c>
      <c r="AR30" s="878" t="s">
        <v>1508</v>
      </c>
      <c r="AS30" s="880"/>
      <c r="AT30" s="880"/>
      <c r="AU30" s="880"/>
      <c r="AV30" s="880"/>
      <c r="AW30" s="880"/>
      <c r="AX30" s="881"/>
      <c r="BA30" s="870"/>
    </row>
    <row r="31" spans="1:53" s="892" customFormat="1" ht="20">
      <c r="A31" s="1005" t="s">
        <v>1586</v>
      </c>
      <c r="B31" s="888">
        <v>1</v>
      </c>
      <c r="C31" s="888">
        <v>3.77</v>
      </c>
      <c r="D31" s="888">
        <v>0.15</v>
      </c>
      <c r="E31" s="888">
        <v>0.4</v>
      </c>
      <c r="F31" s="889">
        <v>0</v>
      </c>
      <c r="G31" s="890">
        <f>(($D31+2*$G$27)*($E31-F31+$G$28))*$C31*$B31</f>
        <v>0.76342499999999991</v>
      </c>
      <c r="H31" s="890">
        <f>($G$27*2+D31)*$C31*$B31</f>
        <v>1.6964999999999999</v>
      </c>
      <c r="I31" s="890">
        <f>$G31-$M31</f>
        <v>0.53722499999999984</v>
      </c>
      <c r="J31" s="890">
        <f>$G31-$I31</f>
        <v>0.22620000000000007</v>
      </c>
      <c r="K31" s="890">
        <f>(D31+2*$G$27)*C31*B31*$G$28</f>
        <v>8.4824999999999998E-2</v>
      </c>
      <c r="L31" s="891">
        <f>$E31*2*$C31*$B31</f>
        <v>3.016</v>
      </c>
      <c r="M31" s="890">
        <f>$B31*$C31*$D31*$E31</f>
        <v>0.22620000000000001</v>
      </c>
      <c r="N31" s="890">
        <f>((E31+0.15)*2)*(D31+0.3)*C31*B31</f>
        <v>1.86615</v>
      </c>
      <c r="Q31" s="893"/>
      <c r="R31" s="1024"/>
      <c r="S31" s="1015" t="s">
        <v>1622</v>
      </c>
      <c r="T31" s="996"/>
      <c r="U31" s="996"/>
      <c r="V31" s="996"/>
      <c r="W31" s="996"/>
      <c r="X31" s="996"/>
      <c r="Y31" s="996"/>
      <c r="Z31" s="996"/>
      <c r="AA31" s="996"/>
      <c r="AB31" s="996"/>
      <c r="AC31" s="996"/>
      <c r="AD31" s="997"/>
      <c r="AE31" s="996"/>
      <c r="AF31" s="998"/>
      <c r="AI31" s="893"/>
      <c r="AJ31" s="1024"/>
      <c r="AK31" s="1026" t="s">
        <v>1510</v>
      </c>
      <c r="AL31" s="882" t="s">
        <v>1511</v>
      </c>
      <c r="AM31" s="882" t="s">
        <v>1512</v>
      </c>
      <c r="AN31" s="882" t="s">
        <v>655</v>
      </c>
      <c r="AO31" s="882" t="s">
        <v>699</v>
      </c>
      <c r="AP31" s="1026" t="s">
        <v>1513</v>
      </c>
      <c r="AQ31" s="882" t="s">
        <v>1514</v>
      </c>
      <c r="AR31" s="882"/>
      <c r="AS31" s="882" t="s">
        <v>1516</v>
      </c>
      <c r="AT31" s="882" t="s">
        <v>1517</v>
      </c>
      <c r="AU31" s="882"/>
      <c r="AV31" s="882" t="s">
        <v>1519</v>
      </c>
      <c r="AW31" s="882" t="s">
        <v>1520</v>
      </c>
      <c r="AX31" s="883" t="s">
        <v>1521</v>
      </c>
      <c r="AY31" s="884"/>
      <c r="AZ31" s="884"/>
      <c r="BA31" s="893"/>
    </row>
    <row r="32" spans="1:53" s="892" customFormat="1">
      <c r="A32" s="1005" t="s">
        <v>1587</v>
      </c>
      <c r="B32" s="888">
        <v>1</v>
      </c>
      <c r="C32" s="888">
        <v>3.77</v>
      </c>
      <c r="D32" s="888">
        <v>0.15</v>
      </c>
      <c r="E32" s="888">
        <v>0.4</v>
      </c>
      <c r="F32" s="889">
        <v>0</v>
      </c>
      <c r="G32" s="890">
        <f t="shared" ref="G32:G40" si="32">(($D32+2*$G$27)*($E32-F32+$G$28))*$C32*$B32</f>
        <v>0.76342499999999991</v>
      </c>
      <c r="H32" s="890">
        <f t="shared" ref="H32:H36" si="33">($G$27*2+D32)*$C32*$B32</f>
        <v>1.6964999999999999</v>
      </c>
      <c r="I32" s="890">
        <f t="shared" ref="I32:I40" si="34">$G32-$M32</f>
        <v>0.53722499999999984</v>
      </c>
      <c r="J32" s="890">
        <f t="shared" ref="J32:J40" si="35">$G32-$I32</f>
        <v>0.22620000000000007</v>
      </c>
      <c r="K32" s="890">
        <f t="shared" ref="K32:K36" si="36">(D32+2*$G$27)*C32*B32*$G$28</f>
        <v>8.4824999999999998E-2</v>
      </c>
      <c r="L32" s="891">
        <f t="shared" ref="L32:L40" si="37">$E32*2*$C32*$B32</f>
        <v>3.016</v>
      </c>
      <c r="M32" s="890">
        <f t="shared" ref="M32:M40" si="38">$B32*$C32*$D32*$E32</f>
        <v>0.22620000000000001</v>
      </c>
      <c r="N32" s="890">
        <f t="shared" ref="N32:N36" si="39">((E32+0.15)*2)*(D32+0.3)*C32*B32</f>
        <v>1.86615</v>
      </c>
      <c r="Q32" s="893"/>
      <c r="R32" s="1024"/>
      <c r="S32" s="1005" t="s">
        <v>1081</v>
      </c>
      <c r="T32" s="888">
        <v>1</v>
      </c>
      <c r="U32" s="888">
        <v>1.72</v>
      </c>
      <c r="V32" s="888">
        <v>0.15</v>
      </c>
      <c r="W32" s="888">
        <v>0.2</v>
      </c>
      <c r="X32" s="889">
        <v>0</v>
      </c>
      <c r="Y32" s="890">
        <f>(($V32+2*$Y$27)*($W32-X32+$Y$28))*$U32*$T32</f>
        <v>6.4500000000000002E-2</v>
      </c>
      <c r="Z32" s="890"/>
      <c r="AA32" s="890">
        <f>$Y32-$AE32</f>
        <v>1.2899999999999995E-2</v>
      </c>
      <c r="AB32" s="890">
        <f>$Y32-$AA32</f>
        <v>5.1600000000000007E-2</v>
      </c>
      <c r="AC32" s="890"/>
      <c r="AD32" s="891">
        <f>$W32*2*$U32*$T32</f>
        <v>0.68800000000000006</v>
      </c>
      <c r="AE32" s="890">
        <f>$T32*$U32*$V32*$W32</f>
        <v>5.1600000000000007E-2</v>
      </c>
      <c r="AF32" s="890">
        <f>((W32+0.15)*2)*(V32+0.3)*U32*T32</f>
        <v>0.54179999999999995</v>
      </c>
      <c r="AI32" s="893"/>
      <c r="AJ32" s="1024"/>
      <c r="AK32" s="1026"/>
      <c r="AL32" s="886" t="s">
        <v>1522</v>
      </c>
      <c r="AM32" s="886" t="s">
        <v>1523</v>
      </c>
      <c r="AN32" s="886" t="s">
        <v>1523</v>
      </c>
      <c r="AO32" s="886" t="s">
        <v>1523</v>
      </c>
      <c r="AP32" s="1026"/>
      <c r="AQ32" s="886" t="s">
        <v>1524</v>
      </c>
      <c r="AR32" s="886"/>
      <c r="AS32" s="886" t="s">
        <v>1524</v>
      </c>
      <c r="AT32" s="886" t="s">
        <v>1524</v>
      </c>
      <c r="AU32" s="886"/>
      <c r="AV32" s="886" t="s">
        <v>1525</v>
      </c>
      <c r="AW32" s="886" t="s">
        <v>1524</v>
      </c>
      <c r="AX32" s="887" t="s">
        <v>1525</v>
      </c>
      <c r="AY32" s="869"/>
      <c r="AZ32" s="869"/>
      <c r="BA32" s="893"/>
    </row>
    <row r="33" spans="1:53" s="892" customFormat="1" ht="11.5">
      <c r="A33" s="1005" t="s">
        <v>1590</v>
      </c>
      <c r="B33" s="888">
        <v>1</v>
      </c>
      <c r="C33" s="888">
        <v>6.73</v>
      </c>
      <c r="D33" s="888">
        <v>0.15</v>
      </c>
      <c r="E33" s="888">
        <v>0.4</v>
      </c>
      <c r="F33" s="889">
        <v>0</v>
      </c>
      <c r="G33" s="890">
        <f t="shared" si="32"/>
        <v>1.362825</v>
      </c>
      <c r="H33" s="890">
        <f t="shared" si="33"/>
        <v>3.0284999999999997</v>
      </c>
      <c r="I33" s="890">
        <f t="shared" si="34"/>
        <v>0.95902499999999991</v>
      </c>
      <c r="J33" s="890">
        <f t="shared" si="35"/>
        <v>0.40380000000000005</v>
      </c>
      <c r="K33" s="890">
        <f t="shared" si="36"/>
        <v>0.151425</v>
      </c>
      <c r="L33" s="891">
        <f t="shared" si="37"/>
        <v>5.3840000000000003</v>
      </c>
      <c r="M33" s="890">
        <f t="shared" si="38"/>
        <v>0.40380000000000005</v>
      </c>
      <c r="N33" s="890">
        <f t="shared" si="39"/>
        <v>3.33135</v>
      </c>
      <c r="Q33" s="893"/>
      <c r="R33" s="1024"/>
      <c r="S33" s="1015" t="s">
        <v>1623</v>
      </c>
      <c r="T33" s="996"/>
      <c r="U33" s="996"/>
      <c r="V33" s="996"/>
      <c r="W33" s="996"/>
      <c r="X33" s="996"/>
      <c r="Y33" s="996"/>
      <c r="Z33" s="996"/>
      <c r="AA33" s="996"/>
      <c r="AB33" s="996"/>
      <c r="AC33" s="996"/>
      <c r="AD33" s="997"/>
      <c r="AE33" s="996"/>
      <c r="AF33" s="998"/>
      <c r="AI33" s="893"/>
      <c r="AJ33" s="1024"/>
      <c r="AK33" s="1015" t="s">
        <v>1596</v>
      </c>
      <c r="AL33" s="996"/>
      <c r="AM33" s="996"/>
      <c r="AN33" s="996"/>
      <c r="AO33" s="996"/>
      <c r="AP33" s="996"/>
      <c r="AQ33" s="996"/>
      <c r="AR33" s="996"/>
      <c r="AS33" s="996"/>
      <c r="AT33" s="996"/>
      <c r="AU33" s="996"/>
      <c r="AV33" s="997"/>
      <c r="AW33" s="996"/>
      <c r="AX33" s="998"/>
      <c r="BA33" s="893"/>
    </row>
    <row r="34" spans="1:53" s="892" customFormat="1" ht="11.5">
      <c r="A34" s="1005" t="s">
        <v>1591</v>
      </c>
      <c r="B34" s="888">
        <v>1</v>
      </c>
      <c r="C34" s="888">
        <v>6.73</v>
      </c>
      <c r="D34" s="888">
        <v>0.15</v>
      </c>
      <c r="E34" s="888">
        <v>0.4</v>
      </c>
      <c r="F34" s="889">
        <v>0</v>
      </c>
      <c r="G34" s="890">
        <f t="shared" si="32"/>
        <v>1.362825</v>
      </c>
      <c r="H34" s="890">
        <f t="shared" si="33"/>
        <v>3.0284999999999997</v>
      </c>
      <c r="I34" s="890">
        <f t="shared" si="34"/>
        <v>0.95902499999999991</v>
      </c>
      <c r="J34" s="890">
        <f t="shared" si="35"/>
        <v>0.40380000000000005</v>
      </c>
      <c r="K34" s="890">
        <f t="shared" si="36"/>
        <v>0.151425</v>
      </c>
      <c r="L34" s="891">
        <f t="shared" si="37"/>
        <v>5.3840000000000003</v>
      </c>
      <c r="M34" s="890">
        <f t="shared" si="38"/>
        <v>0.40380000000000005</v>
      </c>
      <c r="N34" s="890">
        <f t="shared" si="39"/>
        <v>3.33135</v>
      </c>
      <c r="Q34" s="893"/>
      <c r="R34" s="1024"/>
      <c r="S34" s="1005" t="s">
        <v>1081</v>
      </c>
      <c r="T34" s="888">
        <v>1</v>
      </c>
      <c r="U34" s="888">
        <v>1.72</v>
      </c>
      <c r="V34" s="888">
        <v>0.15</v>
      </c>
      <c r="W34" s="888">
        <v>0.2</v>
      </c>
      <c r="X34" s="889">
        <v>0</v>
      </c>
      <c r="Y34" s="890">
        <f t="shared" ref="Y34:Y43" si="40">(($V34+2*$Y$27)*($W34-X34+$Y$28))*$U34*$T34</f>
        <v>6.4500000000000002E-2</v>
      </c>
      <c r="Z34" s="890"/>
      <c r="AA34" s="890">
        <f t="shared" ref="AA34:AA43" si="41">$Y34-$AE34</f>
        <v>1.2899999999999995E-2</v>
      </c>
      <c r="AB34" s="890">
        <f t="shared" ref="AB34:AB43" si="42">$Y34-$AA34</f>
        <v>5.1600000000000007E-2</v>
      </c>
      <c r="AC34" s="890"/>
      <c r="AD34" s="891">
        <f t="shared" ref="AD34:AD43" si="43">$W34*2*$U34*$T34</f>
        <v>0.68800000000000006</v>
      </c>
      <c r="AE34" s="890">
        <f t="shared" ref="AE34:AE43" si="44">$T34*$U34*$V34*$W34</f>
        <v>5.1600000000000007E-2</v>
      </c>
      <c r="AF34" s="890">
        <f t="shared" ref="AF34:AF43" si="45">((W34+0.15)*2)*(V34+0.3)*U34*T34</f>
        <v>0.54179999999999995</v>
      </c>
      <c r="AI34" s="893"/>
      <c r="AJ34" s="1024"/>
      <c r="AK34" s="1005" t="s">
        <v>1669</v>
      </c>
      <c r="AL34" s="888">
        <v>1</v>
      </c>
      <c r="AM34" s="888">
        <v>1.42</v>
      </c>
      <c r="AN34" s="888">
        <v>0.15</v>
      </c>
      <c r="AO34" s="888">
        <v>0.2</v>
      </c>
      <c r="AP34" s="889">
        <v>0</v>
      </c>
      <c r="AQ34" s="890">
        <f t="shared" ref="AQ34:AQ39" si="46">(($AN34+2*$AQ$29)*($AO34-AP34+$AQ$30))*$AM34*$AL34</f>
        <v>5.3249999999999999E-2</v>
      </c>
      <c r="AR34" s="890"/>
      <c r="AS34" s="890">
        <f t="shared" ref="AS34:AS39" si="47">$AQ34-$AW34</f>
        <v>1.065E-2</v>
      </c>
      <c r="AT34" s="890">
        <f t="shared" ref="AT34:AT39" si="48">$AQ34-$AS34</f>
        <v>4.2599999999999999E-2</v>
      </c>
      <c r="AU34" s="890"/>
      <c r="AV34" s="891">
        <f t="shared" ref="AV34:AV39" si="49">$AO34*2*$AM34*$AL34</f>
        <v>0.56799999999999995</v>
      </c>
      <c r="AW34" s="890">
        <f t="shared" ref="AW34:AW39" si="50">$AL34*$AM34*$AN34*$AO34</f>
        <v>4.2599999999999999E-2</v>
      </c>
      <c r="AX34" s="890">
        <f>((AO34+0.15)*2)*(AN34+0.3)*AM34*AL34</f>
        <v>0.44729999999999992</v>
      </c>
      <c r="BA34" s="893"/>
    </row>
    <row r="35" spans="1:53" s="892" customFormat="1" ht="11.5">
      <c r="A35" s="1005" t="s">
        <v>1592</v>
      </c>
      <c r="B35" s="888">
        <v>1</v>
      </c>
      <c r="C35" s="888">
        <v>6.86</v>
      </c>
      <c r="D35" s="888">
        <v>0.15</v>
      </c>
      <c r="E35" s="888">
        <v>0.4</v>
      </c>
      <c r="F35" s="889">
        <v>0</v>
      </c>
      <c r="G35" s="890">
        <f t="shared" si="32"/>
        <v>1.3891499999999999</v>
      </c>
      <c r="H35" s="890">
        <f t="shared" si="33"/>
        <v>3.0869999999999997</v>
      </c>
      <c r="I35" s="890">
        <f t="shared" si="34"/>
        <v>0.97754999999999992</v>
      </c>
      <c r="J35" s="890">
        <f t="shared" si="35"/>
        <v>0.41159999999999997</v>
      </c>
      <c r="K35" s="890">
        <f t="shared" si="36"/>
        <v>0.15434999999999999</v>
      </c>
      <c r="L35" s="891">
        <f t="shared" si="37"/>
        <v>5.4880000000000004</v>
      </c>
      <c r="M35" s="890">
        <f t="shared" si="38"/>
        <v>0.41159999999999997</v>
      </c>
      <c r="N35" s="890">
        <f t="shared" si="39"/>
        <v>3.3957000000000002</v>
      </c>
      <c r="Q35" s="893"/>
      <c r="R35" s="1024"/>
      <c r="S35" s="1005" t="s">
        <v>1586</v>
      </c>
      <c r="T35" s="888">
        <v>1</v>
      </c>
      <c r="U35" s="888">
        <v>2.83</v>
      </c>
      <c r="V35" s="888">
        <v>0.15</v>
      </c>
      <c r="W35" s="888">
        <v>0.2</v>
      </c>
      <c r="X35" s="889">
        <v>0</v>
      </c>
      <c r="Y35" s="890">
        <f t="shared" si="40"/>
        <v>0.106125</v>
      </c>
      <c r="Z35" s="890"/>
      <c r="AA35" s="890">
        <f t="shared" si="41"/>
        <v>2.1224999999999994E-2</v>
      </c>
      <c r="AB35" s="890">
        <f t="shared" si="42"/>
        <v>8.4900000000000003E-2</v>
      </c>
      <c r="AC35" s="890"/>
      <c r="AD35" s="891">
        <f t="shared" si="43"/>
        <v>1.1320000000000001</v>
      </c>
      <c r="AE35" s="890">
        <f t="shared" si="44"/>
        <v>8.4900000000000003E-2</v>
      </c>
      <c r="AF35" s="890">
        <f t="shared" si="45"/>
        <v>0.89144999999999985</v>
      </c>
      <c r="AI35" s="893"/>
      <c r="AJ35" s="1024"/>
      <c r="AK35" s="1005" t="s">
        <v>1670</v>
      </c>
      <c r="AL35" s="888">
        <v>1</v>
      </c>
      <c r="AM35" s="888">
        <v>1.41</v>
      </c>
      <c r="AN35" s="888">
        <v>0.15</v>
      </c>
      <c r="AO35" s="888">
        <v>0.2</v>
      </c>
      <c r="AP35" s="889">
        <v>0</v>
      </c>
      <c r="AQ35" s="890">
        <f t="shared" si="46"/>
        <v>5.2874999999999998E-2</v>
      </c>
      <c r="AR35" s="890"/>
      <c r="AS35" s="890">
        <f t="shared" si="47"/>
        <v>1.0574999999999994E-2</v>
      </c>
      <c r="AT35" s="890">
        <f t="shared" si="48"/>
        <v>4.2300000000000004E-2</v>
      </c>
      <c r="AU35" s="890"/>
      <c r="AV35" s="891">
        <f t="shared" si="49"/>
        <v>0.56399999999999995</v>
      </c>
      <c r="AW35" s="890">
        <f t="shared" si="50"/>
        <v>4.2300000000000004E-2</v>
      </c>
      <c r="AX35" s="890">
        <f>((AO35+0.15)*2)*(AN35+0.3)*AM35*AL35</f>
        <v>0.44414999999999988</v>
      </c>
      <c r="BA35" s="893"/>
    </row>
    <row r="36" spans="1:53" s="892" customFormat="1" ht="11.5">
      <c r="A36" s="1005" t="s">
        <v>1598</v>
      </c>
      <c r="B36" s="888">
        <v>1</v>
      </c>
      <c r="C36" s="888">
        <v>6.88</v>
      </c>
      <c r="D36" s="888">
        <v>0.15</v>
      </c>
      <c r="E36" s="888">
        <v>0.4</v>
      </c>
      <c r="F36" s="889">
        <v>0</v>
      </c>
      <c r="G36" s="890">
        <f t="shared" si="32"/>
        <v>1.3931999999999998</v>
      </c>
      <c r="H36" s="890">
        <f t="shared" si="33"/>
        <v>3.0959999999999996</v>
      </c>
      <c r="I36" s="890">
        <f t="shared" si="34"/>
        <v>0.98039999999999972</v>
      </c>
      <c r="J36" s="890">
        <f t="shared" si="35"/>
        <v>0.41280000000000006</v>
      </c>
      <c r="K36" s="890">
        <f t="shared" si="36"/>
        <v>0.15479999999999999</v>
      </c>
      <c r="L36" s="891">
        <f t="shared" si="37"/>
        <v>5.5040000000000004</v>
      </c>
      <c r="M36" s="890">
        <f t="shared" si="38"/>
        <v>0.41280000000000006</v>
      </c>
      <c r="N36" s="890">
        <f t="shared" si="39"/>
        <v>3.4055999999999997</v>
      </c>
      <c r="Q36" s="893"/>
      <c r="R36" s="1024"/>
      <c r="S36" s="1005" t="s">
        <v>1587</v>
      </c>
      <c r="T36" s="888">
        <v>1</v>
      </c>
      <c r="U36" s="888">
        <v>2.76</v>
      </c>
      <c r="V36" s="888">
        <v>0.15</v>
      </c>
      <c r="W36" s="888">
        <v>0.2</v>
      </c>
      <c r="X36" s="889">
        <v>0</v>
      </c>
      <c r="Y36" s="890">
        <f t="shared" si="40"/>
        <v>0.10349999999999999</v>
      </c>
      <c r="Z36" s="890"/>
      <c r="AA36" s="890">
        <f t="shared" si="41"/>
        <v>2.0699999999999996E-2</v>
      </c>
      <c r="AB36" s="890">
        <f t="shared" si="42"/>
        <v>8.2799999999999999E-2</v>
      </c>
      <c r="AC36" s="890"/>
      <c r="AD36" s="891">
        <f t="shared" si="43"/>
        <v>1.1039999999999999</v>
      </c>
      <c r="AE36" s="890">
        <f t="shared" si="44"/>
        <v>8.2799999999999999E-2</v>
      </c>
      <c r="AF36" s="890">
        <f t="shared" si="45"/>
        <v>0.86939999999999984</v>
      </c>
      <c r="AI36" s="893"/>
      <c r="AJ36" s="1024"/>
      <c r="AK36" s="1005" t="s">
        <v>1671</v>
      </c>
      <c r="AL36" s="888">
        <v>1</v>
      </c>
      <c r="AM36" s="888">
        <v>1.43</v>
      </c>
      <c r="AN36" s="888">
        <v>0.15</v>
      </c>
      <c r="AO36" s="888">
        <v>0.2</v>
      </c>
      <c r="AP36" s="889">
        <v>0</v>
      </c>
      <c r="AQ36" s="890">
        <f t="shared" si="46"/>
        <v>5.3624999999999999E-2</v>
      </c>
      <c r="AR36" s="890"/>
      <c r="AS36" s="890">
        <f t="shared" si="47"/>
        <v>1.0724999999999998E-2</v>
      </c>
      <c r="AT36" s="890">
        <f t="shared" si="48"/>
        <v>4.2900000000000001E-2</v>
      </c>
      <c r="AU36" s="890"/>
      <c r="AV36" s="891">
        <f t="shared" si="49"/>
        <v>0.57199999999999995</v>
      </c>
      <c r="AW36" s="890">
        <f t="shared" si="50"/>
        <v>4.2900000000000001E-2</v>
      </c>
      <c r="AX36" s="890">
        <f t="shared" ref="AX36:AX38" si="51">((AO36+0.15)*2)*(AN36+0.3)*AM36*AL36</f>
        <v>0.45044999999999991</v>
      </c>
      <c r="BA36" s="893"/>
    </row>
    <row r="37" spans="1:53" s="892" customFormat="1" ht="11.5">
      <c r="A37" s="1005" t="s">
        <v>1599</v>
      </c>
      <c r="B37" s="888">
        <v>1</v>
      </c>
      <c r="C37" s="888">
        <v>4.22</v>
      </c>
      <c r="D37" s="888">
        <v>0.15</v>
      </c>
      <c r="E37" s="888">
        <v>0.4</v>
      </c>
      <c r="F37" s="889">
        <v>0</v>
      </c>
      <c r="G37" s="890">
        <f t="shared" si="32"/>
        <v>0.85454999999999992</v>
      </c>
      <c r="H37" s="890">
        <f t="shared" ref="H37:H39" si="52">($G$27*2+D37)*$C37*$B37</f>
        <v>1.8989999999999998</v>
      </c>
      <c r="I37" s="890">
        <f t="shared" si="34"/>
        <v>0.60134999999999994</v>
      </c>
      <c r="J37" s="890">
        <f t="shared" si="35"/>
        <v>0.25319999999999998</v>
      </c>
      <c r="K37" s="890">
        <f t="shared" ref="K37:K39" si="53">(D37+2*$G$27)*C37*B37*$G$28</f>
        <v>9.4949999999999993E-2</v>
      </c>
      <c r="L37" s="891">
        <f t="shared" si="37"/>
        <v>3.3759999999999999</v>
      </c>
      <c r="M37" s="890">
        <f t="shared" si="38"/>
        <v>0.25319999999999998</v>
      </c>
      <c r="N37" s="890">
        <f t="shared" ref="N37:N39" si="54">((E37+0.15)*2)*(D37+0.3)*C37*B37</f>
        <v>2.0888999999999998</v>
      </c>
      <c r="Q37" s="893"/>
      <c r="R37" s="1024"/>
      <c r="S37" s="1015" t="s">
        <v>1628</v>
      </c>
      <c r="T37" s="996"/>
      <c r="U37" s="996"/>
      <c r="V37" s="996"/>
      <c r="W37" s="996"/>
      <c r="X37" s="996"/>
      <c r="Y37" s="996"/>
      <c r="Z37" s="996"/>
      <c r="AA37" s="996"/>
      <c r="AB37" s="996"/>
      <c r="AC37" s="996"/>
      <c r="AD37" s="997"/>
      <c r="AE37" s="996"/>
      <c r="AF37" s="998"/>
      <c r="AI37" s="893"/>
      <c r="AJ37" s="1024"/>
      <c r="AK37" s="1005" t="s">
        <v>1672</v>
      </c>
      <c r="AL37" s="888">
        <v>1</v>
      </c>
      <c r="AM37" s="888">
        <v>1.42</v>
      </c>
      <c r="AN37" s="888">
        <v>0.15</v>
      </c>
      <c r="AO37" s="888">
        <v>0.2</v>
      </c>
      <c r="AP37" s="889">
        <v>0</v>
      </c>
      <c r="AQ37" s="890">
        <f t="shared" si="46"/>
        <v>5.3249999999999999E-2</v>
      </c>
      <c r="AR37" s="890"/>
      <c r="AS37" s="890">
        <f t="shared" si="47"/>
        <v>1.065E-2</v>
      </c>
      <c r="AT37" s="890">
        <f t="shared" si="48"/>
        <v>4.2599999999999999E-2</v>
      </c>
      <c r="AU37" s="890"/>
      <c r="AV37" s="891">
        <f t="shared" si="49"/>
        <v>0.56799999999999995</v>
      </c>
      <c r="AW37" s="890">
        <f t="shared" si="50"/>
        <v>4.2599999999999999E-2</v>
      </c>
      <c r="AX37" s="890">
        <f t="shared" si="51"/>
        <v>0.44729999999999992</v>
      </c>
      <c r="BA37" s="893"/>
    </row>
    <row r="38" spans="1:53" s="892" customFormat="1">
      <c r="A38" s="1005" t="s">
        <v>1600</v>
      </c>
      <c r="B38" s="888">
        <v>1</v>
      </c>
      <c r="C38" s="888">
        <v>4.2</v>
      </c>
      <c r="D38" s="888">
        <v>0.15</v>
      </c>
      <c r="E38" s="888">
        <v>0.4</v>
      </c>
      <c r="F38" s="889">
        <v>0</v>
      </c>
      <c r="G38" s="890">
        <f t="shared" si="32"/>
        <v>0.85049999999999992</v>
      </c>
      <c r="H38" s="890">
        <f t="shared" si="52"/>
        <v>1.89</v>
      </c>
      <c r="I38" s="890">
        <f t="shared" si="34"/>
        <v>0.59849999999999992</v>
      </c>
      <c r="J38" s="890">
        <f t="shared" si="35"/>
        <v>0.252</v>
      </c>
      <c r="K38" s="890">
        <f t="shared" si="53"/>
        <v>9.4500000000000001E-2</v>
      </c>
      <c r="L38" s="891">
        <f t="shared" si="37"/>
        <v>3.3600000000000003</v>
      </c>
      <c r="M38" s="890">
        <f t="shared" si="38"/>
        <v>0.252</v>
      </c>
      <c r="N38" s="890">
        <f t="shared" si="54"/>
        <v>2.0790000000000002</v>
      </c>
      <c r="Q38" s="893"/>
      <c r="R38" s="1024"/>
      <c r="S38" s="1005" t="s">
        <v>1081</v>
      </c>
      <c r="T38" s="888">
        <v>1</v>
      </c>
      <c r="U38" s="888">
        <v>1.57</v>
      </c>
      <c r="V38" s="888">
        <v>0.15</v>
      </c>
      <c r="W38" s="888">
        <v>0.2</v>
      </c>
      <c r="X38" s="889">
        <v>0</v>
      </c>
      <c r="Y38" s="890">
        <f t="shared" si="40"/>
        <v>5.8874999999999997E-2</v>
      </c>
      <c r="Z38" s="890"/>
      <c r="AA38" s="890">
        <f t="shared" si="41"/>
        <v>1.1774999999999994E-2</v>
      </c>
      <c r="AB38" s="890">
        <f t="shared" si="42"/>
        <v>4.7100000000000003E-2</v>
      </c>
      <c r="AC38" s="890"/>
      <c r="AD38" s="891">
        <f t="shared" si="43"/>
        <v>0.62800000000000011</v>
      </c>
      <c r="AE38" s="890">
        <f t="shared" si="44"/>
        <v>4.7100000000000003E-2</v>
      </c>
      <c r="AF38" s="890">
        <f t="shared" si="45"/>
        <v>0.49454999999999993</v>
      </c>
      <c r="AG38" s="869"/>
      <c r="AH38" s="869"/>
      <c r="AI38" s="870"/>
      <c r="AJ38" s="868"/>
      <c r="AK38" s="1005" t="s">
        <v>1586</v>
      </c>
      <c r="AL38" s="888">
        <v>1</v>
      </c>
      <c r="AM38" s="888">
        <v>6.17</v>
      </c>
      <c r="AN38" s="888">
        <v>0.15</v>
      </c>
      <c r="AO38" s="888">
        <v>0.2</v>
      </c>
      <c r="AP38" s="889">
        <v>0</v>
      </c>
      <c r="AQ38" s="890">
        <f t="shared" si="46"/>
        <v>0.231375</v>
      </c>
      <c r="AR38" s="890"/>
      <c r="AS38" s="890">
        <f t="shared" si="47"/>
        <v>4.6274999999999983E-2</v>
      </c>
      <c r="AT38" s="890">
        <f t="shared" si="48"/>
        <v>0.18510000000000001</v>
      </c>
      <c r="AU38" s="890"/>
      <c r="AV38" s="891">
        <f t="shared" si="49"/>
        <v>2.468</v>
      </c>
      <c r="AW38" s="890">
        <f t="shared" si="50"/>
        <v>0.18510000000000001</v>
      </c>
      <c r="AX38" s="890">
        <f t="shared" si="51"/>
        <v>1.9435499999999997</v>
      </c>
      <c r="BA38" s="893"/>
    </row>
    <row r="39" spans="1:53" s="892" customFormat="1" ht="11.5">
      <c r="A39" s="1005" t="s">
        <v>1601</v>
      </c>
      <c r="B39" s="888">
        <v>1</v>
      </c>
      <c r="C39" s="888">
        <v>4.08</v>
      </c>
      <c r="D39" s="888">
        <v>0.15</v>
      </c>
      <c r="E39" s="888">
        <v>0.4</v>
      </c>
      <c r="F39" s="889">
        <v>0</v>
      </c>
      <c r="G39" s="890">
        <f t="shared" si="32"/>
        <v>0.82619999999999993</v>
      </c>
      <c r="H39" s="890">
        <f t="shared" si="52"/>
        <v>1.8359999999999999</v>
      </c>
      <c r="I39" s="890">
        <f t="shared" si="34"/>
        <v>0.58139999999999992</v>
      </c>
      <c r="J39" s="890">
        <f t="shared" si="35"/>
        <v>0.24480000000000002</v>
      </c>
      <c r="K39" s="890">
        <f t="shared" si="53"/>
        <v>9.1799999999999993E-2</v>
      </c>
      <c r="L39" s="891">
        <f t="shared" si="37"/>
        <v>3.2640000000000002</v>
      </c>
      <c r="M39" s="890">
        <f t="shared" si="38"/>
        <v>0.24480000000000002</v>
      </c>
      <c r="N39" s="890">
        <f t="shared" si="54"/>
        <v>2.0196000000000001</v>
      </c>
      <c r="Q39" s="893"/>
      <c r="R39" s="1024"/>
      <c r="S39" s="1005" t="s">
        <v>1082</v>
      </c>
      <c r="T39" s="888">
        <v>1</v>
      </c>
      <c r="U39" s="888">
        <v>1.57</v>
      </c>
      <c r="V39" s="888">
        <v>0.15</v>
      </c>
      <c r="W39" s="888">
        <v>0.2</v>
      </c>
      <c r="X39" s="889">
        <v>0</v>
      </c>
      <c r="Y39" s="890">
        <f t="shared" si="40"/>
        <v>5.8874999999999997E-2</v>
      </c>
      <c r="Z39" s="890"/>
      <c r="AA39" s="890">
        <f t="shared" si="41"/>
        <v>1.1774999999999994E-2</v>
      </c>
      <c r="AB39" s="890">
        <f t="shared" si="42"/>
        <v>4.7100000000000003E-2</v>
      </c>
      <c r="AC39" s="890"/>
      <c r="AD39" s="891">
        <f t="shared" si="43"/>
        <v>0.62800000000000011</v>
      </c>
      <c r="AE39" s="890">
        <f t="shared" si="44"/>
        <v>4.7100000000000003E-2</v>
      </c>
      <c r="AF39" s="890">
        <f t="shared" si="45"/>
        <v>0.49454999999999993</v>
      </c>
      <c r="AI39" s="893"/>
      <c r="AJ39" s="1024"/>
      <c r="AK39" s="1005" t="s">
        <v>1587</v>
      </c>
      <c r="AL39" s="888">
        <v>1</v>
      </c>
      <c r="AM39" s="888">
        <v>5.0999999999999996</v>
      </c>
      <c r="AN39" s="888">
        <v>0.15</v>
      </c>
      <c r="AO39" s="888">
        <v>0.2</v>
      </c>
      <c r="AP39" s="889">
        <v>0</v>
      </c>
      <c r="AQ39" s="890">
        <f t="shared" si="46"/>
        <v>0.19124999999999998</v>
      </c>
      <c r="AR39" s="890"/>
      <c r="AS39" s="890">
        <f t="shared" si="47"/>
        <v>3.8249999999999978E-2</v>
      </c>
      <c r="AT39" s="890">
        <f t="shared" si="48"/>
        <v>0.153</v>
      </c>
      <c r="AU39" s="890"/>
      <c r="AV39" s="891">
        <f t="shared" si="49"/>
        <v>2.04</v>
      </c>
      <c r="AW39" s="890">
        <f t="shared" si="50"/>
        <v>0.153</v>
      </c>
      <c r="AX39" s="890">
        <f t="shared" ref="AX39" si="55">((AO39+0.15)*2)*(AN39+0.3)*AM39*AL39</f>
        <v>1.6064999999999996</v>
      </c>
      <c r="BA39" s="893"/>
    </row>
    <row r="40" spans="1:53" s="892" customFormat="1">
      <c r="A40" s="1005" t="s">
        <v>1602</v>
      </c>
      <c r="B40" s="888">
        <v>1</v>
      </c>
      <c r="C40" s="888">
        <v>4.08</v>
      </c>
      <c r="D40" s="888">
        <v>0.15</v>
      </c>
      <c r="E40" s="888">
        <v>0.4</v>
      </c>
      <c r="F40" s="889">
        <v>0</v>
      </c>
      <c r="G40" s="890">
        <f t="shared" si="32"/>
        <v>0.82619999999999993</v>
      </c>
      <c r="H40" s="890">
        <f t="shared" ref="H40" si="56">($G$27*2+D40)*$C40*$B40</f>
        <v>1.8359999999999999</v>
      </c>
      <c r="I40" s="890">
        <f t="shared" si="34"/>
        <v>0.58139999999999992</v>
      </c>
      <c r="J40" s="890">
        <f t="shared" si="35"/>
        <v>0.24480000000000002</v>
      </c>
      <c r="K40" s="890">
        <f t="shared" ref="K40" si="57">(D40+2*$G$27)*C40*B40*$G$28</f>
        <v>9.1799999999999993E-2</v>
      </c>
      <c r="L40" s="891">
        <f t="shared" si="37"/>
        <v>3.2640000000000002</v>
      </c>
      <c r="M40" s="890">
        <f t="shared" si="38"/>
        <v>0.24480000000000002</v>
      </c>
      <c r="N40" s="890">
        <f t="shared" ref="N40" si="58">((E40+0.15)*2)*(D40+0.3)*C40*B40</f>
        <v>2.0196000000000001</v>
      </c>
      <c r="Q40" s="893"/>
      <c r="R40" s="1024"/>
      <c r="S40" s="1005" t="s">
        <v>1083</v>
      </c>
      <c r="T40" s="888">
        <v>1</v>
      </c>
      <c r="U40" s="888">
        <v>1.72</v>
      </c>
      <c r="V40" s="888">
        <v>0.15</v>
      </c>
      <c r="W40" s="888">
        <v>0.2</v>
      </c>
      <c r="X40" s="889">
        <v>0</v>
      </c>
      <c r="Y40" s="890">
        <f t="shared" si="40"/>
        <v>6.4500000000000002E-2</v>
      </c>
      <c r="Z40" s="890"/>
      <c r="AA40" s="890">
        <f t="shared" si="41"/>
        <v>1.2899999999999995E-2</v>
      </c>
      <c r="AB40" s="890">
        <f t="shared" si="42"/>
        <v>5.1600000000000007E-2</v>
      </c>
      <c r="AC40" s="890"/>
      <c r="AD40" s="891">
        <f t="shared" si="43"/>
        <v>0.68800000000000006</v>
      </c>
      <c r="AE40" s="890">
        <f t="shared" si="44"/>
        <v>5.1600000000000007E-2</v>
      </c>
      <c r="AF40" s="890">
        <f t="shared" si="45"/>
        <v>0.54179999999999995</v>
      </c>
      <c r="AI40" s="893"/>
      <c r="AJ40" s="1024"/>
      <c r="AK40" s="1015" t="s">
        <v>1603</v>
      </c>
      <c r="AL40" s="996"/>
      <c r="AM40" s="996"/>
      <c r="AN40" s="996"/>
      <c r="AO40" s="996"/>
      <c r="AP40" s="996"/>
      <c r="AQ40" s="996"/>
      <c r="AR40" s="996"/>
      <c r="AS40" s="996"/>
      <c r="AT40" s="996"/>
      <c r="AU40" s="996"/>
      <c r="AV40" s="997"/>
      <c r="AW40" s="996"/>
      <c r="AX40" s="998"/>
      <c r="AY40" s="869"/>
      <c r="AZ40" s="869"/>
      <c r="BA40" s="893"/>
    </row>
    <row r="41" spans="1:53">
      <c r="A41" s="996" t="s">
        <v>1596</v>
      </c>
      <c r="B41" s="996"/>
      <c r="C41" s="996"/>
      <c r="D41" s="996"/>
      <c r="E41" s="996"/>
      <c r="F41" s="996"/>
      <c r="G41" s="996"/>
      <c r="H41" s="996"/>
      <c r="I41" s="996"/>
      <c r="J41" s="996"/>
      <c r="K41" s="996"/>
      <c r="L41" s="997"/>
      <c r="M41" s="996"/>
      <c r="N41" s="998"/>
      <c r="Q41" s="870"/>
      <c r="R41" s="868"/>
      <c r="S41" s="1005" t="s">
        <v>1084</v>
      </c>
      <c r="T41" s="888">
        <v>1</v>
      </c>
      <c r="U41" s="888">
        <v>1.72</v>
      </c>
      <c r="V41" s="888">
        <v>0.15</v>
      </c>
      <c r="W41" s="888">
        <v>0.2</v>
      </c>
      <c r="X41" s="889">
        <v>0</v>
      </c>
      <c r="Y41" s="890">
        <f t="shared" si="40"/>
        <v>6.4500000000000002E-2</v>
      </c>
      <c r="Z41" s="890"/>
      <c r="AA41" s="890">
        <f t="shared" si="41"/>
        <v>1.2899999999999995E-2</v>
      </c>
      <c r="AB41" s="890">
        <f t="shared" si="42"/>
        <v>5.1600000000000007E-2</v>
      </c>
      <c r="AC41" s="890"/>
      <c r="AD41" s="891">
        <f t="shared" si="43"/>
        <v>0.68800000000000006</v>
      </c>
      <c r="AE41" s="890">
        <f t="shared" si="44"/>
        <v>5.1600000000000007E-2</v>
      </c>
      <c r="AF41" s="890">
        <f t="shared" si="45"/>
        <v>0.54179999999999995</v>
      </c>
      <c r="AG41" s="892"/>
      <c r="AH41" s="892"/>
      <c r="AI41" s="893"/>
      <c r="AJ41" s="1024"/>
      <c r="AK41" s="1005" t="s">
        <v>1081</v>
      </c>
      <c r="AL41" s="888">
        <v>1</v>
      </c>
      <c r="AM41" s="888">
        <v>9.43</v>
      </c>
      <c r="AN41" s="888">
        <v>0.15</v>
      </c>
      <c r="AO41" s="888">
        <v>0.2</v>
      </c>
      <c r="AP41" s="889">
        <v>0</v>
      </c>
      <c r="AQ41" s="890">
        <f>(($AN41+2*$AQ$29)*($AO41-AP41+$AQ$30))*$AM41*$AL41</f>
        <v>0.35362499999999997</v>
      </c>
      <c r="AR41" s="890"/>
      <c r="AS41" s="890">
        <f>$AQ41-$AW41</f>
        <v>7.0724999999999982E-2</v>
      </c>
      <c r="AT41" s="890">
        <f>$AQ41-$AS41</f>
        <v>0.28289999999999998</v>
      </c>
      <c r="AU41" s="890"/>
      <c r="AV41" s="891">
        <f>$AO41*2*$AM41*$AL41</f>
        <v>3.7720000000000002</v>
      </c>
      <c r="AW41" s="890">
        <f>$AL41*$AM41*$AN41*$AO41</f>
        <v>0.28289999999999998</v>
      </c>
      <c r="AX41" s="890">
        <f t="shared" ref="AX41:AX44" si="59">((AO41+0.15)*2)*(AN41+0.3)*AM41*AL41</f>
        <v>2.9704499999999996</v>
      </c>
      <c r="AY41" s="892"/>
      <c r="AZ41" s="892"/>
      <c r="BA41" s="870"/>
    </row>
    <row r="42" spans="1:53" s="892" customFormat="1" ht="11.5">
      <c r="A42" s="1005" t="s">
        <v>1081</v>
      </c>
      <c r="B42" s="888">
        <v>1</v>
      </c>
      <c r="C42" s="888">
        <v>1.42</v>
      </c>
      <c r="D42" s="888">
        <v>0.15</v>
      </c>
      <c r="E42" s="888">
        <v>0.4</v>
      </c>
      <c r="F42" s="889">
        <v>0</v>
      </c>
      <c r="G42" s="890">
        <f t="shared" ref="G42:G45" si="60">(($D42+2*$G$27)*($E42-F42+$G$28))*$C42*$B42</f>
        <v>0.28754999999999997</v>
      </c>
      <c r="H42" s="890">
        <f t="shared" ref="H42:H45" si="61">($G$27*2+D42)*$C42*$B42</f>
        <v>0.6389999999999999</v>
      </c>
      <c r="I42" s="890">
        <f t="shared" ref="I42:I45" si="62">$G42-$M42</f>
        <v>0.20234999999999997</v>
      </c>
      <c r="J42" s="890">
        <f t="shared" ref="J42:J45" si="63">$G42-$I42</f>
        <v>8.5199999999999998E-2</v>
      </c>
      <c r="K42" s="890">
        <f t="shared" ref="K42:K45" si="64">(D42+2*$G$27)*C42*B42*$G$28</f>
        <v>3.1949999999999999E-2</v>
      </c>
      <c r="L42" s="891">
        <f t="shared" ref="L42:L45" si="65">$E42*2*$C42*$B42</f>
        <v>1.1359999999999999</v>
      </c>
      <c r="M42" s="890">
        <f t="shared" ref="M42:M45" si="66">$B42*$C42*$D42*$E42</f>
        <v>8.5199999999999998E-2</v>
      </c>
      <c r="N42" s="890">
        <f t="shared" ref="N42:N45" si="67">((E42+0.15)*2)*(D42+0.3)*C42*B42</f>
        <v>0.70289999999999997</v>
      </c>
      <c r="Q42" s="893"/>
      <c r="R42" s="1024"/>
      <c r="S42" s="1005" t="s">
        <v>1590</v>
      </c>
      <c r="T42" s="888">
        <v>1</v>
      </c>
      <c r="U42" s="888">
        <v>2.78</v>
      </c>
      <c r="V42" s="888">
        <v>0.15</v>
      </c>
      <c r="W42" s="888">
        <v>0.3</v>
      </c>
      <c r="X42" s="889">
        <v>0</v>
      </c>
      <c r="Y42" s="890">
        <f t="shared" si="40"/>
        <v>0.14595</v>
      </c>
      <c r="Z42" s="890"/>
      <c r="AA42" s="890">
        <f t="shared" si="41"/>
        <v>2.0850000000000007E-2</v>
      </c>
      <c r="AB42" s="890">
        <f t="shared" si="42"/>
        <v>0.12509999999999999</v>
      </c>
      <c r="AC42" s="890"/>
      <c r="AD42" s="891">
        <f t="shared" si="43"/>
        <v>1.6679999999999999</v>
      </c>
      <c r="AE42" s="890">
        <f t="shared" si="44"/>
        <v>0.12509999999999999</v>
      </c>
      <c r="AF42" s="890">
        <f t="shared" si="45"/>
        <v>1.1258999999999997</v>
      </c>
      <c r="AI42" s="893"/>
      <c r="AJ42" s="1024"/>
      <c r="AK42" s="1005" t="s">
        <v>1082</v>
      </c>
      <c r="AL42" s="888">
        <v>1</v>
      </c>
      <c r="AM42" s="888">
        <v>8.93</v>
      </c>
      <c r="AN42" s="888">
        <v>0.15</v>
      </c>
      <c r="AO42" s="888">
        <v>0.2</v>
      </c>
      <c r="AP42" s="889">
        <v>0</v>
      </c>
      <c r="AQ42" s="890">
        <f>(($AN42+2*$AQ$29)*($AO42-AP42+$AQ$30))*$AM42*$AL42</f>
        <v>0.33487499999999998</v>
      </c>
      <c r="AR42" s="890"/>
      <c r="AS42" s="890">
        <f>$AQ42-$AW42</f>
        <v>6.6975000000000007E-2</v>
      </c>
      <c r="AT42" s="890">
        <f>$AQ42-$AS42</f>
        <v>0.26789999999999997</v>
      </c>
      <c r="AU42" s="890"/>
      <c r="AV42" s="891">
        <f>$AO42*2*$AM42*$AL42</f>
        <v>3.5720000000000001</v>
      </c>
      <c r="AW42" s="890">
        <f>$AL42*$AM42*$AN42*$AO42</f>
        <v>0.26789999999999997</v>
      </c>
      <c r="AX42" s="890">
        <f t="shared" si="59"/>
        <v>2.8129499999999994</v>
      </c>
      <c r="BA42" s="893"/>
    </row>
    <row r="43" spans="1:53" s="892" customFormat="1">
      <c r="A43" s="1005" t="s">
        <v>1082</v>
      </c>
      <c r="B43" s="888">
        <v>1</v>
      </c>
      <c r="C43" s="888">
        <v>1.58</v>
      </c>
      <c r="D43" s="888">
        <v>0.15</v>
      </c>
      <c r="E43" s="888">
        <v>0.4</v>
      </c>
      <c r="F43" s="889">
        <v>0</v>
      </c>
      <c r="G43" s="890">
        <f t="shared" si="60"/>
        <v>0.31995000000000001</v>
      </c>
      <c r="H43" s="890">
        <f t="shared" si="61"/>
        <v>0.71099999999999997</v>
      </c>
      <c r="I43" s="890">
        <f t="shared" si="62"/>
        <v>0.22515000000000002</v>
      </c>
      <c r="J43" s="890">
        <f t="shared" si="63"/>
        <v>9.4799999999999995E-2</v>
      </c>
      <c r="K43" s="890">
        <f t="shared" si="64"/>
        <v>3.5549999999999998E-2</v>
      </c>
      <c r="L43" s="891">
        <f t="shared" si="65"/>
        <v>1.2640000000000002</v>
      </c>
      <c r="M43" s="890">
        <f t="shared" si="66"/>
        <v>9.4799999999999995E-2</v>
      </c>
      <c r="N43" s="890">
        <f t="shared" si="67"/>
        <v>0.78210000000000002</v>
      </c>
      <c r="Q43" s="893"/>
      <c r="R43" s="1024"/>
      <c r="S43" s="1005" t="s">
        <v>1591</v>
      </c>
      <c r="T43" s="888">
        <v>1</v>
      </c>
      <c r="U43" s="888">
        <v>2.83</v>
      </c>
      <c r="V43" s="888">
        <v>0.15</v>
      </c>
      <c r="W43" s="888">
        <v>0.3</v>
      </c>
      <c r="X43" s="889">
        <v>0</v>
      </c>
      <c r="Y43" s="890">
        <f t="shared" si="40"/>
        <v>0.14857499999999998</v>
      </c>
      <c r="Z43" s="890"/>
      <c r="AA43" s="890">
        <f t="shared" si="41"/>
        <v>2.1224999999999994E-2</v>
      </c>
      <c r="AB43" s="890">
        <f t="shared" si="42"/>
        <v>0.12734999999999999</v>
      </c>
      <c r="AC43" s="890"/>
      <c r="AD43" s="891">
        <f t="shared" si="43"/>
        <v>1.698</v>
      </c>
      <c r="AE43" s="890">
        <f t="shared" si="44"/>
        <v>0.12734999999999999</v>
      </c>
      <c r="AF43" s="890">
        <f t="shared" si="45"/>
        <v>1.1461499999999998</v>
      </c>
      <c r="AG43" s="869"/>
      <c r="AH43" s="869"/>
      <c r="AI43" s="870"/>
      <c r="AJ43" s="868"/>
      <c r="AK43" s="1015" t="s">
        <v>1673</v>
      </c>
      <c r="AL43" s="996"/>
      <c r="AM43" s="996"/>
      <c r="AN43" s="996"/>
      <c r="AO43" s="996"/>
      <c r="AP43" s="996"/>
      <c r="AQ43" s="996"/>
      <c r="AR43" s="996"/>
      <c r="AS43" s="996"/>
      <c r="AT43" s="996"/>
      <c r="AU43" s="996"/>
      <c r="AV43" s="997"/>
      <c r="AW43" s="996"/>
      <c r="AX43" s="998"/>
      <c r="BA43" s="893"/>
    </row>
    <row r="44" spans="1:53" s="892" customFormat="1" ht="11.5">
      <c r="A44" s="1005" t="s">
        <v>1083</v>
      </c>
      <c r="B44" s="888">
        <v>1</v>
      </c>
      <c r="C44" s="888">
        <v>1.65</v>
      </c>
      <c r="D44" s="888">
        <v>0.15</v>
      </c>
      <c r="E44" s="888">
        <v>0.4</v>
      </c>
      <c r="F44" s="889">
        <v>0</v>
      </c>
      <c r="G44" s="890">
        <f t="shared" si="60"/>
        <v>0.33412499999999995</v>
      </c>
      <c r="H44" s="890">
        <f t="shared" si="61"/>
        <v>0.74249999999999994</v>
      </c>
      <c r="I44" s="890">
        <f t="shared" si="62"/>
        <v>0.23512499999999997</v>
      </c>
      <c r="J44" s="890">
        <f t="shared" si="63"/>
        <v>9.8999999999999977E-2</v>
      </c>
      <c r="K44" s="890">
        <f t="shared" si="64"/>
        <v>3.7124999999999998E-2</v>
      </c>
      <c r="L44" s="891">
        <f t="shared" si="65"/>
        <v>1.32</v>
      </c>
      <c r="M44" s="890">
        <f t="shared" si="66"/>
        <v>9.8999999999999991E-2</v>
      </c>
      <c r="N44" s="890">
        <f t="shared" si="67"/>
        <v>0.81674999999999998</v>
      </c>
      <c r="Q44" s="893"/>
      <c r="R44" s="1024"/>
      <c r="S44" s="1015" t="s">
        <v>1629</v>
      </c>
      <c r="T44" s="996"/>
      <c r="U44" s="996"/>
      <c r="V44" s="996"/>
      <c r="W44" s="996"/>
      <c r="X44" s="996"/>
      <c r="Y44" s="996"/>
      <c r="Z44" s="996"/>
      <c r="AA44" s="996"/>
      <c r="AB44" s="996"/>
      <c r="AC44" s="996"/>
      <c r="AD44" s="997"/>
      <c r="AE44" s="996"/>
      <c r="AF44" s="998"/>
      <c r="AI44" s="893"/>
      <c r="AJ44" s="1024"/>
      <c r="AK44" s="1005" t="s">
        <v>1674</v>
      </c>
      <c r="AL44" s="888">
        <v>1</v>
      </c>
      <c r="AM44" s="888">
        <v>1.41</v>
      </c>
      <c r="AN44" s="888">
        <v>0.15</v>
      </c>
      <c r="AO44" s="888">
        <v>0.2</v>
      </c>
      <c r="AP44" s="889">
        <v>0</v>
      </c>
      <c r="AQ44" s="890">
        <f t="shared" ref="AQ44:AQ49" si="68">(($AN44+2*$AQ$29)*($AO44-AP44+$AQ$30))*$AM44*$AL44</f>
        <v>5.2874999999999998E-2</v>
      </c>
      <c r="AR44" s="890"/>
      <c r="AS44" s="890">
        <f t="shared" ref="AS44:AS49" si="69">$AQ44-$AW44</f>
        <v>1.0574999999999994E-2</v>
      </c>
      <c r="AT44" s="890">
        <f t="shared" ref="AT44:AT49" si="70">$AQ44-$AS44</f>
        <v>4.2300000000000004E-2</v>
      </c>
      <c r="AU44" s="890"/>
      <c r="AV44" s="891">
        <f t="shared" ref="AV44:AV49" si="71">$AO44*2*$AM44*$AL44</f>
        <v>0.56399999999999995</v>
      </c>
      <c r="AW44" s="890">
        <f t="shared" ref="AW44:AW49" si="72">$AL44*$AM44*$AN44*$AO44</f>
        <v>4.2300000000000004E-2</v>
      </c>
      <c r="AX44" s="890">
        <f t="shared" si="59"/>
        <v>0.44414999999999988</v>
      </c>
      <c r="BA44" s="893"/>
    </row>
    <row r="45" spans="1:53" s="892" customFormat="1">
      <c r="A45" s="1005" t="s">
        <v>1084</v>
      </c>
      <c r="B45" s="888">
        <v>1</v>
      </c>
      <c r="C45" s="888">
        <v>1.66</v>
      </c>
      <c r="D45" s="888">
        <v>0.15</v>
      </c>
      <c r="E45" s="888">
        <v>0.4</v>
      </c>
      <c r="F45" s="889">
        <v>0</v>
      </c>
      <c r="G45" s="890">
        <f t="shared" si="60"/>
        <v>0.33614999999999995</v>
      </c>
      <c r="H45" s="890">
        <f t="shared" si="61"/>
        <v>0.74699999999999989</v>
      </c>
      <c r="I45" s="890">
        <f t="shared" si="62"/>
        <v>0.23654999999999995</v>
      </c>
      <c r="J45" s="890">
        <f t="shared" si="63"/>
        <v>9.9599999999999994E-2</v>
      </c>
      <c r="K45" s="890">
        <f t="shared" si="64"/>
        <v>3.7349999999999994E-2</v>
      </c>
      <c r="L45" s="891">
        <f t="shared" si="65"/>
        <v>1.3280000000000001</v>
      </c>
      <c r="M45" s="890">
        <f t="shared" si="66"/>
        <v>9.9599999999999994E-2</v>
      </c>
      <c r="N45" s="890">
        <f t="shared" si="67"/>
        <v>0.82169999999999999</v>
      </c>
      <c r="Q45" s="893"/>
      <c r="R45" s="1024"/>
      <c r="S45" s="1005" t="s">
        <v>1081</v>
      </c>
      <c r="T45" s="888">
        <v>1</v>
      </c>
      <c r="U45" s="888">
        <v>1.72</v>
      </c>
      <c r="V45" s="888">
        <v>0.15</v>
      </c>
      <c r="W45" s="888">
        <v>0.3</v>
      </c>
      <c r="X45" s="889">
        <v>0</v>
      </c>
      <c r="Y45" s="890">
        <f t="shared" ref="Y45:Y48" si="73">(($V45+2*$Y$27)*($W45-X45+$Y$28))*$U45*$T45</f>
        <v>9.0299999999999991E-2</v>
      </c>
      <c r="Z45" s="890"/>
      <c r="AA45" s="890">
        <f t="shared" ref="AA45:AA48" si="74">$Y45-$AE45</f>
        <v>1.2899999999999995E-2</v>
      </c>
      <c r="AB45" s="890">
        <f t="shared" ref="AB45:AB48" si="75">$Y45-$AA45</f>
        <v>7.7399999999999997E-2</v>
      </c>
      <c r="AC45" s="890"/>
      <c r="AD45" s="891">
        <f t="shared" ref="AD45:AD48" si="76">$W45*2*$U45*$T45</f>
        <v>1.032</v>
      </c>
      <c r="AE45" s="890">
        <f t="shared" ref="AE45:AE48" si="77">$T45*$U45*$V45*$W45</f>
        <v>7.7399999999999997E-2</v>
      </c>
      <c r="AF45" s="890">
        <f t="shared" ref="AF45:AF49" si="78">((W45+0.15)*2)*(V45+0.3)*U45*T45</f>
        <v>0.69659999999999989</v>
      </c>
      <c r="AI45" s="893"/>
      <c r="AJ45" s="1024"/>
      <c r="AK45" s="1005" t="s">
        <v>1675</v>
      </c>
      <c r="AL45" s="888">
        <v>1</v>
      </c>
      <c r="AM45" s="888">
        <v>1.43</v>
      </c>
      <c r="AN45" s="888">
        <v>0.15</v>
      </c>
      <c r="AO45" s="888">
        <v>0.2</v>
      </c>
      <c r="AP45" s="889">
        <v>0</v>
      </c>
      <c r="AQ45" s="890">
        <f t="shared" si="68"/>
        <v>5.3624999999999999E-2</v>
      </c>
      <c r="AR45" s="890"/>
      <c r="AS45" s="890">
        <f t="shared" si="69"/>
        <v>1.0724999999999998E-2</v>
      </c>
      <c r="AT45" s="890">
        <f t="shared" si="70"/>
        <v>4.2900000000000001E-2</v>
      </c>
      <c r="AU45" s="890"/>
      <c r="AV45" s="891">
        <f t="shared" si="71"/>
        <v>0.57199999999999995</v>
      </c>
      <c r="AW45" s="890">
        <f t="shared" si="72"/>
        <v>4.2900000000000001E-2</v>
      </c>
      <c r="AX45" s="890">
        <f>((AO45+0.15)*2)*(AN45+0.3)*AM45*AL45</f>
        <v>0.45044999999999991</v>
      </c>
      <c r="AY45" s="869"/>
      <c r="AZ45" s="869"/>
      <c r="BA45" s="893"/>
    </row>
    <row r="46" spans="1:53">
      <c r="A46" s="996" t="s">
        <v>1595</v>
      </c>
      <c r="B46" s="996"/>
      <c r="C46" s="996"/>
      <c r="D46" s="996"/>
      <c r="E46" s="996"/>
      <c r="F46" s="996"/>
      <c r="G46" s="996"/>
      <c r="H46" s="996"/>
      <c r="I46" s="996"/>
      <c r="J46" s="996"/>
      <c r="K46" s="996"/>
      <c r="L46" s="997"/>
      <c r="M46" s="996"/>
      <c r="N46" s="998"/>
      <c r="Q46" s="870"/>
      <c r="R46" s="868"/>
      <c r="S46" s="1005" t="s">
        <v>1592</v>
      </c>
      <c r="T46" s="888">
        <v>1</v>
      </c>
      <c r="U46" s="888">
        <v>2.87</v>
      </c>
      <c r="V46" s="888">
        <v>0.15</v>
      </c>
      <c r="W46" s="888">
        <v>0.3</v>
      </c>
      <c r="X46" s="889">
        <v>0</v>
      </c>
      <c r="Y46" s="890">
        <f t="shared" si="73"/>
        <v>0.150675</v>
      </c>
      <c r="Z46" s="890"/>
      <c r="AA46" s="890">
        <f t="shared" si="74"/>
        <v>2.1525000000000016E-2</v>
      </c>
      <c r="AB46" s="890">
        <f t="shared" si="75"/>
        <v>0.12914999999999999</v>
      </c>
      <c r="AC46" s="890"/>
      <c r="AD46" s="891">
        <f t="shared" si="76"/>
        <v>1.722</v>
      </c>
      <c r="AE46" s="890">
        <f t="shared" si="77"/>
        <v>0.12914999999999999</v>
      </c>
      <c r="AF46" s="890">
        <f t="shared" si="78"/>
        <v>1.1623499999999998</v>
      </c>
      <c r="AG46" s="892"/>
      <c r="AH46" s="892"/>
      <c r="AI46" s="893"/>
      <c r="AJ46" s="1024"/>
      <c r="AK46" s="1005" t="s">
        <v>1676</v>
      </c>
      <c r="AL46" s="888">
        <v>1</v>
      </c>
      <c r="AM46" s="888">
        <v>1.41</v>
      </c>
      <c r="AN46" s="888">
        <v>0.15</v>
      </c>
      <c r="AO46" s="888">
        <v>0.2</v>
      </c>
      <c r="AP46" s="889">
        <v>0</v>
      </c>
      <c r="AQ46" s="890">
        <f t="shared" si="68"/>
        <v>5.2874999999999998E-2</v>
      </c>
      <c r="AR46" s="890"/>
      <c r="AS46" s="890">
        <f t="shared" si="69"/>
        <v>1.0574999999999994E-2</v>
      </c>
      <c r="AT46" s="890">
        <f t="shared" si="70"/>
        <v>4.2300000000000004E-2</v>
      </c>
      <c r="AU46" s="890"/>
      <c r="AV46" s="891">
        <f t="shared" si="71"/>
        <v>0.56399999999999995</v>
      </c>
      <c r="AW46" s="890">
        <f t="shared" si="72"/>
        <v>4.2300000000000004E-2</v>
      </c>
      <c r="AX46" s="890">
        <f>((AO46+0.15)*2)*(AN46+0.3)*AM46*AL46</f>
        <v>0.44414999999999988</v>
      </c>
      <c r="AY46" s="892"/>
      <c r="AZ46" s="892"/>
      <c r="BA46" s="870"/>
    </row>
    <row r="47" spans="1:53" s="892" customFormat="1" ht="11.5">
      <c r="A47" s="1005" t="s">
        <v>1081</v>
      </c>
      <c r="B47" s="888">
        <v>1</v>
      </c>
      <c r="C47" s="888">
        <v>1.42</v>
      </c>
      <c r="D47" s="888">
        <v>0.15</v>
      </c>
      <c r="E47" s="888">
        <v>0.4</v>
      </c>
      <c r="F47" s="889">
        <v>0</v>
      </c>
      <c r="G47" s="890">
        <f t="shared" ref="G47:G50" si="79">(($D47+2*$G$27)*($E47-F47+$G$28))*$C47*$B47</f>
        <v>0.28754999999999997</v>
      </c>
      <c r="H47" s="890">
        <f t="shared" ref="H47:H50" si="80">($G$27*2+D47)*$C47*$B47</f>
        <v>0.6389999999999999</v>
      </c>
      <c r="I47" s="890">
        <f t="shared" ref="I47:I50" si="81">$G47-$M47</f>
        <v>0.20234999999999997</v>
      </c>
      <c r="J47" s="890">
        <f t="shared" ref="J47:J50" si="82">$G47-$I47</f>
        <v>8.5199999999999998E-2</v>
      </c>
      <c r="K47" s="890">
        <f t="shared" ref="K47:K50" si="83">(D47+2*$G$27)*C47*B47*$G$28</f>
        <v>3.1949999999999999E-2</v>
      </c>
      <c r="L47" s="891">
        <f t="shared" ref="L47:L50" si="84">$E47*2*$C47*$B47</f>
        <v>1.1359999999999999</v>
      </c>
      <c r="M47" s="890">
        <f t="shared" ref="M47:M50" si="85">$B47*$C47*$D47*$E47</f>
        <v>8.5199999999999998E-2</v>
      </c>
      <c r="N47" s="890">
        <f t="shared" ref="N47:N50" si="86">((E47+0.15)*2)*(D47+0.3)*C47*B47</f>
        <v>0.70289999999999997</v>
      </c>
      <c r="Q47" s="893"/>
      <c r="R47" s="1024"/>
      <c r="S47" s="1005" t="s">
        <v>1598</v>
      </c>
      <c r="T47" s="888">
        <v>1</v>
      </c>
      <c r="U47" s="888">
        <v>2.87</v>
      </c>
      <c r="V47" s="888">
        <v>0.15</v>
      </c>
      <c r="W47" s="888">
        <v>0.3</v>
      </c>
      <c r="X47" s="889">
        <v>0</v>
      </c>
      <c r="Y47" s="890">
        <f t="shared" si="73"/>
        <v>0.150675</v>
      </c>
      <c r="Z47" s="890"/>
      <c r="AA47" s="890">
        <f t="shared" si="74"/>
        <v>2.1525000000000016E-2</v>
      </c>
      <c r="AB47" s="890">
        <f>$Y47-$AA47</f>
        <v>0.12914999999999999</v>
      </c>
      <c r="AC47" s="890"/>
      <c r="AD47" s="891">
        <f t="shared" si="76"/>
        <v>1.722</v>
      </c>
      <c r="AE47" s="890">
        <f t="shared" si="77"/>
        <v>0.12914999999999999</v>
      </c>
      <c r="AF47" s="890">
        <f t="shared" si="78"/>
        <v>1.1623499999999998</v>
      </c>
      <c r="AI47" s="893"/>
      <c r="AJ47" s="1024"/>
      <c r="AK47" s="1005" t="s">
        <v>1677</v>
      </c>
      <c r="AL47" s="888">
        <v>1</v>
      </c>
      <c r="AM47" s="888">
        <v>1.41</v>
      </c>
      <c r="AN47" s="888">
        <v>0.15</v>
      </c>
      <c r="AO47" s="888">
        <v>0.2</v>
      </c>
      <c r="AP47" s="889">
        <v>0</v>
      </c>
      <c r="AQ47" s="890">
        <f t="shared" si="68"/>
        <v>5.2874999999999998E-2</v>
      </c>
      <c r="AR47" s="890"/>
      <c r="AS47" s="890">
        <f t="shared" si="69"/>
        <v>1.0574999999999994E-2</v>
      </c>
      <c r="AT47" s="890">
        <f t="shared" si="70"/>
        <v>4.2300000000000004E-2</v>
      </c>
      <c r="AU47" s="890"/>
      <c r="AV47" s="891">
        <f t="shared" si="71"/>
        <v>0.56399999999999995</v>
      </c>
      <c r="AW47" s="890">
        <f t="shared" si="72"/>
        <v>4.2300000000000004E-2</v>
      </c>
      <c r="AX47" s="890">
        <f t="shared" ref="AX47:AX51" si="87">((AO47+0.15)*2)*(AN47+0.3)*AM47*AL47</f>
        <v>0.44414999999999988</v>
      </c>
      <c r="BA47" s="893"/>
    </row>
    <row r="48" spans="1:53" s="892" customFormat="1">
      <c r="A48" s="1005" t="s">
        <v>1082</v>
      </c>
      <c r="B48" s="888">
        <v>1</v>
      </c>
      <c r="C48" s="888">
        <v>1.42</v>
      </c>
      <c r="D48" s="888">
        <v>0.15</v>
      </c>
      <c r="E48" s="888">
        <v>0.4</v>
      </c>
      <c r="F48" s="889">
        <v>0</v>
      </c>
      <c r="G48" s="890">
        <f t="shared" si="79"/>
        <v>0.28754999999999997</v>
      </c>
      <c r="H48" s="890">
        <f t="shared" si="80"/>
        <v>0.6389999999999999</v>
      </c>
      <c r="I48" s="890">
        <f t="shared" si="81"/>
        <v>0.20234999999999997</v>
      </c>
      <c r="J48" s="890">
        <f t="shared" si="82"/>
        <v>8.5199999999999998E-2</v>
      </c>
      <c r="K48" s="890">
        <f t="shared" si="83"/>
        <v>3.1949999999999999E-2</v>
      </c>
      <c r="L48" s="891">
        <f t="shared" si="84"/>
        <v>1.1359999999999999</v>
      </c>
      <c r="M48" s="890">
        <f t="shared" si="85"/>
        <v>8.5199999999999998E-2</v>
      </c>
      <c r="N48" s="890">
        <f t="shared" si="86"/>
        <v>0.70289999999999997</v>
      </c>
      <c r="Q48" s="893"/>
      <c r="R48" s="1024"/>
      <c r="S48" s="1005" t="s">
        <v>1601</v>
      </c>
      <c r="T48" s="888">
        <v>1</v>
      </c>
      <c r="U48" s="888">
        <v>2.87</v>
      </c>
      <c r="V48" s="888">
        <v>0.15</v>
      </c>
      <c r="W48" s="888">
        <v>0.3</v>
      </c>
      <c r="X48" s="889">
        <v>0</v>
      </c>
      <c r="Y48" s="890">
        <f t="shared" si="73"/>
        <v>0.150675</v>
      </c>
      <c r="Z48" s="890"/>
      <c r="AA48" s="890">
        <f t="shared" si="74"/>
        <v>2.1525000000000016E-2</v>
      </c>
      <c r="AB48" s="890">
        <f t="shared" si="75"/>
        <v>0.12914999999999999</v>
      </c>
      <c r="AC48" s="890"/>
      <c r="AD48" s="891">
        <f t="shared" si="76"/>
        <v>1.722</v>
      </c>
      <c r="AE48" s="890">
        <f t="shared" si="77"/>
        <v>0.12914999999999999</v>
      </c>
      <c r="AF48" s="890">
        <f t="shared" si="78"/>
        <v>1.1623499999999998</v>
      </c>
      <c r="AG48" s="869"/>
      <c r="AH48" s="869"/>
      <c r="AI48" s="870"/>
      <c r="AJ48" s="868"/>
      <c r="AK48" s="1005" t="s">
        <v>1590</v>
      </c>
      <c r="AL48" s="888">
        <v>1</v>
      </c>
      <c r="AM48" s="888">
        <v>8.85</v>
      </c>
      <c r="AN48" s="888">
        <v>0.15</v>
      </c>
      <c r="AO48" s="888">
        <v>0.2</v>
      </c>
      <c r="AP48" s="889">
        <v>0</v>
      </c>
      <c r="AQ48" s="890">
        <f t="shared" si="68"/>
        <v>0.33187499999999998</v>
      </c>
      <c r="AR48" s="890"/>
      <c r="AS48" s="890">
        <f t="shared" si="69"/>
        <v>6.6374999999999962E-2</v>
      </c>
      <c r="AT48" s="890">
        <f t="shared" si="70"/>
        <v>0.26550000000000001</v>
      </c>
      <c r="AU48" s="890"/>
      <c r="AV48" s="891">
        <f t="shared" si="71"/>
        <v>3.54</v>
      </c>
      <c r="AW48" s="890">
        <f t="shared" si="72"/>
        <v>0.26550000000000001</v>
      </c>
      <c r="AX48" s="890">
        <f t="shared" si="87"/>
        <v>2.7877499999999995</v>
      </c>
      <c r="BA48" s="893"/>
    </row>
    <row r="49" spans="1:61" s="892" customFormat="1" ht="11.5">
      <c r="A49" s="1005" t="s">
        <v>1083</v>
      </c>
      <c r="B49" s="888">
        <v>1</v>
      </c>
      <c r="C49" s="888">
        <v>3.08</v>
      </c>
      <c r="D49" s="888">
        <v>0.15</v>
      </c>
      <c r="E49" s="888">
        <v>0.4</v>
      </c>
      <c r="F49" s="889">
        <v>0</v>
      </c>
      <c r="G49" s="890">
        <f t="shared" si="79"/>
        <v>0.62369999999999992</v>
      </c>
      <c r="H49" s="890">
        <f t="shared" si="80"/>
        <v>1.3859999999999999</v>
      </c>
      <c r="I49" s="890">
        <f t="shared" si="81"/>
        <v>0.43889999999999996</v>
      </c>
      <c r="J49" s="890">
        <f t="shared" si="82"/>
        <v>0.18479999999999996</v>
      </c>
      <c r="K49" s="890">
        <f t="shared" si="83"/>
        <v>6.93E-2</v>
      </c>
      <c r="L49" s="891">
        <f t="shared" si="84"/>
        <v>2.4640000000000004</v>
      </c>
      <c r="M49" s="890">
        <f t="shared" si="85"/>
        <v>0.18479999999999999</v>
      </c>
      <c r="N49" s="890">
        <f t="shared" si="86"/>
        <v>1.5246</v>
      </c>
      <c r="Q49" s="893"/>
      <c r="R49" s="1024"/>
      <c r="S49" s="1005" t="s">
        <v>1602</v>
      </c>
      <c r="T49" s="888">
        <v>1</v>
      </c>
      <c r="U49" s="888">
        <v>2.87</v>
      </c>
      <c r="V49" s="888">
        <v>0.15</v>
      </c>
      <c r="W49" s="888">
        <v>0.3</v>
      </c>
      <c r="X49" s="889">
        <v>0</v>
      </c>
      <c r="Y49" s="890">
        <f t="shared" ref="Y49:Y53" si="88">(($V49+2*$Y$27)*($W49-X49+$Y$28))*$U49*$T49</f>
        <v>0.150675</v>
      </c>
      <c r="Z49" s="890"/>
      <c r="AA49" s="890">
        <f t="shared" ref="AA49:AA53" si="89">$Y49-$AE49</f>
        <v>2.1525000000000016E-2</v>
      </c>
      <c r="AB49" s="890">
        <f t="shared" ref="AB49:AB53" si="90">$Y49-$AA49</f>
        <v>0.12914999999999999</v>
      </c>
      <c r="AC49" s="890"/>
      <c r="AD49" s="891">
        <f t="shared" ref="AD49:AD53" si="91">$W49*2*$U49*$T49</f>
        <v>1.722</v>
      </c>
      <c r="AE49" s="890">
        <f t="shared" ref="AE49:AE53" si="92">$T49*$U49*$V49*$W49</f>
        <v>0.12914999999999999</v>
      </c>
      <c r="AF49" s="890">
        <f t="shared" si="78"/>
        <v>1.1623499999999998</v>
      </c>
      <c r="AI49" s="893"/>
      <c r="AJ49" s="1024"/>
      <c r="AK49" s="1005" t="s">
        <v>1591</v>
      </c>
      <c r="AL49" s="888">
        <v>1</v>
      </c>
      <c r="AM49" s="888">
        <v>8.94</v>
      </c>
      <c r="AN49" s="888">
        <v>0.15</v>
      </c>
      <c r="AO49" s="888">
        <v>0.2</v>
      </c>
      <c r="AP49" s="889">
        <v>0</v>
      </c>
      <c r="AQ49" s="890">
        <f t="shared" si="68"/>
        <v>0.33524999999999999</v>
      </c>
      <c r="AR49" s="890"/>
      <c r="AS49" s="890">
        <f t="shared" si="69"/>
        <v>6.7049999999999998E-2</v>
      </c>
      <c r="AT49" s="890">
        <f t="shared" si="70"/>
        <v>0.26819999999999999</v>
      </c>
      <c r="AU49" s="890"/>
      <c r="AV49" s="891">
        <f t="shared" si="71"/>
        <v>3.5760000000000001</v>
      </c>
      <c r="AW49" s="890">
        <f t="shared" si="72"/>
        <v>0.26819999999999999</v>
      </c>
      <c r="AX49" s="890">
        <f t="shared" si="87"/>
        <v>2.8160999999999992</v>
      </c>
      <c r="BA49" s="893"/>
    </row>
    <row r="50" spans="1:61" s="892" customFormat="1">
      <c r="A50" s="1005" t="s">
        <v>1084</v>
      </c>
      <c r="B50" s="888">
        <v>1</v>
      </c>
      <c r="C50" s="888">
        <v>2.93</v>
      </c>
      <c r="D50" s="888">
        <v>0.15</v>
      </c>
      <c r="E50" s="888">
        <v>0.4</v>
      </c>
      <c r="F50" s="889">
        <v>0</v>
      </c>
      <c r="G50" s="890">
        <f t="shared" si="79"/>
        <v>0.59332499999999999</v>
      </c>
      <c r="H50" s="890">
        <f t="shared" si="80"/>
        <v>1.3185</v>
      </c>
      <c r="I50" s="890">
        <f t="shared" si="81"/>
        <v>0.41752499999999998</v>
      </c>
      <c r="J50" s="890">
        <f t="shared" si="82"/>
        <v>0.17580000000000001</v>
      </c>
      <c r="K50" s="890">
        <f t="shared" si="83"/>
        <v>6.5924999999999997E-2</v>
      </c>
      <c r="L50" s="891">
        <f t="shared" si="84"/>
        <v>2.3440000000000003</v>
      </c>
      <c r="M50" s="890">
        <f t="shared" si="85"/>
        <v>0.17580000000000001</v>
      </c>
      <c r="N50" s="890">
        <f t="shared" si="86"/>
        <v>1.45035</v>
      </c>
      <c r="Q50" s="893"/>
      <c r="R50" s="1024"/>
      <c r="S50" s="1015" t="s">
        <v>1630</v>
      </c>
      <c r="T50" s="996"/>
      <c r="U50" s="996"/>
      <c r="V50" s="996"/>
      <c r="W50" s="996"/>
      <c r="X50" s="996"/>
      <c r="Y50" s="996"/>
      <c r="Z50" s="996"/>
      <c r="AA50" s="996"/>
      <c r="AB50" s="996"/>
      <c r="AC50" s="996"/>
      <c r="AD50" s="997"/>
      <c r="AE50" s="996"/>
      <c r="AF50" s="998"/>
      <c r="AI50" s="893"/>
      <c r="AJ50" s="1024"/>
      <c r="AK50" s="1015"/>
      <c r="AL50" s="996"/>
      <c r="AM50" s="996"/>
      <c r="AN50" s="996"/>
      <c r="AO50" s="996"/>
      <c r="AP50" s="996"/>
      <c r="AQ50" s="996"/>
      <c r="AR50" s="996"/>
      <c r="AS50" s="996"/>
      <c r="AT50" s="996"/>
      <c r="AU50" s="996"/>
      <c r="AV50" s="997"/>
      <c r="AW50" s="996"/>
      <c r="AX50" s="998"/>
      <c r="AY50" s="869"/>
      <c r="AZ50" s="869"/>
      <c r="BA50" s="893"/>
    </row>
    <row r="51" spans="1:61">
      <c r="A51" s="996" t="s">
        <v>1597</v>
      </c>
      <c r="B51" s="996"/>
      <c r="C51" s="996"/>
      <c r="D51" s="996"/>
      <c r="E51" s="996"/>
      <c r="F51" s="996"/>
      <c r="G51" s="996"/>
      <c r="H51" s="996"/>
      <c r="I51" s="996"/>
      <c r="J51" s="996"/>
      <c r="K51" s="996"/>
      <c r="L51" s="997"/>
      <c r="M51" s="996"/>
      <c r="N51" s="998"/>
      <c r="Q51" s="870"/>
      <c r="R51" s="868"/>
      <c r="S51" s="1005" t="s">
        <v>1081</v>
      </c>
      <c r="T51" s="888">
        <v>1</v>
      </c>
      <c r="U51" s="888">
        <v>1.72</v>
      </c>
      <c r="V51" s="888">
        <v>0.15</v>
      </c>
      <c r="W51" s="888">
        <v>0.3</v>
      </c>
      <c r="X51" s="889">
        <v>0</v>
      </c>
      <c r="Y51" s="890">
        <f t="shared" si="88"/>
        <v>9.0299999999999991E-2</v>
      </c>
      <c r="Z51" s="890"/>
      <c r="AA51" s="890">
        <f t="shared" si="89"/>
        <v>1.2899999999999995E-2</v>
      </c>
      <c r="AB51" s="890">
        <f t="shared" si="90"/>
        <v>7.7399999999999997E-2</v>
      </c>
      <c r="AC51" s="890"/>
      <c r="AD51" s="891">
        <f t="shared" si="91"/>
        <v>1.032</v>
      </c>
      <c r="AE51" s="890">
        <f t="shared" si="92"/>
        <v>7.7399999999999997E-2</v>
      </c>
      <c r="AF51" s="890">
        <f t="shared" ref="AF51:AF53" si="93">((W51+0.15)*2)*(V51+0.3)*U51*T51</f>
        <v>0.69659999999999989</v>
      </c>
      <c r="AG51" s="892"/>
      <c r="AH51" s="892"/>
      <c r="AI51" s="893"/>
      <c r="AJ51" s="1024"/>
      <c r="AK51" s="1005" t="s">
        <v>1678</v>
      </c>
      <c r="AL51" s="888">
        <v>1</v>
      </c>
      <c r="AM51" s="888">
        <v>2.5499999999999998</v>
      </c>
      <c r="AN51" s="888">
        <v>0.15</v>
      </c>
      <c r="AO51" s="888">
        <v>0.2</v>
      </c>
      <c r="AP51" s="889">
        <v>0</v>
      </c>
      <c r="AQ51" s="890">
        <f>(($AN51+2*$AQ$29)*($AO51-AP51+$AQ$30))*$AM51*$AL51</f>
        <v>9.5624999999999988E-2</v>
      </c>
      <c r="AR51" s="890"/>
      <c r="AS51" s="890">
        <f>$AQ51-$AW51</f>
        <v>1.9124999999999989E-2</v>
      </c>
      <c r="AT51" s="890">
        <f>$AQ51-$AS51</f>
        <v>7.6499999999999999E-2</v>
      </c>
      <c r="AU51" s="890"/>
      <c r="AV51" s="891">
        <f>$AO51*2*$AM51*$AL51</f>
        <v>1.02</v>
      </c>
      <c r="AW51" s="890">
        <f>$AL51*$AM51*$AN51*$AO51</f>
        <v>7.6499999999999999E-2</v>
      </c>
      <c r="AX51" s="890">
        <f t="shared" si="87"/>
        <v>0.8032499999999998</v>
      </c>
      <c r="AY51" s="892"/>
      <c r="AZ51" s="892"/>
      <c r="BA51" s="870"/>
    </row>
    <row r="52" spans="1:61" s="892" customFormat="1" ht="11.5">
      <c r="A52" s="1005" t="s">
        <v>1081</v>
      </c>
      <c r="B52" s="888">
        <v>1</v>
      </c>
      <c r="C52" s="888">
        <v>1.42</v>
      </c>
      <c r="D52" s="888">
        <v>0.15</v>
      </c>
      <c r="E52" s="888">
        <v>0.4</v>
      </c>
      <c r="F52" s="889">
        <v>0</v>
      </c>
      <c r="G52" s="890">
        <f t="shared" ref="G52:G55" si="94">(($D52+2*$G$27)*($E52-F52+$G$28))*$C52*$B52</f>
        <v>0.28754999999999997</v>
      </c>
      <c r="H52" s="890">
        <f t="shared" ref="H52:H55" si="95">($G$27*2+D52)*$C52*$B52</f>
        <v>0.6389999999999999</v>
      </c>
      <c r="I52" s="890">
        <f t="shared" ref="I52:I55" si="96">$G52-$M52</f>
        <v>0.20234999999999997</v>
      </c>
      <c r="J52" s="890">
        <f t="shared" ref="J52:J55" si="97">$G52-$I52</f>
        <v>8.5199999999999998E-2</v>
      </c>
      <c r="K52" s="890">
        <f t="shared" ref="K52:K55" si="98">(D52+2*$G$27)*C52*B52*$G$28</f>
        <v>3.1949999999999999E-2</v>
      </c>
      <c r="L52" s="891">
        <f t="shared" ref="L52:L55" si="99">$E52*2*$C52*$B52</f>
        <v>1.1359999999999999</v>
      </c>
      <c r="M52" s="890">
        <f t="shared" ref="M52:M55" si="100">$B52*$C52*$D52*$E52</f>
        <v>8.5199999999999998E-2</v>
      </c>
      <c r="N52" s="890">
        <f t="shared" ref="N52:N55" si="101">((E52+0.15)*2)*(D52+0.3)*C52*B52</f>
        <v>0.70289999999999997</v>
      </c>
      <c r="Q52" s="893"/>
      <c r="R52" s="1024"/>
      <c r="S52" s="1005" t="s">
        <v>1599</v>
      </c>
      <c r="T52" s="888">
        <v>1</v>
      </c>
      <c r="U52" s="888">
        <v>2.82</v>
      </c>
      <c r="V52" s="888">
        <v>0.15</v>
      </c>
      <c r="W52" s="888">
        <v>0.3</v>
      </c>
      <c r="X52" s="889">
        <v>0</v>
      </c>
      <c r="Y52" s="890">
        <f t="shared" si="88"/>
        <v>0.14804999999999999</v>
      </c>
      <c r="Z52" s="890"/>
      <c r="AA52" s="890">
        <f t="shared" si="89"/>
        <v>2.1150000000000002E-2</v>
      </c>
      <c r="AB52" s="890">
        <f t="shared" si="90"/>
        <v>0.12689999999999999</v>
      </c>
      <c r="AC52" s="890"/>
      <c r="AD52" s="891">
        <f t="shared" si="91"/>
        <v>1.6919999999999999</v>
      </c>
      <c r="AE52" s="890">
        <f t="shared" si="92"/>
        <v>0.12689999999999999</v>
      </c>
      <c r="AF52" s="890">
        <f t="shared" si="93"/>
        <v>1.1420999999999997</v>
      </c>
      <c r="AI52" s="893"/>
      <c r="AJ52" s="1024"/>
      <c r="AK52" s="1005" t="s">
        <v>1592</v>
      </c>
      <c r="AL52" s="888">
        <v>1</v>
      </c>
      <c r="AM52" s="888">
        <v>8.93</v>
      </c>
      <c r="AN52" s="888">
        <v>0.15</v>
      </c>
      <c r="AO52" s="888">
        <v>0.2</v>
      </c>
      <c r="AP52" s="889">
        <v>0</v>
      </c>
      <c r="AQ52" s="890">
        <f>(($AN52+2*$AQ$29)*($AO52-AP52+$AQ$30))*$AM52*$AL52</f>
        <v>0.33487499999999998</v>
      </c>
      <c r="AR52" s="890"/>
      <c r="AS52" s="890">
        <f>$AQ52-$AW52</f>
        <v>6.6975000000000007E-2</v>
      </c>
      <c r="AT52" s="890">
        <f>$AQ52-$AS52</f>
        <v>0.26789999999999997</v>
      </c>
      <c r="AU52" s="890"/>
      <c r="AV52" s="891">
        <f>$AO52*2*$AM52*$AL52</f>
        <v>3.5720000000000001</v>
      </c>
      <c r="AW52" s="890">
        <f>$AL52*$AM52*$AN52*$AO52</f>
        <v>0.26789999999999997</v>
      </c>
      <c r="AX52" s="890">
        <f t="shared" ref="AX52:AX53" si="102">((AO52+0.15)*2)*(AN52+0.3)*AM52*AL52</f>
        <v>2.8129499999999994</v>
      </c>
      <c r="BA52" s="893"/>
    </row>
    <row r="53" spans="1:61" s="892" customFormat="1" ht="11.5">
      <c r="A53" s="1005" t="s">
        <v>1082</v>
      </c>
      <c r="B53" s="888">
        <v>1</v>
      </c>
      <c r="C53" s="888">
        <v>1.42</v>
      </c>
      <c r="D53" s="888">
        <v>0.15</v>
      </c>
      <c r="E53" s="888">
        <v>0.4</v>
      </c>
      <c r="F53" s="889">
        <v>0</v>
      </c>
      <c r="G53" s="890">
        <f t="shared" si="94"/>
        <v>0.28754999999999997</v>
      </c>
      <c r="H53" s="890">
        <f t="shared" si="95"/>
        <v>0.6389999999999999</v>
      </c>
      <c r="I53" s="890">
        <f t="shared" si="96"/>
        <v>0.20234999999999997</v>
      </c>
      <c r="J53" s="890">
        <f t="shared" si="97"/>
        <v>8.5199999999999998E-2</v>
      </c>
      <c r="K53" s="890">
        <f t="shared" si="98"/>
        <v>3.1949999999999999E-2</v>
      </c>
      <c r="L53" s="891">
        <f t="shared" si="99"/>
        <v>1.1359999999999999</v>
      </c>
      <c r="M53" s="890">
        <f t="shared" si="100"/>
        <v>8.5199999999999998E-2</v>
      </c>
      <c r="N53" s="890">
        <f t="shared" si="101"/>
        <v>0.70289999999999997</v>
      </c>
      <c r="Q53" s="893"/>
      <c r="R53" s="1024"/>
      <c r="S53" s="1005" t="s">
        <v>1600</v>
      </c>
      <c r="T53" s="888">
        <v>1</v>
      </c>
      <c r="U53" s="888">
        <v>2.87</v>
      </c>
      <c r="V53" s="888">
        <v>0.15</v>
      </c>
      <c r="W53" s="888">
        <v>0.3</v>
      </c>
      <c r="X53" s="889">
        <v>0</v>
      </c>
      <c r="Y53" s="890">
        <f t="shared" si="88"/>
        <v>0.150675</v>
      </c>
      <c r="Z53" s="890"/>
      <c r="AA53" s="890">
        <f t="shared" si="89"/>
        <v>2.1525000000000016E-2</v>
      </c>
      <c r="AB53" s="890">
        <f t="shared" si="90"/>
        <v>0.12914999999999999</v>
      </c>
      <c r="AC53" s="890"/>
      <c r="AD53" s="891">
        <f t="shared" si="91"/>
        <v>1.722</v>
      </c>
      <c r="AE53" s="890">
        <f t="shared" si="92"/>
        <v>0.12914999999999999</v>
      </c>
      <c r="AF53" s="890">
        <f t="shared" si="93"/>
        <v>1.1623499999999998</v>
      </c>
      <c r="AI53" s="893"/>
      <c r="AJ53" s="1024"/>
      <c r="AK53" s="1005" t="s">
        <v>1598</v>
      </c>
      <c r="AL53" s="888">
        <v>1</v>
      </c>
      <c r="AM53" s="888">
        <v>9.3699999999999992</v>
      </c>
      <c r="AN53" s="888">
        <v>0.15</v>
      </c>
      <c r="AO53" s="888">
        <v>0.2</v>
      </c>
      <c r="AP53" s="889">
        <v>0</v>
      </c>
      <c r="AQ53" s="890">
        <f>(($AN53+2*$AQ$29)*($AO53-AP53+$AQ$30))*$AM53*$AL53</f>
        <v>0.35137499999999994</v>
      </c>
      <c r="AR53" s="890"/>
      <c r="AS53" s="890">
        <f>$AQ53-$AW53</f>
        <v>7.0274999999999976E-2</v>
      </c>
      <c r="AT53" s="890">
        <f>$AQ53-$AS53</f>
        <v>0.28109999999999996</v>
      </c>
      <c r="AU53" s="890"/>
      <c r="AV53" s="891">
        <f>$AO53*2*$AM53*$AL53</f>
        <v>3.7479999999999998</v>
      </c>
      <c r="AW53" s="890">
        <f>$AL53*$AM53*$AN53*$AO53</f>
        <v>0.28109999999999996</v>
      </c>
      <c r="AX53" s="890">
        <f t="shared" si="102"/>
        <v>2.9515499999999992</v>
      </c>
      <c r="BA53" s="893"/>
    </row>
    <row r="54" spans="1:61" s="892" customFormat="1" ht="20">
      <c r="A54" s="1005" t="s">
        <v>1083</v>
      </c>
      <c r="B54" s="888">
        <v>1</v>
      </c>
      <c r="C54" s="888">
        <v>2.92</v>
      </c>
      <c r="D54" s="888">
        <v>0.15</v>
      </c>
      <c r="E54" s="888">
        <v>0.4</v>
      </c>
      <c r="F54" s="889">
        <v>0</v>
      </c>
      <c r="G54" s="890">
        <f t="shared" si="94"/>
        <v>0.59129999999999994</v>
      </c>
      <c r="H54" s="890">
        <f t="shared" si="95"/>
        <v>1.3139999999999998</v>
      </c>
      <c r="I54" s="890">
        <f t="shared" si="96"/>
        <v>0.41609999999999991</v>
      </c>
      <c r="J54" s="890">
        <f t="shared" si="97"/>
        <v>0.17520000000000002</v>
      </c>
      <c r="K54" s="890">
        <f t="shared" si="98"/>
        <v>6.5699999999999995E-2</v>
      </c>
      <c r="L54" s="891">
        <f t="shared" si="99"/>
        <v>2.3359999999999999</v>
      </c>
      <c r="M54" s="890">
        <f t="shared" si="100"/>
        <v>0.17520000000000002</v>
      </c>
      <c r="N54" s="890">
        <f t="shared" si="101"/>
        <v>1.4454</v>
      </c>
      <c r="Q54" s="893"/>
      <c r="R54" s="1024"/>
      <c r="S54" s="1015" t="s">
        <v>1631</v>
      </c>
      <c r="T54" s="996"/>
      <c r="U54" s="996"/>
      <c r="V54" s="996"/>
      <c r="W54" s="996"/>
      <c r="X54" s="996"/>
      <c r="Y54" s="996"/>
      <c r="Z54" s="996"/>
      <c r="AA54" s="996"/>
      <c r="AB54" s="996"/>
      <c r="AC54" s="996"/>
      <c r="AD54" s="997"/>
      <c r="AE54" s="996"/>
      <c r="AF54" s="998"/>
      <c r="AG54" s="869"/>
      <c r="AH54" s="869"/>
      <c r="AI54" s="870"/>
      <c r="AJ54" s="868"/>
      <c r="AK54" s="1326" t="s">
        <v>1529</v>
      </c>
      <c r="AL54" s="1327"/>
      <c r="AM54" s="1327"/>
      <c r="AN54" s="1327"/>
      <c r="AO54" s="1328"/>
      <c r="AP54" s="989"/>
      <c r="AQ54" s="894" t="s">
        <v>1514</v>
      </c>
      <c r="AR54" s="894"/>
      <c r="AS54" s="894" t="s">
        <v>1516</v>
      </c>
      <c r="AT54" s="894" t="s">
        <v>1517</v>
      </c>
      <c r="AU54" s="894"/>
      <c r="AV54" s="894" t="s">
        <v>1530</v>
      </c>
      <c r="AW54" s="894" t="s">
        <v>1531</v>
      </c>
      <c r="AX54" s="1006" t="s">
        <v>1521</v>
      </c>
      <c r="BA54" s="893"/>
    </row>
    <row r="55" spans="1:61" s="892" customFormat="1" ht="17.5" customHeight="1">
      <c r="A55" s="1005" t="s">
        <v>1084</v>
      </c>
      <c r="B55" s="888">
        <v>1</v>
      </c>
      <c r="C55" s="888">
        <v>3</v>
      </c>
      <c r="D55" s="888">
        <v>0.15</v>
      </c>
      <c r="E55" s="888">
        <v>0.4</v>
      </c>
      <c r="F55" s="889">
        <v>0</v>
      </c>
      <c r="G55" s="890">
        <f t="shared" si="94"/>
        <v>0.60749999999999993</v>
      </c>
      <c r="H55" s="890">
        <f t="shared" si="95"/>
        <v>1.3499999999999999</v>
      </c>
      <c r="I55" s="890">
        <f t="shared" si="96"/>
        <v>0.42749999999999994</v>
      </c>
      <c r="J55" s="890">
        <f t="shared" si="97"/>
        <v>0.18</v>
      </c>
      <c r="K55" s="890">
        <f t="shared" si="98"/>
        <v>6.7499999999999991E-2</v>
      </c>
      <c r="L55" s="891">
        <f t="shared" si="99"/>
        <v>2.4000000000000004</v>
      </c>
      <c r="M55" s="890">
        <f t="shared" si="100"/>
        <v>0.18</v>
      </c>
      <c r="N55" s="890">
        <f t="shared" si="101"/>
        <v>1.4849999999999999</v>
      </c>
      <c r="Q55" s="893"/>
      <c r="R55" s="1024"/>
      <c r="S55" s="1005" t="s">
        <v>1601</v>
      </c>
      <c r="T55" s="888">
        <v>1</v>
      </c>
      <c r="U55" s="888">
        <v>2.8</v>
      </c>
      <c r="V55" s="888">
        <v>0.15</v>
      </c>
      <c r="W55" s="888">
        <v>0.3</v>
      </c>
      <c r="X55" s="889">
        <v>0</v>
      </c>
      <c r="Y55" s="890">
        <f t="shared" ref="Y55" si="103">(($V55+2*$Y$27)*($W55-X55+$Y$28))*$U55*$T55</f>
        <v>0.14699999999999999</v>
      </c>
      <c r="Z55" s="890"/>
      <c r="AA55" s="890">
        <f t="shared" ref="AA55" si="104">$Y55-$AE55</f>
        <v>2.0999999999999991E-2</v>
      </c>
      <c r="AB55" s="890">
        <f t="shared" ref="AB55" si="105">$Y55-$AA55</f>
        <v>0.126</v>
      </c>
      <c r="AC55" s="890"/>
      <c r="AD55" s="891">
        <f>$W55*2*$U55*$T55</f>
        <v>1.68</v>
      </c>
      <c r="AE55" s="890">
        <f t="shared" ref="AE55" si="106">$T55*$U55*$V55*$W55</f>
        <v>0.126</v>
      </c>
      <c r="AF55" s="890">
        <f t="shared" ref="AF55:AF56" si="107">((W55+0.15)*2)*(V55+0.3)*U55*T55</f>
        <v>1.1339999999999997</v>
      </c>
      <c r="AI55" s="893"/>
      <c r="AJ55" s="1024"/>
      <c r="AK55" s="1329"/>
      <c r="AL55" s="1330"/>
      <c r="AM55" s="1330"/>
      <c r="AN55" s="1330"/>
      <c r="AO55" s="1331"/>
      <c r="AP55" s="991" t="s">
        <v>1588</v>
      </c>
      <c r="AQ55" s="886" t="s">
        <v>1524</v>
      </c>
      <c r="AR55" s="886"/>
      <c r="AS55" s="886" t="s">
        <v>1524</v>
      </c>
      <c r="AT55" s="886" t="s">
        <v>1524</v>
      </c>
      <c r="AU55" s="886"/>
      <c r="AV55" s="1001">
        <v>35.46</v>
      </c>
      <c r="AW55" s="1001">
        <v>2.19</v>
      </c>
      <c r="AX55" s="887" t="s">
        <v>1525</v>
      </c>
      <c r="BA55" s="893"/>
    </row>
    <row r="56" spans="1:61" ht="17.5" customHeight="1">
      <c r="A56" s="1015" t="s">
        <v>1603</v>
      </c>
      <c r="B56" s="996"/>
      <c r="C56" s="996"/>
      <c r="D56" s="996"/>
      <c r="E56" s="996"/>
      <c r="F56" s="996"/>
      <c r="G56" s="996"/>
      <c r="H56" s="996"/>
      <c r="I56" s="996"/>
      <c r="J56" s="996"/>
      <c r="K56" s="996"/>
      <c r="L56" s="997"/>
      <c r="M56" s="996"/>
      <c r="N56" s="998"/>
      <c r="Q56" s="870"/>
      <c r="R56" s="868"/>
      <c r="S56" s="1005" t="s">
        <v>1602</v>
      </c>
      <c r="T56" s="888">
        <v>1</v>
      </c>
      <c r="U56" s="888">
        <v>2.8</v>
      </c>
      <c r="V56" s="888">
        <v>0.15</v>
      </c>
      <c r="W56" s="888">
        <v>0.3</v>
      </c>
      <c r="X56" s="889">
        <v>0</v>
      </c>
      <c r="Y56" s="890">
        <f t="shared" ref="Y56" si="108">(($V56+2*$Y$27)*($W56-X56+$Y$28))*$U56*$T56</f>
        <v>0.14699999999999999</v>
      </c>
      <c r="Z56" s="890"/>
      <c r="AA56" s="890">
        <f t="shared" ref="AA56" si="109">$Y56-$AE56</f>
        <v>2.0999999999999991E-2</v>
      </c>
      <c r="AB56" s="890">
        <f t="shared" ref="AB56" si="110">$Y56-$AA56</f>
        <v>0.126</v>
      </c>
      <c r="AC56" s="890"/>
      <c r="AD56" s="891">
        <f t="shared" ref="AD56" si="111">$W56*2*$U56*$T56</f>
        <v>1.68</v>
      </c>
      <c r="AE56" s="890">
        <f t="shared" ref="AE56" si="112">$T56*$U56*$V56*$W56</f>
        <v>0.126</v>
      </c>
      <c r="AF56" s="890">
        <f t="shared" si="107"/>
        <v>1.1339999999999997</v>
      </c>
      <c r="AG56" s="892"/>
      <c r="AH56" s="892"/>
      <c r="AI56" s="893"/>
      <c r="AJ56" s="1024"/>
      <c r="AK56" s="1335"/>
      <c r="AL56" s="1336"/>
      <c r="AM56" s="1336"/>
      <c r="AN56" s="1336"/>
      <c r="AO56" s="1337"/>
      <c r="AP56" s="1017" t="s">
        <v>1589</v>
      </c>
      <c r="AQ56" s="1018">
        <f>SUM(AQ34:AQ53)</f>
        <v>2.9853749999999994</v>
      </c>
      <c r="AR56" s="1018"/>
      <c r="AS56" s="1018">
        <f>SUM(AS34:AS53)</f>
        <v>0.59707499999999991</v>
      </c>
      <c r="AT56" s="1018">
        <f>SUM(AT34:AT53)*1.25</f>
        <v>2.9853750000000003</v>
      </c>
      <c r="AU56" s="1018"/>
      <c r="AV56" s="1018">
        <f>SUM(AV34:AV53)</f>
        <v>31.843999999999998</v>
      </c>
      <c r="AW56" s="1018">
        <f>SUM(AW34:AW53)</f>
        <v>2.3883000000000001</v>
      </c>
      <c r="AX56" s="1018">
        <f>SUM(AX34:AX53)</f>
        <v>25.077149999999996</v>
      </c>
      <c r="BA56" s="870"/>
    </row>
    <row r="57" spans="1:61" s="892" customFormat="1" ht="20">
      <c r="A57" s="1005" t="s">
        <v>1081</v>
      </c>
      <c r="B57" s="888">
        <v>1</v>
      </c>
      <c r="C57" s="888">
        <v>1.41</v>
      </c>
      <c r="D57" s="888">
        <v>0.15</v>
      </c>
      <c r="E57" s="888">
        <v>0.4</v>
      </c>
      <c r="F57" s="889">
        <v>0</v>
      </c>
      <c r="G57" s="890">
        <f t="shared" ref="G57:G62" si="113">(($D57+2*$G$27)*($E57-F57+$G$28))*$C57*$B57</f>
        <v>0.28552499999999997</v>
      </c>
      <c r="H57" s="890">
        <f t="shared" ref="H57" si="114">($G$27*2+D57)*$C57*$B57</f>
        <v>0.63449999999999995</v>
      </c>
      <c r="I57" s="890">
        <f t="shared" ref="I57:I62" si="115">$G57-$M57</f>
        <v>0.20092499999999996</v>
      </c>
      <c r="J57" s="890">
        <f t="shared" ref="J57:J62" si="116">$G57-$I57</f>
        <v>8.4600000000000009E-2</v>
      </c>
      <c r="K57" s="890">
        <f t="shared" ref="K57" si="117">(D57+2*$G$27)*C57*B57*$G$28</f>
        <v>3.1724999999999996E-2</v>
      </c>
      <c r="L57" s="891">
        <f t="shared" ref="L57:L61" si="118">$E57*2*$C57*$B57</f>
        <v>1.1279999999999999</v>
      </c>
      <c r="M57" s="890">
        <f t="shared" ref="M57:M62" si="119">$B57*$C57*$D57*$E57</f>
        <v>8.4600000000000009E-2</v>
      </c>
      <c r="N57" s="890">
        <f t="shared" ref="N57" si="120">((E57+0.15)*2)*(D57+0.3)*C57*B57</f>
        <v>0.69794999999999996</v>
      </c>
      <c r="Q57" s="893"/>
      <c r="R57" s="1024"/>
      <c r="S57" s="1326" t="s">
        <v>1529</v>
      </c>
      <c r="T57" s="1327"/>
      <c r="U57" s="1327"/>
      <c r="V57" s="1327"/>
      <c r="W57" s="1328"/>
      <c r="X57" s="989"/>
      <c r="Y57" s="894" t="s">
        <v>1514</v>
      </c>
      <c r="Z57" s="894"/>
      <c r="AA57" s="894" t="s">
        <v>1516</v>
      </c>
      <c r="AB57" s="894" t="s">
        <v>1517</v>
      </c>
      <c r="AC57" s="894"/>
      <c r="AD57" s="894" t="s">
        <v>1530</v>
      </c>
      <c r="AE57" s="894" t="s">
        <v>1531</v>
      </c>
      <c r="AF57" s="1006" t="s">
        <v>1521</v>
      </c>
      <c r="AG57" s="869"/>
      <c r="AH57" s="869"/>
      <c r="AI57" s="870"/>
      <c r="AJ57" s="868"/>
      <c r="AK57" s="1008" t="s">
        <v>1532</v>
      </c>
      <c r="AL57" s="869"/>
      <c r="AM57" s="869"/>
      <c r="AN57" s="869"/>
      <c r="AO57" s="869"/>
      <c r="AP57" s="869"/>
      <c r="AQ57" s="869"/>
      <c r="AR57" s="869"/>
      <c r="AS57" s="869"/>
      <c r="AT57" s="869"/>
      <c r="AU57" s="869"/>
      <c r="AV57" s="869"/>
      <c r="AW57" s="869"/>
      <c r="AX57" s="1009"/>
      <c r="BA57" s="893"/>
    </row>
    <row r="58" spans="1:61" ht="14.5" customHeight="1">
      <c r="A58" s="1015" t="s">
        <v>1604</v>
      </c>
      <c r="B58" s="996"/>
      <c r="C58" s="996"/>
      <c r="D58" s="996"/>
      <c r="E58" s="996"/>
      <c r="F58" s="996"/>
      <c r="G58" s="996"/>
      <c r="H58" s="996"/>
      <c r="I58" s="996"/>
      <c r="J58" s="996"/>
      <c r="K58" s="996"/>
      <c r="L58" s="997"/>
      <c r="M58" s="996"/>
      <c r="N58" s="998"/>
      <c r="Q58" s="870"/>
      <c r="R58" s="868"/>
      <c r="S58" s="1329"/>
      <c r="T58" s="1330"/>
      <c r="U58" s="1330"/>
      <c r="V58" s="1330"/>
      <c r="W58" s="1331"/>
      <c r="X58" s="991" t="s">
        <v>1588</v>
      </c>
      <c r="Y58" s="886" t="s">
        <v>1524</v>
      </c>
      <c r="Z58" s="886"/>
      <c r="AA58" s="886" t="s">
        <v>1524</v>
      </c>
      <c r="AB58" s="886" t="s">
        <v>1524</v>
      </c>
      <c r="AC58" s="886"/>
      <c r="AD58" s="1001">
        <v>20.190000000000001</v>
      </c>
      <c r="AE58" s="1001">
        <v>1.36</v>
      </c>
      <c r="AF58" s="887" t="s">
        <v>1525</v>
      </c>
      <c r="AI58" s="870"/>
      <c r="AJ58" s="868"/>
      <c r="AK58" s="1010" t="s">
        <v>1533</v>
      </c>
      <c r="AL58" s="898"/>
      <c r="AM58" s="898"/>
      <c r="AN58" s="898"/>
      <c r="AO58" s="898"/>
      <c r="AP58" s="898"/>
      <c r="AQ58" s="898"/>
      <c r="AR58" s="898"/>
      <c r="AS58" s="898"/>
      <c r="AT58" s="898"/>
      <c r="AX58" s="1009"/>
      <c r="AY58" s="892"/>
      <c r="AZ58" s="892"/>
      <c r="BA58" s="870"/>
    </row>
    <row r="59" spans="1:61" s="892" customFormat="1" ht="14.5" customHeight="1">
      <c r="A59" s="1005" t="s">
        <v>1081</v>
      </c>
      <c r="B59" s="888">
        <v>1</v>
      </c>
      <c r="C59" s="888">
        <v>1.57</v>
      </c>
      <c r="D59" s="888">
        <v>0.15</v>
      </c>
      <c r="E59" s="888">
        <v>0.4</v>
      </c>
      <c r="F59" s="889">
        <v>0</v>
      </c>
      <c r="G59" s="890">
        <f t="shared" si="113"/>
        <v>0.31792500000000001</v>
      </c>
      <c r="H59" s="890">
        <f t="shared" ref="H59:H62" si="121">($G$27*2+D59)*$C59*$B59</f>
        <v>0.70649999999999991</v>
      </c>
      <c r="I59" s="890">
        <f t="shared" si="115"/>
        <v>0.22372500000000001</v>
      </c>
      <c r="J59" s="890">
        <f t="shared" si="116"/>
        <v>9.4200000000000006E-2</v>
      </c>
      <c r="K59" s="890">
        <f t="shared" ref="K59:K61" si="122">(D59+2*$G$27)*C59*B59*$G$28</f>
        <v>3.5324999999999995E-2</v>
      </c>
      <c r="L59" s="891">
        <f t="shared" si="118"/>
        <v>1.2560000000000002</v>
      </c>
      <c r="M59" s="890">
        <f t="shared" si="119"/>
        <v>9.4200000000000006E-2</v>
      </c>
      <c r="N59" s="890">
        <f t="shared" ref="N59:N62" si="123">((E59+0.15)*2)*(D59+0.3)*C59*B59</f>
        <v>0.77715000000000001</v>
      </c>
      <c r="Q59" s="893"/>
      <c r="R59" s="1024"/>
      <c r="S59" s="1335"/>
      <c r="T59" s="1336"/>
      <c r="U59" s="1336"/>
      <c r="V59" s="1336"/>
      <c r="W59" s="1337"/>
      <c r="X59" s="1017" t="s">
        <v>1589</v>
      </c>
      <c r="Y59" s="1018">
        <f>SUM(Y32:Y56)</f>
        <v>2.255925</v>
      </c>
      <c r="Z59" s="1018"/>
      <c r="AA59" s="1018">
        <f>SUM(AA32:AA56)</f>
        <v>0.35572500000000007</v>
      </c>
      <c r="AB59" s="1018">
        <f>SUM(AB32:AB56)*1.25</f>
        <v>2.3752499999999999</v>
      </c>
      <c r="AC59" s="1018"/>
      <c r="AD59" s="1018">
        <f>SUM(AD32:AD56)</f>
        <v>25.335999999999999</v>
      </c>
      <c r="AE59" s="1018">
        <f>SUM(AE32:AE56)</f>
        <v>1.9001999999999999</v>
      </c>
      <c r="AF59" s="1018">
        <f>SUM(AF32:AF56)</f>
        <v>17.804249999999996</v>
      </c>
      <c r="AG59" s="869"/>
      <c r="AH59" s="869"/>
      <c r="AI59" s="870"/>
      <c r="AJ59" s="868"/>
      <c r="AK59" s="1011" t="s">
        <v>1534</v>
      </c>
      <c r="AL59" s="1012"/>
      <c r="AM59" s="1012"/>
      <c r="AN59" s="1012"/>
      <c r="AO59" s="1012"/>
      <c r="AP59" s="1012"/>
      <c r="AQ59" s="1012"/>
      <c r="AR59" s="1012"/>
      <c r="AS59" s="1012"/>
      <c r="AT59" s="1012"/>
      <c r="AU59" s="1013"/>
      <c r="AV59" s="1013"/>
      <c r="AW59" s="1013"/>
      <c r="AX59" s="1014"/>
      <c r="AY59" s="869"/>
      <c r="AZ59" s="869"/>
      <c r="BA59" s="893"/>
    </row>
    <row r="60" spans="1:61" s="892" customFormat="1">
      <c r="A60" s="1005" t="s">
        <v>1082</v>
      </c>
      <c r="B60" s="888">
        <v>1</v>
      </c>
      <c r="C60" s="888">
        <v>1.57</v>
      </c>
      <c r="D60" s="888">
        <v>0.15</v>
      </c>
      <c r="E60" s="888">
        <v>0.4</v>
      </c>
      <c r="F60" s="889">
        <v>0</v>
      </c>
      <c r="G60" s="890">
        <f t="shared" si="113"/>
        <v>0.31792500000000001</v>
      </c>
      <c r="H60" s="890">
        <f t="shared" si="121"/>
        <v>0.70649999999999991</v>
      </c>
      <c r="I60" s="890">
        <f t="shared" si="115"/>
        <v>0.22372500000000001</v>
      </c>
      <c r="J60" s="890">
        <f t="shared" si="116"/>
        <v>9.4200000000000006E-2</v>
      </c>
      <c r="K60" s="890">
        <f t="shared" si="122"/>
        <v>3.5324999999999995E-2</v>
      </c>
      <c r="L60" s="891">
        <f t="shared" si="118"/>
        <v>1.2560000000000002</v>
      </c>
      <c r="M60" s="890">
        <f t="shared" si="119"/>
        <v>9.4200000000000006E-2</v>
      </c>
      <c r="N60" s="890">
        <f t="shared" si="123"/>
        <v>0.77715000000000001</v>
      </c>
      <c r="Q60" s="893"/>
      <c r="R60" s="1024"/>
      <c r="S60" s="1008" t="s">
        <v>1532</v>
      </c>
      <c r="T60" s="869"/>
      <c r="U60" s="869"/>
      <c r="V60" s="869"/>
      <c r="W60" s="869"/>
      <c r="X60" s="869"/>
      <c r="Y60" s="869"/>
      <c r="Z60" s="869"/>
      <c r="AA60" s="869"/>
      <c r="AB60" s="869"/>
      <c r="AC60" s="869"/>
      <c r="AD60" s="869"/>
      <c r="AE60" s="869"/>
      <c r="AF60" s="1009"/>
      <c r="AG60" s="869"/>
      <c r="AH60" s="869"/>
      <c r="AI60" s="870"/>
      <c r="AJ60" s="868"/>
      <c r="AY60" s="869"/>
      <c r="AZ60" s="869"/>
      <c r="BA60" s="893"/>
    </row>
    <row r="61" spans="1:61" s="892" customFormat="1">
      <c r="A61" s="1005" t="s">
        <v>1083</v>
      </c>
      <c r="B61" s="888">
        <v>1</v>
      </c>
      <c r="C61" s="888">
        <v>1.43</v>
      </c>
      <c r="D61" s="888">
        <v>0.15</v>
      </c>
      <c r="E61" s="888">
        <v>0.4</v>
      </c>
      <c r="F61" s="889">
        <v>0</v>
      </c>
      <c r="G61" s="890">
        <f t="shared" si="113"/>
        <v>0.28957499999999997</v>
      </c>
      <c r="H61" s="890">
        <f t="shared" si="121"/>
        <v>0.64349999999999996</v>
      </c>
      <c r="I61" s="890">
        <f t="shared" si="115"/>
        <v>0.20377499999999998</v>
      </c>
      <c r="J61" s="890">
        <f t="shared" si="116"/>
        <v>8.5799999999999987E-2</v>
      </c>
      <c r="K61" s="890">
        <f t="shared" si="122"/>
        <v>3.2175000000000002E-2</v>
      </c>
      <c r="L61" s="891">
        <f t="shared" si="118"/>
        <v>1.1439999999999999</v>
      </c>
      <c r="M61" s="890">
        <f t="shared" si="119"/>
        <v>8.5800000000000001E-2</v>
      </c>
      <c r="N61" s="890">
        <f t="shared" si="123"/>
        <v>0.70784999999999998</v>
      </c>
      <c r="Q61" s="893"/>
      <c r="R61" s="1024"/>
      <c r="S61" s="1010" t="s">
        <v>1533</v>
      </c>
      <c r="T61" s="898"/>
      <c r="U61" s="898"/>
      <c r="V61" s="898"/>
      <c r="W61" s="898"/>
      <c r="X61" s="898"/>
      <c r="Y61" s="898"/>
      <c r="Z61" s="898"/>
      <c r="AA61" s="898"/>
      <c r="AB61" s="898"/>
      <c r="AC61" s="869"/>
      <c r="AD61" s="869"/>
      <c r="AE61" s="869"/>
      <c r="AF61" s="1009"/>
      <c r="AG61" s="869"/>
      <c r="AH61" s="869"/>
      <c r="AI61" s="870"/>
      <c r="AJ61" s="868"/>
      <c r="AY61" s="869"/>
      <c r="AZ61" s="869"/>
      <c r="BA61" s="893"/>
    </row>
    <row r="62" spans="1:61" s="892" customFormat="1">
      <c r="A62" s="1005" t="s">
        <v>1084</v>
      </c>
      <c r="B62" s="888">
        <v>1</v>
      </c>
      <c r="C62" s="888">
        <v>1.57</v>
      </c>
      <c r="D62" s="888">
        <v>0.15</v>
      </c>
      <c r="E62" s="888">
        <v>0.4</v>
      </c>
      <c r="F62" s="889">
        <v>0</v>
      </c>
      <c r="G62" s="890">
        <f t="shared" si="113"/>
        <v>0.31792500000000001</v>
      </c>
      <c r="H62" s="890">
        <f t="shared" si="121"/>
        <v>0.70649999999999991</v>
      </c>
      <c r="I62" s="890">
        <f t="shared" si="115"/>
        <v>0.22372500000000001</v>
      </c>
      <c r="J62" s="890">
        <f t="shared" si="116"/>
        <v>9.4200000000000006E-2</v>
      </c>
      <c r="K62" s="890">
        <f>(D62+2*$G$27)*C62*B62*$G$28</f>
        <v>3.5324999999999995E-2</v>
      </c>
      <c r="L62" s="891">
        <f>$E62*2*$C62*$B62</f>
        <v>1.2560000000000002</v>
      </c>
      <c r="M62" s="890">
        <f t="shared" si="119"/>
        <v>9.4200000000000006E-2</v>
      </c>
      <c r="N62" s="890">
        <f t="shared" si="123"/>
        <v>0.77715000000000001</v>
      </c>
      <c r="Q62" s="893"/>
      <c r="R62" s="1024"/>
      <c r="S62" s="1011" t="s">
        <v>1534</v>
      </c>
      <c r="T62" s="1012"/>
      <c r="U62" s="1012"/>
      <c r="V62" s="1012"/>
      <c r="W62" s="1012"/>
      <c r="X62" s="1012"/>
      <c r="Y62" s="1012"/>
      <c r="Z62" s="1012"/>
      <c r="AA62" s="1012"/>
      <c r="AB62" s="1012"/>
      <c r="AC62" s="1013"/>
      <c r="AD62" s="1013"/>
      <c r="AE62" s="1013"/>
      <c r="AF62" s="1014"/>
      <c r="AI62" s="893"/>
      <c r="AJ62" s="1024"/>
      <c r="AY62" s="869"/>
      <c r="AZ62" s="869"/>
      <c r="BA62" s="893"/>
    </row>
    <row r="63" spans="1:61" s="892" customFormat="1" ht="20">
      <c r="A63" s="1326" t="s">
        <v>1529</v>
      </c>
      <c r="B63" s="1327"/>
      <c r="C63" s="1327"/>
      <c r="D63" s="1327"/>
      <c r="E63" s="1328"/>
      <c r="F63" s="989"/>
      <c r="G63" s="894" t="s">
        <v>1514</v>
      </c>
      <c r="H63" s="894" t="s">
        <v>1515</v>
      </c>
      <c r="I63" s="894" t="s">
        <v>1516</v>
      </c>
      <c r="J63" s="894" t="s">
        <v>1517</v>
      </c>
      <c r="K63" s="894" t="s">
        <v>1518</v>
      </c>
      <c r="L63" s="894" t="s">
        <v>1530</v>
      </c>
      <c r="M63" s="894" t="s">
        <v>1531</v>
      </c>
      <c r="N63" s="1006" t="s">
        <v>1521</v>
      </c>
      <c r="Q63" s="893"/>
      <c r="R63" s="1024"/>
      <c r="S63" s="869"/>
      <c r="T63" s="869"/>
      <c r="U63" s="869"/>
      <c r="V63" s="869"/>
      <c r="W63" s="869"/>
      <c r="X63" s="869"/>
      <c r="Y63" s="869"/>
      <c r="Z63" s="869"/>
      <c r="AA63" s="869"/>
      <c r="AB63" s="869"/>
      <c r="AC63" s="869"/>
      <c r="AD63" s="869"/>
      <c r="AE63" s="869"/>
      <c r="AF63" s="869"/>
      <c r="AI63" s="893"/>
      <c r="AJ63" s="1024"/>
      <c r="AY63" s="869"/>
      <c r="AZ63" s="869"/>
      <c r="BA63" s="893"/>
    </row>
    <row r="64" spans="1:61" ht="14.5" customHeight="1">
      <c r="A64" s="1329"/>
      <c r="B64" s="1330"/>
      <c r="C64" s="1330"/>
      <c r="D64" s="1330"/>
      <c r="E64" s="1331"/>
      <c r="F64" s="991" t="s">
        <v>1588</v>
      </c>
      <c r="G64" s="1001"/>
      <c r="H64" s="1001"/>
      <c r="I64" s="1001"/>
      <c r="J64" s="1001"/>
      <c r="K64" s="1001"/>
      <c r="L64" s="1001">
        <v>63.2</v>
      </c>
      <c r="M64" s="1001">
        <v>4.41</v>
      </c>
      <c r="N64" s="1016"/>
      <c r="Q64" s="870"/>
      <c r="R64" s="868"/>
      <c r="S64" s="1379" t="s">
        <v>1594</v>
      </c>
      <c r="T64" s="1380"/>
      <c r="U64" s="1380"/>
      <c r="V64" s="1380"/>
      <c r="W64" s="1380"/>
      <c r="X64" s="1380"/>
      <c r="Y64" s="1380"/>
      <c r="Z64" s="1380"/>
      <c r="AA64" s="1380"/>
      <c r="AB64" s="1380"/>
      <c r="AI64" s="870"/>
      <c r="AJ64" s="868"/>
      <c r="AY64" s="892"/>
      <c r="AZ64" s="892"/>
      <c r="BA64" s="893"/>
      <c r="BB64" s="892"/>
      <c r="BC64" s="892"/>
      <c r="BD64" s="892"/>
      <c r="BE64" s="892"/>
      <c r="BF64" s="892"/>
      <c r="BG64" s="892"/>
      <c r="BH64" s="892"/>
      <c r="BI64" s="892"/>
    </row>
    <row r="65" spans="1:79" s="892" customFormat="1" ht="21">
      <c r="A65" s="1335"/>
      <c r="B65" s="1336"/>
      <c r="C65" s="1336"/>
      <c r="D65" s="1336"/>
      <c r="E65" s="1337"/>
      <c r="F65" s="1017" t="s">
        <v>1589</v>
      </c>
      <c r="G65" s="1018">
        <f t="shared" ref="G65:N65" si="124">SUM(G31:G62)</f>
        <v>16.764974999999996</v>
      </c>
      <c r="H65" s="1018">
        <f t="shared" si="124"/>
        <v>37.255499999999991</v>
      </c>
      <c r="I65" s="1018">
        <f t="shared" si="124"/>
        <v>11.797574999999995</v>
      </c>
      <c r="J65" s="1018">
        <f t="shared" si="124"/>
        <v>4.9674000000000014</v>
      </c>
      <c r="K65" s="1018">
        <f t="shared" si="124"/>
        <v>1.8627749999999998</v>
      </c>
      <c r="L65" s="1018">
        <f t="shared" si="124"/>
        <v>66.232000000000028</v>
      </c>
      <c r="M65" s="1018">
        <f t="shared" si="124"/>
        <v>4.9674000000000014</v>
      </c>
      <c r="N65" s="1019">
        <f t="shared" si="124"/>
        <v>40.981049999999989</v>
      </c>
      <c r="Q65" s="893"/>
      <c r="R65" s="1024"/>
      <c r="S65" s="1368" t="s">
        <v>1616</v>
      </c>
      <c r="T65" s="1042" t="s">
        <v>1511</v>
      </c>
      <c r="U65" s="1042" t="s">
        <v>655</v>
      </c>
      <c r="V65" s="1042" t="s">
        <v>654</v>
      </c>
      <c r="W65" s="1042" t="s">
        <v>699</v>
      </c>
      <c r="X65" s="1042" t="s">
        <v>1519</v>
      </c>
      <c r="Y65" s="1042" t="s">
        <v>1531</v>
      </c>
      <c r="Z65" s="1042" t="s">
        <v>1518</v>
      </c>
      <c r="AA65" s="1042" t="s">
        <v>1516</v>
      </c>
      <c r="AB65" s="1042" t="s">
        <v>1648</v>
      </c>
      <c r="AC65" s="869"/>
      <c r="AD65" s="869"/>
      <c r="AE65" s="869"/>
      <c r="AF65" s="869"/>
      <c r="AG65" s="869"/>
      <c r="AH65" s="869"/>
      <c r="AI65" s="870"/>
      <c r="AJ65" s="868"/>
      <c r="AK65" s="869"/>
      <c r="AL65" s="869"/>
      <c r="AM65" s="869"/>
      <c r="AN65" s="869"/>
      <c r="AO65" s="869"/>
      <c r="AP65" s="869"/>
      <c r="AQ65" s="869"/>
      <c r="AR65" s="869"/>
      <c r="AS65" s="869"/>
      <c r="AT65" s="869"/>
      <c r="AU65" s="869"/>
      <c r="AV65" s="869"/>
      <c r="AW65" s="869"/>
      <c r="AX65" s="869"/>
      <c r="BA65" s="893"/>
    </row>
    <row r="66" spans="1:79" ht="17.5">
      <c r="A66" s="897"/>
      <c r="B66" s="898"/>
      <c r="C66" s="898"/>
      <c r="D66" s="898"/>
      <c r="E66" s="898"/>
      <c r="F66" s="898"/>
      <c r="G66" s="898"/>
      <c r="H66" s="898"/>
      <c r="I66" s="898"/>
      <c r="J66" s="898"/>
      <c r="Q66" s="870"/>
      <c r="R66" s="868"/>
      <c r="S66" s="1369"/>
      <c r="T66" s="1044" t="s">
        <v>1522</v>
      </c>
      <c r="U66" s="1044" t="s">
        <v>1523</v>
      </c>
      <c r="V66" s="1044" t="s">
        <v>1523</v>
      </c>
      <c r="W66" s="1044" t="s">
        <v>1523</v>
      </c>
      <c r="X66" s="1044" t="s">
        <v>1525</v>
      </c>
      <c r="Y66" s="1044" t="s">
        <v>1524</v>
      </c>
      <c r="Z66" s="1044" t="s">
        <v>1524</v>
      </c>
      <c r="AA66" s="1044" t="s">
        <v>1524</v>
      </c>
      <c r="AB66" s="1044" t="s">
        <v>1523</v>
      </c>
      <c r="AI66" s="870"/>
      <c r="AJ66" s="868"/>
      <c r="AK66" s="1379" t="s">
        <v>1594</v>
      </c>
      <c r="AL66" s="1380"/>
      <c r="AM66" s="1380"/>
      <c r="AN66" s="1380"/>
      <c r="AO66" s="1380"/>
      <c r="AP66" s="1380"/>
      <c r="AQ66" s="1380"/>
      <c r="AR66" s="1380"/>
      <c r="AS66" s="1380"/>
      <c r="AT66" s="1380"/>
      <c r="BA66" s="870"/>
    </row>
    <row r="67" spans="1:79" ht="21">
      <c r="A67" s="897"/>
      <c r="B67" s="898"/>
      <c r="C67" s="898"/>
      <c r="D67" s="898"/>
      <c r="E67" s="898"/>
      <c r="F67" s="898"/>
      <c r="G67" s="898"/>
      <c r="H67" s="898"/>
      <c r="I67" s="898"/>
      <c r="J67" s="898"/>
      <c r="Q67" s="870"/>
      <c r="R67" s="868"/>
      <c r="S67" s="1045" t="s">
        <v>1627</v>
      </c>
      <c r="T67" s="1046"/>
      <c r="U67" s="1046"/>
      <c r="V67" s="1046"/>
      <c r="W67" s="1046"/>
      <c r="X67" s="891">
        <v>21.36</v>
      </c>
      <c r="Y67" s="1047">
        <v>1.71</v>
      </c>
      <c r="Z67" s="1047">
        <v>1.37</v>
      </c>
      <c r="AA67" s="1047"/>
      <c r="AB67" s="1047">
        <f>ROUNDUP(18.295/8, 0) * 8</f>
        <v>24</v>
      </c>
      <c r="AH67" s="892"/>
      <c r="AI67" s="870"/>
      <c r="AJ67" s="868"/>
      <c r="AK67" s="1041" t="s">
        <v>1616</v>
      </c>
      <c r="AL67" s="1042" t="s">
        <v>1511</v>
      </c>
      <c r="AM67" s="1042" t="s">
        <v>655</v>
      </c>
      <c r="AN67" s="1042" t="s">
        <v>654</v>
      </c>
      <c r="AO67" s="1042" t="s">
        <v>699</v>
      </c>
      <c r="AP67" s="1042" t="s">
        <v>1519</v>
      </c>
      <c r="AQ67" s="1042" t="s">
        <v>1531</v>
      </c>
      <c r="AR67" s="1042" t="s">
        <v>1518</v>
      </c>
      <c r="AS67" s="1042" t="s">
        <v>1516</v>
      </c>
      <c r="AT67" s="1042" t="s">
        <v>1648</v>
      </c>
      <c r="BA67" s="893"/>
      <c r="BB67" s="892"/>
      <c r="BC67" s="892"/>
      <c r="BD67" s="892"/>
      <c r="BE67" s="892"/>
      <c r="BF67" s="892"/>
      <c r="BG67" s="892"/>
      <c r="BH67" s="892"/>
      <c r="BI67" s="892"/>
    </row>
    <row r="68" spans="1:79" ht="21">
      <c r="A68" s="1302"/>
      <c r="B68" s="1303"/>
      <c r="C68" s="1303"/>
      <c r="D68" s="1303"/>
      <c r="E68" s="1303"/>
      <c r="F68" s="1303"/>
      <c r="G68" s="1303"/>
      <c r="H68" s="1303"/>
      <c r="I68" s="1303"/>
      <c r="J68" s="1303"/>
      <c r="Q68" s="870"/>
      <c r="R68" s="868"/>
      <c r="S68" s="1370" t="s">
        <v>1529</v>
      </c>
      <c r="T68" s="1371"/>
      <c r="U68" s="1371"/>
      <c r="V68" s="1372"/>
      <c r="W68" s="1048"/>
      <c r="X68" s="1049" t="s">
        <v>1519</v>
      </c>
      <c r="Y68" s="1049" t="s">
        <v>1558</v>
      </c>
      <c r="Z68" s="1049" t="s">
        <v>1518</v>
      </c>
      <c r="AA68" s="1049" t="s">
        <v>1516</v>
      </c>
      <c r="AB68" s="1049" t="s">
        <v>1648</v>
      </c>
      <c r="AI68" s="870"/>
      <c r="AJ68" s="868"/>
      <c r="AK68" s="1043"/>
      <c r="AL68" s="1044" t="s">
        <v>1522</v>
      </c>
      <c r="AM68" s="1044" t="s">
        <v>1523</v>
      </c>
      <c r="AN68" s="1044" t="s">
        <v>1523</v>
      </c>
      <c r="AO68" s="1044" t="s">
        <v>1523</v>
      </c>
      <c r="AP68" s="1044" t="s">
        <v>1525</v>
      </c>
      <c r="AQ68" s="1044" t="s">
        <v>1524</v>
      </c>
      <c r="AR68" s="1044" t="s">
        <v>1524</v>
      </c>
      <c r="AS68" s="1044" t="s">
        <v>1524</v>
      </c>
      <c r="AT68" s="1044" t="s">
        <v>1523</v>
      </c>
      <c r="BA68" s="870"/>
    </row>
    <row r="69" spans="1:79" ht="17.5" customHeight="1">
      <c r="A69" s="1354" t="s">
        <v>1594</v>
      </c>
      <c r="B69" s="1355"/>
      <c r="C69" s="1355"/>
      <c r="D69" s="1355"/>
      <c r="E69" s="1355"/>
      <c r="F69" s="1355"/>
      <c r="G69" s="1355"/>
      <c r="H69" s="1356"/>
      <c r="Q69" s="870"/>
      <c r="R69" s="868"/>
      <c r="S69" s="1373"/>
      <c r="T69" s="1374"/>
      <c r="U69" s="1374"/>
      <c r="V69" s="1375"/>
      <c r="W69" s="1050" t="s">
        <v>1588</v>
      </c>
      <c r="X69" s="1051">
        <v>21.36</v>
      </c>
      <c r="Y69" s="1051">
        <v>1.71</v>
      </c>
      <c r="Z69" s="1051">
        <v>1.37</v>
      </c>
      <c r="AA69" s="1051">
        <v>5.49</v>
      </c>
      <c r="AB69" s="1051"/>
      <c r="AI69" s="870"/>
      <c r="AJ69" s="868"/>
      <c r="AK69" s="1045"/>
      <c r="AL69" s="1046"/>
      <c r="AM69" s="1046"/>
      <c r="AN69" s="1046"/>
      <c r="AO69" s="1046"/>
      <c r="AP69" s="891"/>
      <c r="AQ69" s="1047"/>
      <c r="AR69" s="1047"/>
      <c r="AS69" s="1047"/>
      <c r="AT69" s="1047">
        <f>ROUNDUP(17.945/8, 0) * 8</f>
        <v>24</v>
      </c>
      <c r="AZ69" s="892"/>
      <c r="BA69" s="870"/>
    </row>
    <row r="70" spans="1:79" ht="21">
      <c r="A70" s="1357" t="s">
        <v>1616</v>
      </c>
      <c r="B70" s="999" t="s">
        <v>1511</v>
      </c>
      <c r="C70" s="999" t="s">
        <v>655</v>
      </c>
      <c r="D70" s="999" t="s">
        <v>654</v>
      </c>
      <c r="E70" s="999" t="s">
        <v>699</v>
      </c>
      <c r="F70" s="999" t="s">
        <v>1519</v>
      </c>
      <c r="G70" s="999" t="s">
        <v>1531</v>
      </c>
      <c r="H70" s="882" t="s">
        <v>1518</v>
      </c>
      <c r="Q70" s="870"/>
      <c r="R70" s="868"/>
      <c r="S70" s="1376"/>
      <c r="T70" s="1377"/>
      <c r="U70" s="1377"/>
      <c r="V70" s="1378"/>
      <c r="W70" s="1052" t="s">
        <v>1589</v>
      </c>
      <c r="X70" s="1053"/>
      <c r="Y70" s="1053"/>
      <c r="Z70" s="1053"/>
      <c r="AA70" s="1053"/>
      <c r="AB70" s="1212">
        <f>AB67*0.03*0.03</f>
        <v>2.1599999999999998E-2</v>
      </c>
      <c r="AI70" s="870"/>
      <c r="AJ70" s="868"/>
      <c r="AK70" s="1370" t="s">
        <v>1529</v>
      </c>
      <c r="AL70" s="1371"/>
      <c r="AM70" s="1371"/>
      <c r="AN70" s="1372"/>
      <c r="AO70" s="1048"/>
      <c r="AP70" s="1049" t="s">
        <v>1519</v>
      </c>
      <c r="AQ70" s="1049" t="s">
        <v>1558</v>
      </c>
      <c r="AR70" s="1049" t="s">
        <v>1518</v>
      </c>
      <c r="AS70" s="1049" t="s">
        <v>1516</v>
      </c>
      <c r="AT70" s="1049" t="s">
        <v>1648</v>
      </c>
      <c r="BA70" s="870"/>
    </row>
    <row r="71" spans="1:79" ht="18" customHeight="1">
      <c r="A71" s="1358"/>
      <c r="B71" s="926" t="s">
        <v>1522</v>
      </c>
      <c r="C71" s="926" t="s">
        <v>1523</v>
      </c>
      <c r="D71" s="926" t="s">
        <v>1523</v>
      </c>
      <c r="E71" s="926" t="s">
        <v>1523</v>
      </c>
      <c r="F71" s="926" t="s">
        <v>1525</v>
      </c>
      <c r="G71" s="926" t="s">
        <v>1524</v>
      </c>
      <c r="H71" s="886" t="s">
        <v>1524</v>
      </c>
      <c r="Q71" s="870"/>
      <c r="R71" s="868"/>
      <c r="S71" s="994"/>
      <c r="T71" s="994"/>
      <c r="U71" s="994"/>
      <c r="V71" s="994"/>
      <c r="W71" s="857"/>
      <c r="X71" s="857"/>
      <c r="Y71" s="857"/>
      <c r="Z71" s="995"/>
      <c r="AI71" s="870"/>
      <c r="AJ71" s="868"/>
      <c r="AK71" s="1373"/>
      <c r="AL71" s="1374"/>
      <c r="AM71" s="1374"/>
      <c r="AN71" s="1375"/>
      <c r="AO71" s="1050" t="s">
        <v>1588</v>
      </c>
      <c r="AP71" s="1051">
        <v>29.99</v>
      </c>
      <c r="AQ71" s="1051">
        <v>3.6</v>
      </c>
      <c r="AR71" s="1051">
        <v>2.25</v>
      </c>
      <c r="AS71" s="1051">
        <v>9</v>
      </c>
      <c r="AT71" s="1051"/>
      <c r="BA71" s="870"/>
    </row>
    <row r="72" spans="1:79" s="892" customFormat="1" ht="18" customHeight="1">
      <c r="A72" s="1005" t="s">
        <v>1500</v>
      </c>
      <c r="B72" s="888"/>
      <c r="C72" s="888"/>
      <c r="D72" s="888"/>
      <c r="E72" s="888"/>
      <c r="F72" s="891">
        <v>3.09</v>
      </c>
      <c r="G72" s="890">
        <v>38.590000000000003</v>
      </c>
      <c r="H72" s="890">
        <f>(D72+2*$G$27)*C72*B72*$G$28</f>
        <v>0</v>
      </c>
      <c r="I72" s="869"/>
      <c r="J72" s="869"/>
      <c r="K72" s="869"/>
      <c r="L72" s="869"/>
      <c r="M72" s="869"/>
      <c r="N72" s="869"/>
      <c r="O72" s="869"/>
      <c r="Q72" s="893"/>
      <c r="R72" s="1024"/>
      <c r="S72" s="994"/>
      <c r="T72" s="994"/>
      <c r="U72" s="994"/>
      <c r="V72" s="994"/>
      <c r="W72" s="994"/>
      <c r="X72" s="995"/>
      <c r="Y72" s="995"/>
      <c r="Z72" s="995"/>
      <c r="AA72" s="869"/>
      <c r="AB72" s="869"/>
      <c r="AC72" s="869"/>
      <c r="AD72" s="869"/>
      <c r="AE72" s="869"/>
      <c r="AF72" s="869"/>
      <c r="AG72" s="869"/>
      <c r="AH72" s="869"/>
      <c r="AI72" s="870"/>
      <c r="AJ72" s="868"/>
      <c r="AK72" s="1376"/>
      <c r="AL72" s="1377"/>
      <c r="AM72" s="1377"/>
      <c r="AN72" s="1378"/>
      <c r="AO72" s="1052" t="s">
        <v>1589</v>
      </c>
      <c r="AP72" s="1053"/>
      <c r="AQ72" s="1053"/>
      <c r="AR72" s="1053"/>
      <c r="AS72" s="1053"/>
      <c r="AT72" s="1053">
        <f>AT69*0.03*0.03</f>
        <v>2.1599999999999998E-2</v>
      </c>
      <c r="AU72" s="869"/>
      <c r="AV72" s="869"/>
      <c r="AW72" s="869"/>
      <c r="AX72" s="869"/>
      <c r="AY72" s="869"/>
      <c r="AZ72" s="869"/>
      <c r="BA72" s="870"/>
      <c r="BB72" s="869"/>
      <c r="BC72" s="869"/>
      <c r="BD72" s="869"/>
      <c r="BE72" s="869"/>
      <c r="BF72" s="869"/>
      <c r="BG72" s="869"/>
      <c r="BH72" s="869"/>
      <c r="BI72" s="869"/>
    </row>
    <row r="73" spans="1:79" s="892" customFormat="1" ht="17.5">
      <c r="A73" s="1005"/>
      <c r="B73" s="888"/>
      <c r="C73" s="888"/>
      <c r="D73" s="888"/>
      <c r="E73" s="888"/>
      <c r="F73" s="891">
        <f t="shared" ref="F73" si="125">$E73*2*$C73*$B73</f>
        <v>0</v>
      </c>
      <c r="G73" s="890">
        <f t="shared" ref="G73" si="126">$B73*$C73*$D73*$E73</f>
        <v>0</v>
      </c>
      <c r="H73" s="890">
        <f>(D73+2*$G$27)*C73*B73*$G$28</f>
        <v>0</v>
      </c>
      <c r="I73" s="869"/>
      <c r="J73" s="869"/>
      <c r="K73" s="869"/>
      <c r="L73" s="869"/>
      <c r="M73" s="869"/>
      <c r="N73" s="869"/>
      <c r="O73" s="869"/>
      <c r="Q73" s="893"/>
      <c r="R73" s="1024"/>
      <c r="S73" s="994"/>
      <c r="T73" s="908"/>
      <c r="U73" s="909"/>
      <c r="V73" s="909"/>
      <c r="W73" s="909"/>
      <c r="X73" s="909"/>
      <c r="Y73" s="909"/>
      <c r="Z73" s="909"/>
      <c r="AA73" s="909"/>
      <c r="AB73" s="909"/>
      <c r="AC73" s="909"/>
      <c r="AD73" s="909"/>
      <c r="AE73" s="909"/>
      <c r="AF73" s="909"/>
      <c r="AG73" s="909"/>
      <c r="AH73" s="909"/>
      <c r="AI73" s="870"/>
      <c r="AJ73" s="868"/>
      <c r="AK73" s="994"/>
      <c r="AL73" s="994"/>
      <c r="AM73" s="994"/>
      <c r="AN73" s="994"/>
      <c r="AO73" s="857"/>
      <c r="AP73" s="857"/>
      <c r="AQ73" s="857"/>
      <c r="AR73" s="995"/>
      <c r="AS73" s="869"/>
      <c r="AT73" s="869"/>
      <c r="AU73" s="869"/>
      <c r="AV73" s="869"/>
      <c r="AW73" s="869"/>
      <c r="AX73" s="869"/>
      <c r="AY73" s="869"/>
      <c r="AZ73" s="869"/>
      <c r="BA73" s="870"/>
      <c r="BB73" s="869"/>
      <c r="BC73" s="869"/>
      <c r="BD73" s="869"/>
      <c r="BE73" s="869"/>
      <c r="BF73" s="869"/>
      <c r="BG73" s="869"/>
      <c r="BH73" s="869"/>
      <c r="BI73" s="869"/>
      <c r="BJ73" s="869"/>
      <c r="BK73" s="869"/>
      <c r="BL73" s="869"/>
      <c r="BM73" s="869"/>
      <c r="BN73" s="869"/>
      <c r="BO73" s="869"/>
      <c r="BP73" s="869"/>
      <c r="BQ73" s="869"/>
      <c r="BR73" s="869"/>
      <c r="BS73" s="869"/>
      <c r="BT73" s="869"/>
      <c r="BU73" s="869"/>
      <c r="BV73" s="869"/>
      <c r="BW73" s="869"/>
      <c r="BX73" s="869"/>
      <c r="BY73" s="869"/>
      <c r="BZ73" s="869"/>
      <c r="CA73" s="869"/>
    </row>
    <row r="74" spans="1:79" ht="14.5" customHeight="1">
      <c r="A74" s="1362" t="s">
        <v>1529</v>
      </c>
      <c r="B74" s="1343"/>
      <c r="C74" s="1343"/>
      <c r="D74" s="1344"/>
      <c r="E74" s="1000"/>
      <c r="F74" s="925" t="s">
        <v>1519</v>
      </c>
      <c r="G74" s="925" t="s">
        <v>1558</v>
      </c>
      <c r="H74" s="1006" t="s">
        <v>1518</v>
      </c>
      <c r="Q74" s="870"/>
      <c r="R74" s="868"/>
      <c r="S74" s="1360" t="s">
        <v>1550</v>
      </c>
      <c r="T74" s="1360"/>
      <c r="U74" s="1360"/>
      <c r="V74" s="1360"/>
      <c r="W74" s="1360"/>
      <c r="X74" s="1360"/>
      <c r="Y74" s="1360"/>
      <c r="Z74" s="1360"/>
      <c r="AA74" s="1360"/>
      <c r="AB74" s="1360"/>
      <c r="AC74" s="1360"/>
      <c r="AD74" s="1360"/>
      <c r="AE74" s="1360"/>
      <c r="AF74" s="1360"/>
      <c r="AG74" s="1360"/>
      <c r="AH74" s="1360"/>
      <c r="AI74" s="870"/>
      <c r="AJ74" s="868"/>
      <c r="AK74" s="994"/>
      <c r="AL74" s="994"/>
      <c r="AM74" s="994"/>
      <c r="AN74" s="994"/>
      <c r="AO74" s="994"/>
      <c r="AP74" s="995"/>
      <c r="AQ74" s="995"/>
      <c r="AR74" s="995"/>
      <c r="BA74" s="893"/>
      <c r="BB74" s="892"/>
      <c r="BC74" s="892"/>
      <c r="BD74" s="892"/>
      <c r="BE74" s="892"/>
      <c r="BF74" s="892"/>
      <c r="BG74" s="892"/>
      <c r="BH74" s="892"/>
      <c r="BI74" s="892"/>
    </row>
    <row r="75" spans="1:79" ht="14.5" customHeight="1">
      <c r="A75" s="1363"/>
      <c r="B75" s="1346"/>
      <c r="C75" s="1346"/>
      <c r="D75" s="1347"/>
      <c r="E75" s="991" t="s">
        <v>1588</v>
      </c>
      <c r="F75" s="1001">
        <v>3.09</v>
      </c>
      <c r="G75" s="1001">
        <v>38.590000000000003</v>
      </c>
      <c r="H75" s="1016"/>
      <c r="Q75" s="870"/>
      <c r="R75" s="868"/>
      <c r="S75" s="1313" t="s">
        <v>1537</v>
      </c>
      <c r="T75" s="1313" t="s">
        <v>1538</v>
      </c>
      <c r="U75" s="1313" t="s">
        <v>1539</v>
      </c>
      <c r="V75" s="1313"/>
      <c r="W75" s="1313"/>
      <c r="X75" s="1313"/>
      <c r="Y75" s="1313"/>
      <c r="Z75" s="1313"/>
      <c r="AA75" s="1313"/>
      <c r="AB75" s="1313"/>
      <c r="AC75" s="1314" t="s">
        <v>1540</v>
      </c>
      <c r="AD75" s="1314"/>
      <c r="AE75" s="1314"/>
      <c r="AF75" s="1314"/>
      <c r="AG75" s="1314"/>
      <c r="AH75" s="1314"/>
      <c r="AI75" s="870"/>
      <c r="AJ75" s="868"/>
      <c r="AK75" s="994"/>
      <c r="AL75" s="908"/>
      <c r="AM75" s="909"/>
      <c r="AN75" s="909"/>
      <c r="AO75" s="909"/>
      <c r="AP75" s="909"/>
      <c r="AQ75" s="909"/>
      <c r="AR75" s="909"/>
      <c r="AS75" s="909"/>
      <c r="AT75" s="909"/>
      <c r="AU75" s="909"/>
      <c r="AV75" s="909"/>
      <c r="AW75" s="909"/>
      <c r="AX75" s="909"/>
      <c r="AY75" s="909"/>
      <c r="AZ75" s="909"/>
      <c r="BA75" s="870"/>
    </row>
    <row r="76" spans="1:79" ht="14.5" customHeight="1">
      <c r="A76" s="1364"/>
      <c r="B76" s="1365"/>
      <c r="C76" s="1365"/>
      <c r="D76" s="1366"/>
      <c r="E76" s="1017" t="s">
        <v>1589</v>
      </c>
      <c r="F76" s="1018">
        <f>SUM(F72:F73)</f>
        <v>3.09</v>
      </c>
      <c r="G76" s="1018">
        <f>SUM(G72:G73)</f>
        <v>38.590000000000003</v>
      </c>
      <c r="H76" s="1019">
        <f>SUM(H40:H71)</f>
        <v>53.252999999999986</v>
      </c>
      <c r="Q76" s="870"/>
      <c r="R76" s="868"/>
      <c r="S76" s="1313"/>
      <c r="T76" s="1313"/>
      <c r="U76" s="901" t="s">
        <v>1541</v>
      </c>
      <c r="V76" s="901" t="s">
        <v>1542</v>
      </c>
      <c r="W76" s="901" t="s">
        <v>1543</v>
      </c>
      <c r="X76" s="901" t="s">
        <v>1544</v>
      </c>
      <c r="Y76" s="901" t="s">
        <v>1545</v>
      </c>
      <c r="Z76" s="901" t="s">
        <v>1546</v>
      </c>
      <c r="AA76" s="901" t="s">
        <v>1547</v>
      </c>
      <c r="AB76" s="901" t="s">
        <v>1548</v>
      </c>
      <c r="AC76" s="902">
        <v>3.4</v>
      </c>
      <c r="AD76" s="902">
        <v>4.2</v>
      </c>
      <c r="AE76" s="902">
        <v>4.5999999999999996</v>
      </c>
      <c r="AF76" s="903">
        <v>5</v>
      </c>
      <c r="AG76" s="903">
        <v>6</v>
      </c>
      <c r="AH76" s="903">
        <v>7</v>
      </c>
      <c r="AI76" s="870"/>
      <c r="AJ76" s="868"/>
      <c r="AK76" s="1056" t="s">
        <v>1550</v>
      </c>
      <c r="AL76" s="1039"/>
      <c r="AM76" s="1039"/>
      <c r="AN76" s="1039"/>
      <c r="AO76" s="1039"/>
      <c r="AP76" s="1039"/>
      <c r="AQ76" s="1039"/>
      <c r="AR76" s="1039"/>
      <c r="AS76" s="1039"/>
      <c r="AT76" s="1039"/>
      <c r="AU76" s="1039"/>
      <c r="AV76" s="1039"/>
      <c r="AW76" s="1039"/>
      <c r="AX76" s="1039"/>
      <c r="AY76" s="1039"/>
      <c r="AZ76" s="1039"/>
      <c r="BA76" s="870"/>
    </row>
    <row r="77" spans="1:79" ht="17.5">
      <c r="A77" s="993"/>
      <c r="B77" s="994"/>
      <c r="C77" s="994"/>
      <c r="D77" s="994"/>
      <c r="E77" s="857"/>
      <c r="F77" s="857"/>
      <c r="G77" s="857"/>
      <c r="H77" s="995"/>
      <c r="Q77" s="870"/>
      <c r="R77" s="868"/>
      <c r="S77" s="1022" t="s">
        <v>1624</v>
      </c>
      <c r="T77" s="910" t="s">
        <v>235</v>
      </c>
      <c r="U77" s="911">
        <f>1</f>
        <v>1</v>
      </c>
      <c r="V77" s="911">
        <f>67+3+11</f>
        <v>81</v>
      </c>
      <c r="W77" s="911"/>
      <c r="X77" s="911"/>
      <c r="Y77" s="911"/>
      <c r="Z77" s="911"/>
      <c r="AA77" s="911"/>
      <c r="AB77" s="911"/>
      <c r="AC77" s="911"/>
      <c r="AD77" s="911"/>
      <c r="AE77" s="911"/>
      <c r="AF77" s="911">
        <f>32+2+6</f>
        <v>40</v>
      </c>
      <c r="AG77" s="911"/>
      <c r="AH77" s="911"/>
      <c r="AI77" s="870"/>
      <c r="AJ77" s="868"/>
      <c r="AK77" s="901" t="s">
        <v>1537</v>
      </c>
      <c r="AL77" s="901" t="s">
        <v>1538</v>
      </c>
      <c r="AM77" s="901" t="s">
        <v>1539</v>
      </c>
      <c r="AN77" s="901"/>
      <c r="AO77" s="901"/>
      <c r="AP77" s="901"/>
      <c r="AQ77" s="901"/>
      <c r="AR77" s="901"/>
      <c r="AS77" s="901"/>
      <c r="AT77" s="901"/>
      <c r="AU77" s="902" t="s">
        <v>1540</v>
      </c>
      <c r="AV77" s="902"/>
      <c r="AW77" s="902"/>
      <c r="AX77" s="902"/>
      <c r="AY77" s="902"/>
      <c r="AZ77" s="902"/>
      <c r="BA77" s="870"/>
    </row>
    <row r="78" spans="1:79" ht="17.5">
      <c r="A78" s="993"/>
      <c r="B78" s="994"/>
      <c r="C78" s="994"/>
      <c r="D78" s="994"/>
      <c r="E78" s="994"/>
      <c r="F78" s="995"/>
      <c r="G78" s="995"/>
      <c r="H78" s="995"/>
      <c r="Q78" s="870"/>
      <c r="R78" s="868"/>
      <c r="S78" s="1022" t="s">
        <v>1625</v>
      </c>
      <c r="T78" s="904" t="s">
        <v>235</v>
      </c>
      <c r="U78" s="905">
        <f>2</f>
        <v>2</v>
      </c>
      <c r="V78" s="905">
        <f>9+14+14+3</f>
        <v>40</v>
      </c>
      <c r="W78" s="905">
        <f>14</f>
        <v>14</v>
      </c>
      <c r="X78" s="905"/>
      <c r="Y78" s="905"/>
      <c r="Z78" s="905"/>
      <c r="AA78" s="905"/>
      <c r="AB78" s="905"/>
      <c r="AC78" s="905"/>
      <c r="AD78" s="905"/>
      <c r="AE78" s="905"/>
      <c r="AF78" s="905">
        <f>10+5+5+2</f>
        <v>22</v>
      </c>
      <c r="AG78" s="905"/>
      <c r="AH78" s="905"/>
      <c r="AI78" s="870"/>
      <c r="AJ78" s="868"/>
      <c r="AK78" s="901"/>
      <c r="AL78" s="901"/>
      <c r="AM78" s="901" t="s">
        <v>1541</v>
      </c>
      <c r="AN78" s="901" t="s">
        <v>1542</v>
      </c>
      <c r="AO78" s="901" t="s">
        <v>1543</v>
      </c>
      <c r="AP78" s="901" t="s">
        <v>1544</v>
      </c>
      <c r="AQ78" s="901" t="s">
        <v>1545</v>
      </c>
      <c r="AR78" s="901" t="s">
        <v>1546</v>
      </c>
      <c r="AS78" s="901" t="s">
        <v>1547</v>
      </c>
      <c r="AT78" s="901" t="s">
        <v>1548</v>
      </c>
      <c r="AU78" s="902">
        <v>3.4</v>
      </c>
      <c r="AV78" s="902">
        <v>4.2</v>
      </c>
      <c r="AW78" s="902">
        <v>4.5999999999999996</v>
      </c>
      <c r="AX78" s="903">
        <v>5</v>
      </c>
      <c r="AY78" s="903">
        <v>6</v>
      </c>
      <c r="AZ78" s="903">
        <v>7</v>
      </c>
      <c r="BA78" s="870"/>
    </row>
    <row r="79" spans="1:79">
      <c r="A79" s="907"/>
      <c r="B79" s="908"/>
      <c r="C79" s="909"/>
      <c r="D79" s="909"/>
      <c r="E79" s="909"/>
      <c r="F79" s="909"/>
      <c r="G79" s="909"/>
      <c r="H79" s="909"/>
      <c r="I79" s="909"/>
      <c r="J79" s="909"/>
      <c r="K79" s="909"/>
      <c r="L79" s="909"/>
      <c r="M79" s="909"/>
      <c r="N79" s="909"/>
      <c r="O79" s="909"/>
      <c r="P79" s="909"/>
      <c r="Q79" s="870"/>
      <c r="R79" s="868"/>
      <c r="S79" s="1022" t="s">
        <v>1626</v>
      </c>
      <c r="T79" s="904" t="s">
        <v>235</v>
      </c>
      <c r="U79" s="905"/>
      <c r="V79" s="905"/>
      <c r="W79" s="905">
        <f>107</f>
        <v>107</v>
      </c>
      <c r="X79" s="905"/>
      <c r="Y79" s="905"/>
      <c r="Z79" s="905"/>
      <c r="AA79" s="905"/>
      <c r="AB79" s="905"/>
      <c r="AC79" s="905"/>
      <c r="AD79" s="905"/>
      <c r="AE79" s="905"/>
      <c r="AF79" s="905">
        <f>34</f>
        <v>34</v>
      </c>
      <c r="AG79" s="905"/>
      <c r="AH79" s="905"/>
      <c r="AI79" s="870"/>
      <c r="AJ79" s="868"/>
      <c r="AK79" s="1022" t="s">
        <v>1651</v>
      </c>
      <c r="AL79" s="910" t="s">
        <v>250</v>
      </c>
      <c r="AM79" s="911"/>
      <c r="AN79" s="911"/>
      <c r="AO79" s="911">
        <v>210</v>
      </c>
      <c r="AP79" s="911"/>
      <c r="AQ79" s="911"/>
      <c r="AR79" s="911"/>
      <c r="AS79" s="911"/>
      <c r="AT79" s="911"/>
      <c r="AU79" s="911"/>
      <c r="AV79" s="911"/>
      <c r="AW79" s="911"/>
      <c r="AX79" s="911">
        <v>77</v>
      </c>
      <c r="AY79" s="911"/>
      <c r="AZ79" s="911"/>
      <c r="BA79" s="870"/>
    </row>
    <row r="80" spans="1:79" ht="15.5">
      <c r="A80" s="1359" t="s">
        <v>1550</v>
      </c>
      <c r="B80" s="1360"/>
      <c r="C80" s="1360"/>
      <c r="D80" s="1360"/>
      <c r="E80" s="1360"/>
      <c r="F80" s="1360"/>
      <c r="G80" s="1360"/>
      <c r="H80" s="1360"/>
      <c r="I80" s="1360"/>
      <c r="J80" s="1360"/>
      <c r="K80" s="1360"/>
      <c r="L80" s="1360"/>
      <c r="M80" s="1360"/>
      <c r="N80" s="1360"/>
      <c r="O80" s="1360"/>
      <c r="P80" s="1360"/>
      <c r="Q80" s="870"/>
      <c r="R80" s="868"/>
      <c r="S80" s="1307" t="s">
        <v>1549</v>
      </c>
      <c r="T80" s="1307"/>
      <c r="U80" s="906">
        <f>SUM(U77:U79)</f>
        <v>3</v>
      </c>
      <c r="V80" s="906">
        <f t="shared" ref="V80:AH80" si="127">SUM(V77:V79)</f>
        <v>121</v>
      </c>
      <c r="W80" s="906">
        <f t="shared" si="127"/>
        <v>121</v>
      </c>
      <c r="X80" s="906">
        <f t="shared" si="127"/>
        <v>0</v>
      </c>
      <c r="Y80" s="906">
        <f t="shared" si="127"/>
        <v>0</v>
      </c>
      <c r="Z80" s="906">
        <f t="shared" si="127"/>
        <v>0</v>
      </c>
      <c r="AA80" s="906">
        <f t="shared" si="127"/>
        <v>0</v>
      </c>
      <c r="AB80" s="906">
        <f t="shared" si="127"/>
        <v>0</v>
      </c>
      <c r="AC80" s="906">
        <f t="shared" si="127"/>
        <v>0</v>
      </c>
      <c r="AD80" s="906">
        <f t="shared" si="127"/>
        <v>0</v>
      </c>
      <c r="AE80" s="906">
        <f t="shared" si="127"/>
        <v>0</v>
      </c>
      <c r="AF80" s="906">
        <f t="shared" si="127"/>
        <v>96</v>
      </c>
      <c r="AG80" s="906">
        <f t="shared" si="127"/>
        <v>0</v>
      </c>
      <c r="AH80" s="906">
        <f t="shared" si="127"/>
        <v>0</v>
      </c>
      <c r="AI80" s="870"/>
      <c r="AJ80" s="868"/>
      <c r="AK80" s="1022" t="s">
        <v>1652</v>
      </c>
      <c r="AL80" s="910" t="s">
        <v>250</v>
      </c>
      <c r="AM80" s="905"/>
      <c r="AN80" s="905">
        <v>110</v>
      </c>
      <c r="AO80" s="905"/>
      <c r="AP80" s="905"/>
      <c r="AQ80" s="905"/>
      <c r="AR80" s="905"/>
      <c r="AS80" s="905"/>
      <c r="AT80" s="905"/>
      <c r="AU80" s="905"/>
      <c r="AV80" s="905"/>
      <c r="AW80" s="905"/>
      <c r="AX80" s="905">
        <v>52</v>
      </c>
      <c r="AY80" s="905"/>
      <c r="AZ80" s="905"/>
      <c r="BA80" s="870"/>
    </row>
    <row r="81" spans="1:53">
      <c r="A81" s="1361" t="s">
        <v>1537</v>
      </c>
      <c r="B81" s="1313" t="s">
        <v>1538</v>
      </c>
      <c r="C81" s="1313" t="s">
        <v>1539</v>
      </c>
      <c r="D81" s="1313"/>
      <c r="E81" s="1313"/>
      <c r="F81" s="1313"/>
      <c r="G81" s="1313"/>
      <c r="H81" s="1313"/>
      <c r="I81" s="1313"/>
      <c r="J81" s="1313"/>
      <c r="K81" s="1314" t="s">
        <v>1540</v>
      </c>
      <c r="L81" s="1314"/>
      <c r="M81" s="1314"/>
      <c r="N81" s="1314"/>
      <c r="O81" s="1314"/>
      <c r="P81" s="1314"/>
      <c r="Q81" s="870"/>
      <c r="R81" s="868"/>
      <c r="AI81" s="870"/>
      <c r="AJ81" s="868"/>
      <c r="AK81" s="1022" t="s">
        <v>1653</v>
      </c>
      <c r="AL81" s="910" t="s">
        <v>250</v>
      </c>
      <c r="AM81" s="905"/>
      <c r="AN81" s="905">
        <f>29+30+10</f>
        <v>69</v>
      </c>
      <c r="AO81" s="905">
        <f>45</f>
        <v>45</v>
      </c>
      <c r="AP81" s="905"/>
      <c r="AQ81" s="905"/>
      <c r="AR81" s="905"/>
      <c r="AS81" s="905"/>
      <c r="AT81" s="905"/>
      <c r="AU81" s="905"/>
      <c r="AV81" s="905"/>
      <c r="AW81" s="905"/>
      <c r="AX81" s="905">
        <f>15+16+24</f>
        <v>55</v>
      </c>
      <c r="AY81" s="905"/>
      <c r="AZ81" s="905"/>
      <c r="BA81" s="870"/>
    </row>
    <row r="82" spans="1:53">
      <c r="A82" s="1361"/>
      <c r="B82" s="1313"/>
      <c r="C82" s="901" t="s">
        <v>1541</v>
      </c>
      <c r="D82" s="901" t="s">
        <v>1542</v>
      </c>
      <c r="E82" s="901" t="s">
        <v>1543</v>
      </c>
      <c r="F82" s="901" t="s">
        <v>1544</v>
      </c>
      <c r="G82" s="901" t="s">
        <v>1545</v>
      </c>
      <c r="H82" s="901" t="s">
        <v>1546</v>
      </c>
      <c r="I82" s="901" t="s">
        <v>1547</v>
      </c>
      <c r="J82" s="901" t="s">
        <v>1548</v>
      </c>
      <c r="K82" s="902">
        <v>3.4</v>
      </c>
      <c r="L82" s="902">
        <v>4.2</v>
      </c>
      <c r="M82" s="902">
        <v>4.5999999999999996</v>
      </c>
      <c r="N82" s="903">
        <v>5</v>
      </c>
      <c r="O82" s="903">
        <v>6</v>
      </c>
      <c r="P82" s="903">
        <v>7</v>
      </c>
      <c r="Q82" s="870"/>
      <c r="R82" s="868"/>
      <c r="S82" s="913"/>
      <c r="T82" s="913"/>
      <c r="U82" s="913"/>
      <c r="V82" s="913"/>
      <c r="W82" s="913"/>
      <c r="X82" s="913"/>
      <c r="Y82" s="913"/>
      <c r="Z82" s="913"/>
      <c r="AA82" s="913"/>
      <c r="AB82" s="913"/>
      <c r="AC82" s="913"/>
      <c r="AD82" s="913"/>
      <c r="AE82" s="913"/>
      <c r="AF82" s="913"/>
      <c r="AG82" s="913"/>
      <c r="AH82" s="913"/>
      <c r="AI82" s="870"/>
      <c r="AJ82" s="868"/>
      <c r="AK82" s="1022" t="s">
        <v>1654</v>
      </c>
      <c r="AL82" s="910" t="s">
        <v>250</v>
      </c>
      <c r="AM82" s="905"/>
      <c r="AN82" s="905">
        <v>30</v>
      </c>
      <c r="AO82" s="905"/>
      <c r="AP82" s="905"/>
      <c r="AQ82" s="905"/>
      <c r="AR82" s="905"/>
      <c r="AS82" s="905"/>
      <c r="AT82" s="905"/>
      <c r="AU82" s="905"/>
      <c r="AV82" s="905"/>
      <c r="AW82" s="905"/>
      <c r="AX82" s="905">
        <v>16</v>
      </c>
      <c r="AY82" s="905"/>
      <c r="AZ82" s="905"/>
      <c r="BA82" s="870"/>
    </row>
    <row r="83" spans="1:53">
      <c r="A83" s="938" t="s">
        <v>1566</v>
      </c>
      <c r="B83" s="910" t="s">
        <v>235</v>
      </c>
      <c r="C83" s="911"/>
      <c r="D83" s="911"/>
      <c r="E83" s="911"/>
      <c r="F83" s="911"/>
      <c r="G83" s="911"/>
      <c r="H83" s="911"/>
      <c r="I83" s="911"/>
      <c r="J83" s="911"/>
      <c r="K83" s="911"/>
      <c r="L83" s="911"/>
      <c r="M83" s="911"/>
      <c r="N83" s="911"/>
      <c r="O83" s="911"/>
      <c r="P83" s="911"/>
      <c r="Q83" s="870"/>
      <c r="R83" s="868"/>
      <c r="AI83" s="870"/>
      <c r="AJ83" s="868"/>
      <c r="AK83" s="1025" t="s">
        <v>1549</v>
      </c>
      <c r="AL83" s="1025"/>
      <c r="AM83" s="906">
        <f t="shared" ref="AM83:AZ83" si="128">SUM(AM79:AM82)</f>
        <v>0</v>
      </c>
      <c r="AN83" s="906">
        <f t="shared" si="128"/>
        <v>209</v>
      </c>
      <c r="AO83" s="906">
        <f t="shared" si="128"/>
        <v>255</v>
      </c>
      <c r="AP83" s="906">
        <f t="shared" si="128"/>
        <v>0</v>
      </c>
      <c r="AQ83" s="906">
        <f t="shared" si="128"/>
        <v>0</v>
      </c>
      <c r="AR83" s="906">
        <f t="shared" si="128"/>
        <v>0</v>
      </c>
      <c r="AS83" s="906">
        <f t="shared" si="128"/>
        <v>0</v>
      </c>
      <c r="AT83" s="906">
        <f t="shared" si="128"/>
        <v>0</v>
      </c>
      <c r="AU83" s="906">
        <f t="shared" si="128"/>
        <v>0</v>
      </c>
      <c r="AV83" s="906">
        <f t="shared" si="128"/>
        <v>0</v>
      </c>
      <c r="AW83" s="906">
        <f t="shared" si="128"/>
        <v>0</v>
      </c>
      <c r="AX83" s="906">
        <f t="shared" si="128"/>
        <v>200</v>
      </c>
      <c r="AY83" s="906">
        <f t="shared" si="128"/>
        <v>0</v>
      </c>
      <c r="AZ83" s="906">
        <f t="shared" si="128"/>
        <v>0</v>
      </c>
      <c r="BA83" s="870"/>
    </row>
    <row r="84" spans="1:53">
      <c r="A84" s="938" t="s">
        <v>1567</v>
      </c>
      <c r="B84" s="904" t="s">
        <v>235</v>
      </c>
      <c r="C84" s="905">
        <v>3</v>
      </c>
      <c r="D84" s="905"/>
      <c r="E84" s="905">
        <v>87</v>
      </c>
      <c r="F84" s="905">
        <v>53</v>
      </c>
      <c r="G84" s="905"/>
      <c r="H84" s="905"/>
      <c r="I84" s="905"/>
      <c r="J84" s="905"/>
      <c r="K84" s="905"/>
      <c r="L84" s="905"/>
      <c r="M84" s="905"/>
      <c r="N84" s="905">
        <v>24</v>
      </c>
      <c r="O84" s="905"/>
      <c r="P84" s="905"/>
      <c r="Q84" s="870"/>
      <c r="R84" s="868"/>
      <c r="AI84" s="870"/>
      <c r="AJ84" s="868"/>
      <c r="BA84" s="870"/>
    </row>
    <row r="85" spans="1:53" ht="17.5">
      <c r="A85" s="938" t="s">
        <v>1568</v>
      </c>
      <c r="B85" s="904" t="s">
        <v>235</v>
      </c>
      <c r="C85" s="905"/>
      <c r="D85" s="905"/>
      <c r="E85" s="905">
        <f>120+79</f>
        <v>199</v>
      </c>
      <c r="F85" s="905">
        <v>53</v>
      </c>
      <c r="G85" s="905"/>
      <c r="H85" s="905"/>
      <c r="I85" s="905"/>
      <c r="J85" s="905"/>
      <c r="K85" s="905"/>
      <c r="L85" s="905"/>
      <c r="M85" s="905"/>
      <c r="N85" s="905">
        <f>31+26</f>
        <v>57</v>
      </c>
      <c r="O85" s="905"/>
      <c r="P85" s="905"/>
      <c r="Q85" s="870"/>
      <c r="R85" s="868"/>
      <c r="S85" s="1351" t="s">
        <v>1556</v>
      </c>
      <c r="T85" s="1352"/>
      <c r="U85" s="1352"/>
      <c r="V85" s="1352"/>
      <c r="W85" s="1352"/>
      <c r="X85" s="1352"/>
      <c r="Y85" s="1353"/>
      <c r="AI85" s="870"/>
      <c r="AJ85" s="868"/>
      <c r="AK85" s="913"/>
      <c r="AL85" s="913"/>
      <c r="AM85" s="913"/>
      <c r="AN85" s="913"/>
      <c r="AO85" s="913"/>
      <c r="AP85" s="913"/>
      <c r="AQ85" s="913"/>
      <c r="AR85" s="913"/>
      <c r="AS85" s="913"/>
      <c r="AT85" s="913"/>
      <c r="AU85" s="913"/>
      <c r="AV85" s="913"/>
      <c r="AW85" s="913"/>
      <c r="AX85" s="913"/>
      <c r="AY85" s="913"/>
      <c r="AZ85" s="913"/>
      <c r="BA85" s="870"/>
    </row>
    <row r="86" spans="1:53" ht="23.5" customHeight="1">
      <c r="A86" s="938" t="s">
        <v>1569</v>
      </c>
      <c r="B86" s="904" t="s">
        <v>235</v>
      </c>
      <c r="C86" s="905">
        <f>37+77+80+27+33</f>
        <v>254</v>
      </c>
      <c r="D86" s="905"/>
      <c r="E86" s="905"/>
      <c r="F86" s="905"/>
      <c r="G86" s="905"/>
      <c r="H86" s="905"/>
      <c r="I86" s="905"/>
      <c r="J86" s="905"/>
      <c r="K86" s="905"/>
      <c r="L86" s="905"/>
      <c r="M86" s="905"/>
      <c r="N86" s="905">
        <f>9+16+16+12+19</f>
        <v>72</v>
      </c>
      <c r="O86" s="905"/>
      <c r="P86" s="905"/>
      <c r="Q86" s="870"/>
      <c r="R86" s="868"/>
      <c r="S86" s="1357" t="s">
        <v>1557</v>
      </c>
      <c r="T86" s="999" t="s">
        <v>1511</v>
      </c>
      <c r="U86" s="999" t="s">
        <v>655</v>
      </c>
      <c r="V86" s="999" t="s">
        <v>654</v>
      </c>
      <c r="W86" s="999" t="s">
        <v>699</v>
      </c>
      <c r="X86" s="999" t="s">
        <v>1519</v>
      </c>
      <c r="Y86" s="999" t="s">
        <v>1531</v>
      </c>
      <c r="AI86" s="870"/>
      <c r="AJ86" s="868"/>
      <c r="BA86" s="870"/>
    </row>
    <row r="87" spans="1:53">
      <c r="A87" s="1306" t="s">
        <v>1549</v>
      </c>
      <c r="B87" s="1307"/>
      <c r="C87" s="906">
        <f>SUM(C83:C86)</f>
        <v>257</v>
      </c>
      <c r="D87" s="906">
        <f t="shared" ref="D87:P87" si="129">SUM(D83:D86)</f>
        <v>0</v>
      </c>
      <c r="E87" s="906">
        <f t="shared" si="129"/>
        <v>286</v>
      </c>
      <c r="F87" s="906">
        <f t="shared" si="129"/>
        <v>106</v>
      </c>
      <c r="G87" s="906">
        <f t="shared" si="129"/>
        <v>0</v>
      </c>
      <c r="H87" s="906">
        <f t="shared" si="129"/>
        <v>0</v>
      </c>
      <c r="I87" s="906">
        <f t="shared" si="129"/>
        <v>0</v>
      </c>
      <c r="J87" s="906">
        <f t="shared" si="129"/>
        <v>0</v>
      </c>
      <c r="K87" s="906">
        <f t="shared" si="129"/>
        <v>0</v>
      </c>
      <c r="L87" s="906">
        <f t="shared" si="129"/>
        <v>0</v>
      </c>
      <c r="M87" s="906">
        <f t="shared" si="129"/>
        <v>0</v>
      </c>
      <c r="N87" s="906">
        <f>SUM(N83:N86)</f>
        <v>153</v>
      </c>
      <c r="O87" s="906">
        <f t="shared" si="129"/>
        <v>0</v>
      </c>
      <c r="P87" s="906">
        <f t="shared" si="129"/>
        <v>0</v>
      </c>
      <c r="Q87" s="870"/>
      <c r="R87" s="868"/>
      <c r="S87" s="1358"/>
      <c r="T87" s="926" t="s">
        <v>1522</v>
      </c>
      <c r="U87" s="926" t="s">
        <v>1523</v>
      </c>
      <c r="V87" s="926" t="s">
        <v>1523</v>
      </c>
      <c r="W87" s="926" t="s">
        <v>1523</v>
      </c>
      <c r="X87" s="926" t="s">
        <v>1525</v>
      </c>
      <c r="Y87" s="926" t="s">
        <v>1524</v>
      </c>
      <c r="AI87" s="870"/>
      <c r="AJ87" s="868"/>
      <c r="BA87" s="870"/>
    </row>
    <row r="88" spans="1:53" ht="17.5">
      <c r="A88" s="912"/>
      <c r="B88" s="913"/>
      <c r="C88" s="913"/>
      <c r="D88" s="913"/>
      <c r="E88" s="913"/>
      <c r="F88" s="913"/>
      <c r="G88" s="913"/>
      <c r="H88" s="913"/>
      <c r="I88" s="913"/>
      <c r="J88" s="913"/>
      <c r="K88" s="913"/>
      <c r="L88" s="913"/>
      <c r="M88" s="913"/>
      <c r="N88" s="913"/>
      <c r="O88" s="913"/>
      <c r="P88" s="913"/>
      <c r="Q88" s="870"/>
      <c r="R88" s="868"/>
      <c r="S88" s="1020" t="s">
        <v>1632</v>
      </c>
      <c r="T88" s="928">
        <v>2</v>
      </c>
      <c r="U88" s="888">
        <v>0.15</v>
      </c>
      <c r="V88" s="888">
        <v>0.3</v>
      </c>
      <c r="W88" s="928">
        <v>0</v>
      </c>
      <c r="X88" s="929">
        <f>(2*U88+2*V88)*(W88)*T88</f>
        <v>0</v>
      </c>
      <c r="Y88" s="929">
        <f>$T88*$U88*$V88*$W88</f>
        <v>0</v>
      </c>
      <c r="AI88" s="870"/>
      <c r="AJ88" s="868"/>
      <c r="AK88" s="1057" t="s">
        <v>1556</v>
      </c>
      <c r="AL88" s="1027"/>
      <c r="AM88" s="1027"/>
      <c r="AN88" s="1027"/>
      <c r="AO88" s="1027"/>
      <c r="AP88" s="1027"/>
      <c r="AQ88" s="1028"/>
      <c r="BA88" s="870"/>
    </row>
    <row r="89" spans="1:53">
      <c r="A89" s="914" t="s">
        <v>1551</v>
      </c>
      <c r="B89" s="915"/>
      <c r="C89" s="915"/>
      <c r="D89" s="915"/>
      <c r="E89" s="913"/>
      <c r="F89" s="913"/>
      <c r="G89" s="913"/>
      <c r="H89" s="913"/>
      <c r="I89" s="913"/>
      <c r="J89" s="913"/>
      <c r="K89" s="913"/>
      <c r="L89" s="913"/>
      <c r="M89" s="913"/>
      <c r="N89" s="913"/>
      <c r="O89" s="913"/>
      <c r="P89" s="913"/>
      <c r="Q89" s="870"/>
      <c r="R89" s="868"/>
      <c r="S89" s="1020" t="s">
        <v>1633</v>
      </c>
      <c r="T89" s="928">
        <v>2</v>
      </c>
      <c r="U89" s="888">
        <v>0.15</v>
      </c>
      <c r="V89" s="888">
        <v>0.3</v>
      </c>
      <c r="W89" s="928">
        <v>0.2</v>
      </c>
      <c r="X89" s="929">
        <f t="shared" ref="X89:X94" si="130">(2*U89+2*V89)*(W89)*T89</f>
        <v>0.36</v>
      </c>
      <c r="Y89" s="929">
        <f t="shared" ref="Y89:Y94" si="131">$T89*$U89*$V89*$W89</f>
        <v>1.7999999999999999E-2</v>
      </c>
      <c r="AI89" s="870"/>
      <c r="AJ89" s="868"/>
      <c r="AK89" s="1029" t="s">
        <v>1557</v>
      </c>
      <c r="AL89" s="999" t="s">
        <v>1511</v>
      </c>
      <c r="AM89" s="999" t="s">
        <v>655</v>
      </c>
      <c r="AN89" s="999" t="s">
        <v>654</v>
      </c>
      <c r="AO89" s="999" t="s">
        <v>699</v>
      </c>
      <c r="AP89" s="999" t="s">
        <v>1519</v>
      </c>
      <c r="AQ89" s="999" t="s">
        <v>1531</v>
      </c>
      <c r="BA89" s="870"/>
    </row>
    <row r="90" spans="1:53">
      <c r="A90" s="868"/>
      <c r="Q90" s="870"/>
      <c r="R90" s="868"/>
      <c r="S90" s="1021" t="s">
        <v>1634</v>
      </c>
      <c r="T90" s="931">
        <v>2</v>
      </c>
      <c r="U90" s="888">
        <v>0.15</v>
      </c>
      <c r="V90" s="888">
        <v>0.3</v>
      </c>
      <c r="W90" s="931">
        <v>0.4</v>
      </c>
      <c r="X90" s="929">
        <f t="shared" si="130"/>
        <v>0.72</v>
      </c>
      <c r="Y90" s="929">
        <f t="shared" si="131"/>
        <v>3.5999999999999997E-2</v>
      </c>
      <c r="AI90" s="870"/>
      <c r="AJ90" s="868"/>
      <c r="AK90" s="1030"/>
      <c r="AL90" s="926" t="s">
        <v>1522</v>
      </c>
      <c r="AM90" s="926" t="s">
        <v>1523</v>
      </c>
      <c r="AN90" s="926" t="s">
        <v>1523</v>
      </c>
      <c r="AO90" s="926" t="s">
        <v>1523</v>
      </c>
      <c r="AP90" s="926" t="s">
        <v>1525</v>
      </c>
      <c r="AQ90" s="926" t="s">
        <v>1524</v>
      </c>
      <c r="BA90" s="870"/>
    </row>
    <row r="91" spans="1:53" ht="21.5">
      <c r="A91" s="868"/>
      <c r="Q91" s="870"/>
      <c r="R91" s="868"/>
      <c r="S91" s="1020" t="s">
        <v>1635</v>
      </c>
      <c r="T91" s="928">
        <v>4</v>
      </c>
      <c r="U91" s="888">
        <v>0.15</v>
      </c>
      <c r="V91" s="888">
        <v>0.3</v>
      </c>
      <c r="W91" s="928">
        <v>0.6</v>
      </c>
      <c r="X91" s="929">
        <f t="shared" si="130"/>
        <v>2.1599999999999997</v>
      </c>
      <c r="Y91" s="929">
        <f t="shared" si="131"/>
        <v>0.108</v>
      </c>
      <c r="AI91" s="870"/>
      <c r="AJ91" s="868"/>
      <c r="AK91" s="1020" t="s">
        <v>1655</v>
      </c>
      <c r="AL91" s="928">
        <v>2</v>
      </c>
      <c r="AM91" s="888">
        <v>0.15</v>
      </c>
      <c r="AN91" s="888">
        <v>0.3</v>
      </c>
      <c r="AO91" s="928">
        <v>0.6</v>
      </c>
      <c r="AP91" s="929">
        <f>(2*AM91+2*AN91)*(AO91)*AL91</f>
        <v>1.0799999999999998</v>
      </c>
      <c r="AQ91" s="929">
        <f t="shared" ref="AQ91:AQ103" si="132">$AL91*$AM91*$AN91*$AO91</f>
        <v>5.3999999999999999E-2</v>
      </c>
      <c r="BA91" s="870"/>
    </row>
    <row r="92" spans="1:53" ht="17.5">
      <c r="A92" s="1351" t="s">
        <v>1556</v>
      </c>
      <c r="B92" s="1352"/>
      <c r="C92" s="1352"/>
      <c r="D92" s="1352"/>
      <c r="E92" s="1352"/>
      <c r="F92" s="1352"/>
      <c r="G92" s="1353"/>
      <c r="Q92" s="870"/>
      <c r="R92" s="868"/>
      <c r="S92" s="1021" t="s">
        <v>1636</v>
      </c>
      <c r="T92" s="931">
        <v>2</v>
      </c>
      <c r="U92" s="888">
        <v>0.15</v>
      </c>
      <c r="V92" s="888">
        <v>0.3</v>
      </c>
      <c r="W92" s="931">
        <v>0.8</v>
      </c>
      <c r="X92" s="929">
        <f t="shared" si="130"/>
        <v>1.44</v>
      </c>
      <c r="Y92" s="929">
        <f t="shared" si="131"/>
        <v>7.1999999999999995E-2</v>
      </c>
      <c r="AI92" s="870"/>
      <c r="AJ92" s="868"/>
      <c r="AK92" s="1020" t="s">
        <v>1656</v>
      </c>
      <c r="AL92" s="928">
        <v>2</v>
      </c>
      <c r="AM92" s="888">
        <v>0.15</v>
      </c>
      <c r="AN92" s="888">
        <v>0.3</v>
      </c>
      <c r="AO92" s="928">
        <v>0.45</v>
      </c>
      <c r="AP92" s="929">
        <f t="shared" ref="AP92:AP94" si="133">(2*AM92+2*AN92)*(AO92)*AL92</f>
        <v>0.80999999999999994</v>
      </c>
      <c r="AQ92" s="929">
        <f t="shared" si="132"/>
        <v>4.0500000000000001E-2</v>
      </c>
      <c r="BA92" s="870"/>
    </row>
    <row r="93" spans="1:53" ht="20">
      <c r="A93" s="1340" t="s">
        <v>1557</v>
      </c>
      <c r="B93" s="999" t="s">
        <v>1511</v>
      </c>
      <c r="C93" s="999" t="s">
        <v>655</v>
      </c>
      <c r="D93" s="999" t="s">
        <v>654</v>
      </c>
      <c r="E93" s="999" t="s">
        <v>699</v>
      </c>
      <c r="F93" s="999" t="s">
        <v>1519</v>
      </c>
      <c r="G93" s="999" t="s">
        <v>1531</v>
      </c>
      <c r="Q93" s="870"/>
      <c r="R93" s="868"/>
      <c r="S93" s="1020" t="s">
        <v>1637</v>
      </c>
      <c r="T93" s="928">
        <v>2</v>
      </c>
      <c r="U93" s="888">
        <v>0.15</v>
      </c>
      <c r="V93" s="888">
        <v>0.3</v>
      </c>
      <c r="W93" s="928">
        <v>1</v>
      </c>
      <c r="X93" s="929">
        <f t="shared" si="130"/>
        <v>1.7999999999999998</v>
      </c>
      <c r="Y93" s="929">
        <f t="shared" si="131"/>
        <v>0.09</v>
      </c>
      <c r="AI93" s="870"/>
      <c r="AJ93" s="868"/>
      <c r="AK93" s="1021" t="s">
        <v>1657</v>
      </c>
      <c r="AL93" s="928">
        <v>2</v>
      </c>
      <c r="AM93" s="888">
        <v>0.15</v>
      </c>
      <c r="AN93" s="888">
        <v>0.3</v>
      </c>
      <c r="AO93" s="928">
        <v>1.7999999999999998</v>
      </c>
      <c r="AP93" s="929">
        <f>(2*AM93+2*AN93)*(AO93)*AL93</f>
        <v>3.2399999999999993</v>
      </c>
      <c r="AQ93" s="929">
        <f t="shared" si="132"/>
        <v>0.16199999999999998</v>
      </c>
      <c r="BA93" s="870"/>
    </row>
    <row r="94" spans="1:53">
      <c r="A94" s="1341"/>
      <c r="B94" s="926" t="s">
        <v>1522</v>
      </c>
      <c r="C94" s="926" t="s">
        <v>1523</v>
      </c>
      <c r="D94" s="926" t="s">
        <v>1523</v>
      </c>
      <c r="E94" s="926" t="s">
        <v>1523</v>
      </c>
      <c r="F94" s="926" t="s">
        <v>1525</v>
      </c>
      <c r="G94" s="926" t="s">
        <v>1524</v>
      </c>
      <c r="Q94" s="870"/>
      <c r="R94" s="868"/>
      <c r="S94" s="1021" t="s">
        <v>1638</v>
      </c>
      <c r="T94" s="931">
        <v>2</v>
      </c>
      <c r="U94" s="888">
        <v>0.15</v>
      </c>
      <c r="V94" s="888">
        <v>0.3</v>
      </c>
      <c r="W94" s="931">
        <v>1.2</v>
      </c>
      <c r="X94" s="929">
        <f t="shared" si="130"/>
        <v>2.1599999999999997</v>
      </c>
      <c r="Y94" s="929">
        <f t="shared" si="131"/>
        <v>0.108</v>
      </c>
      <c r="AI94" s="870"/>
      <c r="AJ94" s="868"/>
      <c r="AK94" s="1020" t="s">
        <v>1658</v>
      </c>
      <c r="AL94" s="928">
        <v>2</v>
      </c>
      <c r="AM94" s="888">
        <v>0.15</v>
      </c>
      <c r="AN94" s="888">
        <v>0.3</v>
      </c>
      <c r="AO94" s="928">
        <v>0.60000000000000009</v>
      </c>
      <c r="AP94" s="929">
        <f t="shared" si="133"/>
        <v>1.08</v>
      </c>
      <c r="AQ94" s="929">
        <f t="shared" si="132"/>
        <v>5.4000000000000006E-2</v>
      </c>
      <c r="BA94" s="870"/>
    </row>
    <row r="95" spans="1:53" ht="17.5">
      <c r="A95" s="927" t="s">
        <v>1605</v>
      </c>
      <c r="B95" s="928">
        <v>3</v>
      </c>
      <c r="C95" s="928">
        <v>0.15</v>
      </c>
      <c r="D95" s="928">
        <v>0.3</v>
      </c>
      <c r="E95" s="928">
        <f>0.85+0.46</f>
        <v>1.31</v>
      </c>
      <c r="F95" s="929">
        <f t="shared" ref="F95:F101" si="134">(2*C95+2*D95)*(E95)*B95</f>
        <v>3.5369999999999995</v>
      </c>
      <c r="G95" s="929">
        <f t="shared" ref="G95:G101" si="135">$B95*$C95*$D95*$E95</f>
        <v>0.17684999999999998</v>
      </c>
      <c r="Q95" s="870"/>
      <c r="R95" s="868"/>
      <c r="S95" s="1362" t="s">
        <v>1529</v>
      </c>
      <c r="T95" s="1343"/>
      <c r="U95" s="1343"/>
      <c r="V95" s="1344"/>
      <c r="W95" s="1000"/>
      <c r="X95" s="925" t="s">
        <v>1519</v>
      </c>
      <c r="Y95" s="925" t="s">
        <v>1558</v>
      </c>
      <c r="AI95" s="870"/>
      <c r="AJ95" s="868"/>
      <c r="AK95" s="1020" t="s">
        <v>1659</v>
      </c>
      <c r="AL95" s="928">
        <v>2</v>
      </c>
      <c r="AM95" s="888">
        <v>0.15</v>
      </c>
      <c r="AN95" s="888">
        <v>0.3</v>
      </c>
      <c r="AO95" s="928">
        <v>0.24000000000000021</v>
      </c>
      <c r="AP95" s="929">
        <f>(2*AM95+2*AN95)*(AO95)*AL95</f>
        <v>0.43200000000000033</v>
      </c>
      <c r="AQ95" s="929">
        <f t="shared" si="132"/>
        <v>2.1600000000000018E-2</v>
      </c>
      <c r="BA95" s="870"/>
    </row>
    <row r="96" spans="1:53">
      <c r="A96" s="927" t="s">
        <v>1606</v>
      </c>
      <c r="B96" s="928">
        <v>2</v>
      </c>
      <c r="C96" s="928">
        <v>0.15</v>
      </c>
      <c r="D96" s="928">
        <v>0.3</v>
      </c>
      <c r="E96" s="928">
        <f>0.43+0.46</f>
        <v>0.89</v>
      </c>
      <c r="F96" s="929">
        <f t="shared" si="134"/>
        <v>1.6019999999999999</v>
      </c>
      <c r="G96" s="929">
        <f t="shared" si="135"/>
        <v>8.0100000000000005E-2</v>
      </c>
      <c r="Q96" s="870"/>
      <c r="R96" s="868"/>
      <c r="S96" s="1363"/>
      <c r="T96" s="1346"/>
      <c r="U96" s="1346"/>
      <c r="V96" s="1347"/>
      <c r="W96" s="991" t="s">
        <v>1588</v>
      </c>
      <c r="X96" s="990">
        <v>9</v>
      </c>
      <c r="Y96" s="990">
        <v>0.45</v>
      </c>
      <c r="AI96" s="870"/>
      <c r="AJ96" s="868"/>
      <c r="AK96" s="1020" t="s">
        <v>1660</v>
      </c>
      <c r="AL96" s="928">
        <v>2</v>
      </c>
      <c r="AM96" s="888">
        <v>0.15</v>
      </c>
      <c r="AN96" s="888">
        <v>0.3</v>
      </c>
      <c r="AO96" s="928">
        <v>1.4500000000000002</v>
      </c>
      <c r="AP96" s="929">
        <f>(2*AM96+2*AN96)*(AO96)*AL96</f>
        <v>2.61</v>
      </c>
      <c r="AQ96" s="929">
        <f t="shared" si="132"/>
        <v>0.1305</v>
      </c>
      <c r="BA96" s="870"/>
    </row>
    <row r="97" spans="1:53">
      <c r="A97" s="930" t="s">
        <v>1607</v>
      </c>
      <c r="B97" s="931">
        <v>2</v>
      </c>
      <c r="C97" s="928">
        <v>0.15</v>
      </c>
      <c r="D97" s="928">
        <v>0.3</v>
      </c>
      <c r="E97" s="931">
        <f>0.84+0.43+0.46</f>
        <v>1.73</v>
      </c>
      <c r="F97" s="929">
        <f t="shared" si="134"/>
        <v>3.1139999999999999</v>
      </c>
      <c r="G97" s="929">
        <f t="shared" si="135"/>
        <v>0.15570000000000001</v>
      </c>
      <c r="Q97" s="870"/>
      <c r="R97" s="868"/>
      <c r="S97" s="1367"/>
      <c r="T97" s="1349"/>
      <c r="U97" s="1349"/>
      <c r="V97" s="1350"/>
      <c r="W97" s="992" t="s">
        <v>1589</v>
      </c>
      <c r="X97" s="990">
        <f>SUM(X88:X94)</f>
        <v>8.6399999999999988</v>
      </c>
      <c r="Y97" s="990">
        <f>SUM(Y88:Y94)</f>
        <v>0.43199999999999994</v>
      </c>
      <c r="AI97" s="870"/>
      <c r="AJ97" s="868"/>
      <c r="AK97" s="1020" t="s">
        <v>1661</v>
      </c>
      <c r="AL97" s="928">
        <v>2</v>
      </c>
      <c r="AM97" s="888">
        <v>0.15</v>
      </c>
      <c r="AN97" s="888">
        <v>0.3</v>
      </c>
      <c r="AO97" s="928">
        <v>0.85000000000000009</v>
      </c>
      <c r="AP97" s="929">
        <f t="shared" ref="AP97" si="136">(2*AM97+2*AN97)*(AO97)*AL97</f>
        <v>1.53</v>
      </c>
      <c r="AQ97" s="929">
        <f t="shared" si="132"/>
        <v>7.6499999999999999E-2</v>
      </c>
      <c r="BA97" s="870"/>
    </row>
    <row r="98" spans="1:53">
      <c r="A98" s="927" t="s">
        <v>1026</v>
      </c>
      <c r="B98" s="928">
        <v>1</v>
      </c>
      <c r="C98" s="928">
        <v>0.15</v>
      </c>
      <c r="D98" s="928">
        <v>0.3</v>
      </c>
      <c r="E98" s="928">
        <f>0.85+0.85+0.46</f>
        <v>2.16</v>
      </c>
      <c r="F98" s="929">
        <f t="shared" si="134"/>
        <v>1.944</v>
      </c>
      <c r="G98" s="929">
        <f t="shared" si="135"/>
        <v>9.7200000000000009E-2</v>
      </c>
      <c r="Q98" s="870"/>
      <c r="R98" s="868"/>
      <c r="AI98" s="870"/>
      <c r="AJ98" s="868"/>
      <c r="AK98" s="1020" t="s">
        <v>1662</v>
      </c>
      <c r="AL98" s="928">
        <v>2</v>
      </c>
      <c r="AM98" s="888">
        <v>0.15</v>
      </c>
      <c r="AN98" s="888">
        <v>0.3</v>
      </c>
      <c r="AO98" s="928">
        <v>1</v>
      </c>
      <c r="AP98" s="929">
        <f t="shared" ref="AP98:AP103" si="137">(2*AM98+2*AN98)*(AO98)*AL98</f>
        <v>1.7999999999999998</v>
      </c>
      <c r="AQ98" s="929">
        <f t="shared" si="132"/>
        <v>0.09</v>
      </c>
      <c r="BA98" s="870"/>
    </row>
    <row r="99" spans="1:53">
      <c r="A99" s="930" t="s">
        <v>1608</v>
      </c>
      <c r="B99" s="931">
        <v>2</v>
      </c>
      <c r="C99" s="928">
        <v>0.15</v>
      </c>
      <c r="D99" s="928">
        <v>0.3</v>
      </c>
      <c r="E99" s="931">
        <f>1.48+0.46</f>
        <v>1.94</v>
      </c>
      <c r="F99" s="929">
        <f t="shared" si="134"/>
        <v>3.4919999999999995</v>
      </c>
      <c r="G99" s="929">
        <f t="shared" si="135"/>
        <v>0.17459999999999998</v>
      </c>
      <c r="Q99" s="870"/>
      <c r="R99" s="868"/>
      <c r="AI99" s="870"/>
      <c r="AJ99" s="868"/>
      <c r="AK99" s="1020" t="s">
        <v>1663</v>
      </c>
      <c r="AL99" s="928">
        <v>2</v>
      </c>
      <c r="AM99" s="888">
        <v>0.15</v>
      </c>
      <c r="AN99" s="888">
        <v>0.3</v>
      </c>
      <c r="AO99" s="928">
        <v>1.6</v>
      </c>
      <c r="AP99" s="929">
        <f t="shared" si="137"/>
        <v>2.88</v>
      </c>
      <c r="AQ99" s="929">
        <f t="shared" si="132"/>
        <v>0.14399999999999999</v>
      </c>
      <c r="BA99" s="870"/>
    </row>
    <row r="100" spans="1:53" ht="24.5" customHeight="1">
      <c r="A100" s="927" t="s">
        <v>1609</v>
      </c>
      <c r="B100" s="928">
        <v>3</v>
      </c>
      <c r="C100" s="928">
        <v>0.15</v>
      </c>
      <c r="D100" s="928">
        <v>0.3</v>
      </c>
      <c r="E100" s="928">
        <f>1.7+0.46</f>
        <v>2.16</v>
      </c>
      <c r="F100" s="929">
        <f t="shared" si="134"/>
        <v>5.8319999999999999</v>
      </c>
      <c r="G100" s="929">
        <f t="shared" si="135"/>
        <v>0.29159999999999997</v>
      </c>
      <c r="Q100" s="870"/>
      <c r="R100" s="868"/>
      <c r="AI100" s="870"/>
      <c r="AJ100" s="868"/>
      <c r="AK100" s="1020" t="s">
        <v>1664</v>
      </c>
      <c r="AL100" s="928">
        <v>2</v>
      </c>
      <c r="AM100" s="888">
        <v>0.15</v>
      </c>
      <c r="AN100" s="888">
        <v>0.3</v>
      </c>
      <c r="AO100" s="928">
        <v>1.2000000000000002</v>
      </c>
      <c r="AP100" s="929">
        <f t="shared" si="137"/>
        <v>2.16</v>
      </c>
      <c r="AQ100" s="929">
        <f t="shared" si="132"/>
        <v>0.10800000000000001</v>
      </c>
      <c r="BA100" s="870"/>
    </row>
    <row r="101" spans="1:53" ht="24.5" customHeight="1">
      <c r="A101" s="930" t="s">
        <v>1610</v>
      </c>
      <c r="B101" s="931">
        <v>2</v>
      </c>
      <c r="C101" s="928">
        <v>0.15</v>
      </c>
      <c r="D101" s="928">
        <v>0.3</v>
      </c>
      <c r="E101" s="931">
        <f>0.46+1.27</f>
        <v>1.73</v>
      </c>
      <c r="F101" s="929">
        <f t="shared" si="134"/>
        <v>3.1139999999999999</v>
      </c>
      <c r="G101" s="929">
        <f t="shared" si="135"/>
        <v>0.15570000000000001</v>
      </c>
      <c r="Q101" s="870"/>
      <c r="R101" s="868"/>
      <c r="AI101" s="870"/>
      <c r="AJ101" s="868"/>
      <c r="AK101" s="1020" t="s">
        <v>1665</v>
      </c>
      <c r="AL101" s="928">
        <v>2</v>
      </c>
      <c r="AM101" s="888">
        <v>0.15</v>
      </c>
      <c r="AN101" s="888">
        <v>0.3</v>
      </c>
      <c r="AO101" s="928">
        <v>1.2000000000000002</v>
      </c>
      <c r="AP101" s="929">
        <f t="shared" si="137"/>
        <v>2.16</v>
      </c>
      <c r="AQ101" s="929">
        <f t="shared" si="132"/>
        <v>0.10800000000000001</v>
      </c>
      <c r="BA101" s="870"/>
    </row>
    <row r="102" spans="1:53" ht="24.5" customHeight="1">
      <c r="A102" s="1342" t="s">
        <v>1529</v>
      </c>
      <c r="B102" s="1343"/>
      <c r="C102" s="1343"/>
      <c r="D102" s="1344"/>
      <c r="E102" s="1000"/>
      <c r="F102" s="925" t="s">
        <v>1519</v>
      </c>
      <c r="G102" s="925" t="s">
        <v>1558</v>
      </c>
      <c r="Q102" s="870"/>
      <c r="R102" s="868"/>
      <c r="AI102" s="870"/>
      <c r="AJ102" s="868"/>
      <c r="AK102" s="1020" t="s">
        <v>1034</v>
      </c>
      <c r="AL102" s="928">
        <v>1</v>
      </c>
      <c r="AM102" s="888">
        <v>0.15</v>
      </c>
      <c r="AN102" s="888">
        <v>0.3</v>
      </c>
      <c r="AO102" s="928">
        <v>0.04</v>
      </c>
      <c r="AP102" s="929">
        <f t="shared" si="137"/>
        <v>3.5999999999999997E-2</v>
      </c>
      <c r="AQ102" s="929">
        <f t="shared" si="132"/>
        <v>1.8E-3</v>
      </c>
      <c r="BA102" s="870"/>
    </row>
    <row r="103" spans="1:53" ht="24.5" customHeight="1">
      <c r="A103" s="1345"/>
      <c r="B103" s="1346"/>
      <c r="C103" s="1346"/>
      <c r="D103" s="1347"/>
      <c r="E103" s="991" t="s">
        <v>1588</v>
      </c>
      <c r="F103" s="990">
        <v>17.2</v>
      </c>
      <c r="G103" s="990">
        <v>0.86</v>
      </c>
      <c r="Q103" s="870"/>
      <c r="R103" s="868"/>
      <c r="AI103" s="870"/>
      <c r="AJ103" s="868"/>
      <c r="AK103" s="1020" t="s">
        <v>1666</v>
      </c>
      <c r="AL103" s="928">
        <v>2</v>
      </c>
      <c r="AM103" s="888">
        <v>0.15</v>
      </c>
      <c r="AN103" s="888">
        <v>0.3</v>
      </c>
      <c r="AO103" s="928">
        <v>0.04</v>
      </c>
      <c r="AP103" s="929">
        <f t="shared" si="137"/>
        <v>7.1999999999999995E-2</v>
      </c>
      <c r="AQ103" s="929">
        <f t="shared" si="132"/>
        <v>3.5999999999999999E-3</v>
      </c>
      <c r="BA103" s="870"/>
    </row>
    <row r="104" spans="1:53" ht="24.5" customHeight="1">
      <c r="A104" s="1348"/>
      <c r="B104" s="1349"/>
      <c r="C104" s="1349"/>
      <c r="D104" s="1350"/>
      <c r="E104" s="992" t="s">
        <v>1589</v>
      </c>
      <c r="F104" s="990">
        <f>SUM(F95:F101)</f>
        <v>22.634999999999998</v>
      </c>
      <c r="G104" s="990">
        <f t="shared" ref="G104" si="138">SUM(G95:G101)</f>
        <v>1.13175</v>
      </c>
      <c r="Q104" s="870"/>
      <c r="R104" s="868"/>
      <c r="AI104" s="870"/>
      <c r="AJ104" s="868"/>
      <c r="AK104" s="1031" t="s">
        <v>1529</v>
      </c>
      <c r="AL104" s="1032"/>
      <c r="AM104" s="1032"/>
      <c r="AN104" s="1033"/>
      <c r="AO104" s="1000"/>
      <c r="AP104" s="925" t="s">
        <v>1519</v>
      </c>
      <c r="AQ104" s="925" t="s">
        <v>1558</v>
      </c>
      <c r="BA104" s="870"/>
    </row>
    <row r="105" spans="1:53" ht="24.5" customHeight="1">
      <c r="A105" s="868"/>
      <c r="Q105" s="870"/>
      <c r="R105" s="868"/>
      <c r="AI105" s="870"/>
      <c r="AJ105" s="868"/>
      <c r="AK105" s="1034"/>
      <c r="AL105" s="1054"/>
      <c r="AM105" s="1054"/>
      <c r="AN105" s="1035"/>
      <c r="AO105" s="991" t="s">
        <v>1588</v>
      </c>
      <c r="AP105" s="990">
        <v>22.68</v>
      </c>
      <c r="AQ105" s="990">
        <v>1.1299999999999999</v>
      </c>
      <c r="BA105" s="870"/>
    </row>
    <row r="106" spans="1:53" ht="24.5" customHeight="1">
      <c r="A106" s="868"/>
      <c r="Q106" s="870"/>
      <c r="R106" s="868"/>
      <c r="AI106" s="870"/>
      <c r="AJ106" s="868"/>
      <c r="AK106" s="1036"/>
      <c r="AL106" s="1037"/>
      <c r="AM106" s="1037"/>
      <c r="AN106" s="1038"/>
      <c r="AO106" s="992" t="s">
        <v>1589</v>
      </c>
      <c r="AP106" s="990">
        <f>SUM(AP91:AP103)</f>
        <v>19.889999999999997</v>
      </c>
      <c r="AQ106" s="990">
        <f>SUM(AQ91:AQ103)</f>
        <v>0.99449999999999994</v>
      </c>
      <c r="BA106" s="870"/>
    </row>
    <row r="107" spans="1:53" ht="24.5" customHeight="1" thickBot="1">
      <c r="A107" s="932"/>
      <c r="B107" s="933"/>
      <c r="C107" s="933"/>
      <c r="D107" s="933"/>
      <c r="E107" s="933"/>
      <c r="F107" s="933"/>
      <c r="G107" s="933"/>
      <c r="H107" s="933"/>
      <c r="I107" s="933"/>
      <c r="J107" s="933"/>
      <c r="K107" s="933"/>
      <c r="L107" s="933"/>
      <c r="M107" s="933"/>
      <c r="N107" s="933"/>
      <c r="O107" s="933"/>
      <c r="P107" s="933"/>
      <c r="Q107" s="934"/>
      <c r="R107" s="932"/>
      <c r="S107" s="933"/>
      <c r="T107" s="933"/>
      <c r="U107" s="933"/>
      <c r="V107" s="933"/>
      <c r="W107" s="933"/>
      <c r="X107" s="933"/>
      <c r="Y107" s="933"/>
      <c r="Z107" s="933"/>
      <c r="AA107" s="933"/>
      <c r="AB107" s="933"/>
      <c r="AC107" s="933"/>
      <c r="AD107" s="933"/>
      <c r="AE107" s="933"/>
      <c r="AF107" s="933"/>
      <c r="AG107" s="933"/>
      <c r="AH107" s="933"/>
      <c r="AI107" s="934"/>
      <c r="AJ107" s="932"/>
      <c r="AK107" s="933"/>
      <c r="AL107" s="933"/>
      <c r="AM107" s="933"/>
      <c r="AN107" s="933"/>
      <c r="AO107" s="933"/>
      <c r="AP107" s="933"/>
      <c r="AQ107" s="933"/>
      <c r="AR107" s="933"/>
      <c r="AS107" s="933"/>
      <c r="AT107" s="933"/>
      <c r="AU107" s="933"/>
      <c r="AV107" s="933"/>
      <c r="AW107" s="933"/>
      <c r="AX107" s="933"/>
      <c r="AY107" s="933"/>
      <c r="AZ107" s="933"/>
      <c r="BA107" s="934"/>
    </row>
  </sheetData>
  <mergeCells count="58">
    <mergeCell ref="AK20:AO22"/>
    <mergeCell ref="AR28:AX28"/>
    <mergeCell ref="AK66:AT66"/>
    <mergeCell ref="AK54:AO56"/>
    <mergeCell ref="AK70:AN72"/>
    <mergeCell ref="S64:AB64"/>
    <mergeCell ref="AK6:AX6"/>
    <mergeCell ref="AR7:AX7"/>
    <mergeCell ref="AK10:AK11"/>
    <mergeCell ref="AP10:AP11"/>
    <mergeCell ref="AK27:AX27"/>
    <mergeCell ref="S6:AF6"/>
    <mergeCell ref="Z7:AF7"/>
    <mergeCell ref="S10:S11"/>
    <mergeCell ref="X10:X11"/>
    <mergeCell ref="S57:W59"/>
    <mergeCell ref="S18:W20"/>
    <mergeCell ref="S25:AF25"/>
    <mergeCell ref="Z26:AF26"/>
    <mergeCell ref="S29:S30"/>
    <mergeCell ref="X29:X30"/>
    <mergeCell ref="S80:T80"/>
    <mergeCell ref="S85:Y85"/>
    <mergeCell ref="S86:S87"/>
    <mergeCell ref="S95:V97"/>
    <mergeCell ref="S65:S66"/>
    <mergeCell ref="S68:V70"/>
    <mergeCell ref="S74:AH74"/>
    <mergeCell ref="S75:S76"/>
    <mergeCell ref="T75:T76"/>
    <mergeCell ref="U75:AB75"/>
    <mergeCell ref="AC75:AH75"/>
    <mergeCell ref="A93:A94"/>
    <mergeCell ref="A87:B87"/>
    <mergeCell ref="A102:D104"/>
    <mergeCell ref="A92:G92"/>
    <mergeCell ref="A68:J68"/>
    <mergeCell ref="A69:H69"/>
    <mergeCell ref="A70:A71"/>
    <mergeCell ref="A80:P80"/>
    <mergeCell ref="A81:A82"/>
    <mergeCell ref="B81:B82"/>
    <mergeCell ref="C81:J81"/>
    <mergeCell ref="K81:P81"/>
    <mergeCell ref="A74:D76"/>
    <mergeCell ref="A17:E19"/>
    <mergeCell ref="A25:N25"/>
    <mergeCell ref="H26:N26"/>
    <mergeCell ref="A63:E65"/>
    <mergeCell ref="A29:A30"/>
    <mergeCell ref="F29:F30"/>
    <mergeCell ref="A21:J21"/>
    <mergeCell ref="D1:P1"/>
    <mergeCell ref="B3:E3"/>
    <mergeCell ref="A6:N6"/>
    <mergeCell ref="H7:N7"/>
    <mergeCell ref="A10:A11"/>
    <mergeCell ref="F10:F11"/>
  </mergeCells>
  <phoneticPr fontId="63" type="noConversion"/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9409F-05D8-416F-BA4F-D726807011FC}">
  <sheetPr>
    <tabColor theme="9" tint="0.59999389629810485"/>
    <outlinePr summaryBelow="0" summaryRight="0"/>
  </sheetPr>
  <dimension ref="A1:M987"/>
  <sheetViews>
    <sheetView workbookViewId="0">
      <selection sqref="A1:H3"/>
    </sheetView>
  </sheetViews>
  <sheetFormatPr defaultColWidth="12.7265625" defaultRowHeight="15" customHeight="1"/>
  <cols>
    <col min="1" max="2" width="12.7265625" style="245"/>
    <col min="3" max="3" width="65" style="245" customWidth="1"/>
    <col min="4" max="4" width="7.453125" style="245" customWidth="1"/>
    <col min="5" max="7" width="12.7265625" style="245"/>
    <col min="8" max="8" width="15" style="245" customWidth="1"/>
    <col min="9" max="16384" width="12.7265625" style="245"/>
  </cols>
  <sheetData>
    <row r="1" spans="1:13" ht="13.9" customHeight="1">
      <c r="A1" s="1286" t="s">
        <v>641</v>
      </c>
      <c r="B1" s="1286"/>
      <c r="C1" s="1286"/>
      <c r="D1" s="1286"/>
      <c r="E1" s="1286"/>
      <c r="F1" s="1286"/>
      <c r="G1" s="1286"/>
      <c r="H1" s="1286"/>
      <c r="I1" s="259"/>
      <c r="J1" s="259"/>
      <c r="K1" s="259"/>
      <c r="L1" s="259"/>
      <c r="M1" s="259"/>
    </row>
    <row r="2" spans="1:13" ht="13.9" customHeight="1">
      <c r="A2" s="1286"/>
      <c r="B2" s="1286"/>
      <c r="C2" s="1286"/>
      <c r="D2" s="1286"/>
      <c r="E2" s="1286"/>
      <c r="F2" s="1286"/>
      <c r="G2" s="1286"/>
      <c r="H2" s="1286"/>
      <c r="I2" s="259"/>
      <c r="J2" s="259"/>
      <c r="K2" s="259"/>
      <c r="L2" s="259"/>
      <c r="M2" s="259"/>
    </row>
    <row r="3" spans="1:13" ht="13.15" customHeight="1">
      <c r="A3" s="1286"/>
      <c r="B3" s="1286"/>
      <c r="C3" s="1286"/>
      <c r="D3" s="1286"/>
      <c r="E3" s="1286"/>
      <c r="F3" s="1286"/>
      <c r="G3" s="1286"/>
      <c r="H3" s="1286"/>
      <c r="I3" s="260"/>
      <c r="J3" s="260"/>
    </row>
    <row r="4" spans="1:13" ht="13.5">
      <c r="A4" s="247" t="s">
        <v>615</v>
      </c>
      <c r="B4" s="261" t="s">
        <v>616</v>
      </c>
      <c r="C4" s="261"/>
      <c r="D4" s="261"/>
      <c r="E4" s="252"/>
      <c r="F4" s="611"/>
      <c r="G4" s="611"/>
      <c r="H4" s="610"/>
      <c r="I4" s="262"/>
      <c r="J4" s="262"/>
    </row>
    <row r="5" spans="1:13" ht="13.5">
      <c r="A5" s="247" t="s">
        <v>617</v>
      </c>
      <c r="B5" s="1288" t="s">
        <v>618</v>
      </c>
      <c r="C5" s="1289"/>
      <c r="D5" s="1289"/>
      <c r="E5" s="1289"/>
      <c r="F5" s="246"/>
      <c r="G5" s="610"/>
      <c r="H5" s="612"/>
    </row>
    <row r="6" spans="1:13" ht="13.5">
      <c r="A6" s="247" t="s">
        <v>619</v>
      </c>
      <c r="B6" s="248" t="s">
        <v>642</v>
      </c>
      <c r="C6" s="249"/>
      <c r="F6" s="246"/>
      <c r="G6" s="251" t="s">
        <v>620</v>
      </c>
      <c r="H6" s="252">
        <v>0</v>
      </c>
    </row>
    <row r="7" spans="1:13" ht="13.5">
      <c r="A7" s="263" t="s">
        <v>643</v>
      </c>
      <c r="B7" s="248"/>
      <c r="C7" s="250"/>
      <c r="D7" s="261"/>
      <c r="E7" s="252"/>
      <c r="F7" s="246"/>
      <c r="G7" s="246"/>
      <c r="H7" s="246"/>
    </row>
    <row r="8" spans="1:13" ht="13">
      <c r="A8" s="264" t="s">
        <v>644</v>
      </c>
      <c r="B8" s="1386" t="s">
        <v>645</v>
      </c>
      <c r="C8" s="1387"/>
      <c r="D8" s="265" t="s">
        <v>646</v>
      </c>
      <c r="E8" s="266" t="s">
        <v>17</v>
      </c>
      <c r="F8" s="1388" t="s">
        <v>647</v>
      </c>
      <c r="G8" s="1389"/>
      <c r="H8" s="1390"/>
    </row>
    <row r="9" spans="1:13" ht="13">
      <c r="A9" s="629">
        <v>80900</v>
      </c>
      <c r="B9" s="1391" t="s">
        <v>73</v>
      </c>
      <c r="C9" s="1392"/>
      <c r="D9" s="1392"/>
      <c r="E9" s="1295"/>
      <c r="F9" s="1384" t="s">
        <v>648</v>
      </c>
      <c r="G9" s="1385"/>
      <c r="H9" s="1291"/>
    </row>
    <row r="10" spans="1:13" ht="13">
      <c r="A10" s="630">
        <v>80910</v>
      </c>
      <c r="B10" s="1384" t="s">
        <v>74</v>
      </c>
      <c r="C10" s="1291"/>
      <c r="D10" s="630" t="s">
        <v>75</v>
      </c>
      <c r="E10" s="630">
        <v>1</v>
      </c>
      <c r="F10" s="1384" t="s">
        <v>648</v>
      </c>
      <c r="G10" s="1385"/>
      <c r="H10" s="1291"/>
    </row>
    <row r="11" spans="1:13" ht="15" customHeight="1">
      <c r="A11" s="630">
        <v>81000</v>
      </c>
      <c r="B11" s="1384" t="s">
        <v>77</v>
      </c>
      <c r="C11" s="1291"/>
      <c r="D11" s="631"/>
      <c r="E11" s="632"/>
      <c r="F11" s="1384" t="s">
        <v>648</v>
      </c>
      <c r="G11" s="1385"/>
      <c r="H11" s="1291"/>
    </row>
    <row r="12" spans="1:13" ht="13">
      <c r="A12" s="630">
        <v>81881</v>
      </c>
      <c r="B12" s="1384" t="s">
        <v>649</v>
      </c>
      <c r="C12" s="1291"/>
      <c r="D12" s="630" t="s">
        <v>75</v>
      </c>
      <c r="E12" s="630">
        <v>1</v>
      </c>
      <c r="F12" s="1384" t="s">
        <v>648</v>
      </c>
      <c r="G12" s="1385"/>
      <c r="H12" s="1291"/>
    </row>
    <row r="13" spans="1:13" ht="15" customHeight="1">
      <c r="A13" s="630">
        <v>81001</v>
      </c>
      <c r="B13" s="1384" t="s">
        <v>79</v>
      </c>
      <c r="C13" s="1291"/>
      <c r="D13" s="631"/>
      <c r="E13" s="632"/>
      <c r="F13" s="1384" t="s">
        <v>648</v>
      </c>
      <c r="G13" s="1385"/>
      <c r="H13" s="1291"/>
    </row>
    <row r="14" spans="1:13" ht="13">
      <c r="A14" s="630">
        <v>81003</v>
      </c>
      <c r="B14" s="1384" t="s">
        <v>80</v>
      </c>
      <c r="C14" s="1291"/>
      <c r="D14" s="630" t="s">
        <v>81</v>
      </c>
      <c r="E14" s="630">
        <v>2</v>
      </c>
      <c r="F14" s="1384" t="s">
        <v>648</v>
      </c>
      <c r="G14" s="1385"/>
      <c r="H14" s="1291"/>
    </row>
    <row r="15" spans="1:13" ht="13">
      <c r="A15" s="630">
        <v>81004</v>
      </c>
      <c r="B15" s="1384" t="s">
        <v>82</v>
      </c>
      <c r="C15" s="1291"/>
      <c r="D15" s="630" t="s">
        <v>81</v>
      </c>
      <c r="E15" s="630">
        <v>24</v>
      </c>
      <c r="F15" s="1384" t="s">
        <v>648</v>
      </c>
      <c r="G15" s="1385"/>
      <c r="H15" s="1291"/>
    </row>
    <row r="16" spans="1:13" ht="13">
      <c r="A16" s="630">
        <v>81006</v>
      </c>
      <c r="B16" s="1384" t="s">
        <v>83</v>
      </c>
      <c r="C16" s="1291"/>
      <c r="D16" s="630" t="s">
        <v>81</v>
      </c>
      <c r="E16" s="630">
        <v>37</v>
      </c>
      <c r="F16" s="1384" t="s">
        <v>648</v>
      </c>
      <c r="G16" s="1385"/>
      <c r="H16" s="1291"/>
    </row>
    <row r="17" spans="1:12" ht="13">
      <c r="A17" s="630">
        <v>81007</v>
      </c>
      <c r="B17" s="1384" t="s">
        <v>84</v>
      </c>
      <c r="C17" s="1291"/>
      <c r="D17" s="630" t="s">
        <v>81</v>
      </c>
      <c r="E17" s="630">
        <v>21</v>
      </c>
      <c r="F17" s="1384" t="s">
        <v>648</v>
      </c>
      <c r="G17" s="1385"/>
      <c r="H17" s="1291"/>
    </row>
    <row r="18" spans="1:12" ht="13">
      <c r="A18" s="630">
        <v>81008</v>
      </c>
      <c r="B18" s="1384" t="s">
        <v>85</v>
      </c>
      <c r="C18" s="1291"/>
      <c r="D18" s="630" t="s">
        <v>81</v>
      </c>
      <c r="E18" s="630">
        <v>89</v>
      </c>
      <c r="F18" s="1384" t="s">
        <v>648</v>
      </c>
      <c r="G18" s="1385"/>
      <c r="H18" s="1291"/>
    </row>
    <row r="19" spans="1:12" ht="13">
      <c r="A19" s="630">
        <v>81160</v>
      </c>
      <c r="B19" s="1384" t="s">
        <v>86</v>
      </c>
      <c r="C19" s="1385"/>
      <c r="D19" s="1385"/>
      <c r="E19" s="1291"/>
      <c r="F19" s="1384" t="s">
        <v>648</v>
      </c>
      <c r="G19" s="1385"/>
      <c r="H19" s="1291"/>
    </row>
    <row r="20" spans="1:12" ht="13">
      <c r="A20" s="630">
        <v>81165</v>
      </c>
      <c r="B20" s="1384" t="s">
        <v>87</v>
      </c>
      <c r="C20" s="1291"/>
      <c r="D20" s="630" t="s">
        <v>75</v>
      </c>
      <c r="E20" s="630">
        <v>1</v>
      </c>
      <c r="F20" s="1384" t="s">
        <v>648</v>
      </c>
      <c r="G20" s="1385"/>
      <c r="H20" s="1291"/>
    </row>
    <row r="21" spans="1:12" ht="13">
      <c r="A21" s="630">
        <v>81166</v>
      </c>
      <c r="B21" s="1384" t="s">
        <v>88</v>
      </c>
      <c r="C21" s="1291"/>
      <c r="D21" s="630" t="s">
        <v>75</v>
      </c>
      <c r="E21" s="630">
        <v>1</v>
      </c>
      <c r="F21" s="1384" t="s">
        <v>648</v>
      </c>
      <c r="G21" s="1385"/>
      <c r="H21" s="1291"/>
    </row>
    <row r="22" spans="1:12" ht="13">
      <c r="A22" s="630">
        <v>81179</v>
      </c>
      <c r="B22" s="1384" t="s">
        <v>89</v>
      </c>
      <c r="C22" s="1291"/>
      <c r="D22" s="630" t="s">
        <v>75</v>
      </c>
      <c r="E22" s="630">
        <v>1</v>
      </c>
      <c r="F22" s="1384" t="s">
        <v>648</v>
      </c>
      <c r="G22" s="1385"/>
      <c r="H22" s="1291"/>
    </row>
    <row r="23" spans="1:12" ht="13">
      <c r="A23" s="630">
        <v>81180</v>
      </c>
      <c r="B23" s="1384" t="s">
        <v>90</v>
      </c>
      <c r="C23" s="1291"/>
      <c r="D23" s="630" t="s">
        <v>75</v>
      </c>
      <c r="E23" s="630">
        <v>4</v>
      </c>
      <c r="F23" s="1384" t="s">
        <v>648</v>
      </c>
      <c r="G23" s="1385"/>
      <c r="H23" s="1291"/>
    </row>
    <row r="24" spans="1:12" ht="13">
      <c r="A24" s="630">
        <v>81182</v>
      </c>
      <c r="B24" s="1384" t="s">
        <v>91</v>
      </c>
      <c r="C24" s="1291"/>
      <c r="D24" s="630" t="s">
        <v>75</v>
      </c>
      <c r="E24" s="630">
        <v>1</v>
      </c>
      <c r="F24" s="1384" t="s">
        <v>648</v>
      </c>
      <c r="G24" s="1385"/>
      <c r="H24" s="1291"/>
    </row>
    <row r="25" spans="1:12" ht="13">
      <c r="A25" s="630">
        <v>81185</v>
      </c>
      <c r="B25" s="1384" t="s">
        <v>92</v>
      </c>
      <c r="C25" s="1291"/>
      <c r="D25" s="630" t="s">
        <v>75</v>
      </c>
      <c r="E25" s="630">
        <v>1</v>
      </c>
      <c r="F25" s="1384" t="s">
        <v>648</v>
      </c>
      <c r="G25" s="1385"/>
      <c r="H25" s="1291"/>
    </row>
    <row r="26" spans="1:12" ht="13">
      <c r="A26" s="630">
        <v>81300</v>
      </c>
      <c r="B26" s="1384" t="s">
        <v>93</v>
      </c>
      <c r="C26" s="1291"/>
      <c r="D26" s="631"/>
      <c r="E26" s="632"/>
      <c r="F26" s="1384" t="s">
        <v>648</v>
      </c>
      <c r="G26" s="1385"/>
      <c r="H26" s="1291"/>
    </row>
    <row r="27" spans="1:12" ht="13">
      <c r="A27" s="630">
        <v>81307</v>
      </c>
      <c r="B27" s="1384" t="s">
        <v>94</v>
      </c>
      <c r="C27" s="1291"/>
      <c r="D27" s="630" t="s">
        <v>75</v>
      </c>
      <c r="E27" s="630">
        <v>2</v>
      </c>
      <c r="F27" s="1384" t="s">
        <v>648</v>
      </c>
      <c r="G27" s="1385"/>
      <c r="H27" s="1291"/>
      <c r="I27" s="262"/>
      <c r="J27" s="262"/>
      <c r="K27" s="262"/>
      <c r="L27" s="262"/>
    </row>
    <row r="28" spans="1:12" ht="13">
      <c r="A28" s="630">
        <v>81322</v>
      </c>
      <c r="B28" s="1384" t="s">
        <v>95</v>
      </c>
      <c r="C28" s="1291"/>
      <c r="D28" s="630" t="s">
        <v>75</v>
      </c>
      <c r="E28" s="630">
        <v>6</v>
      </c>
      <c r="F28" s="1384" t="s">
        <v>648</v>
      </c>
      <c r="G28" s="1385"/>
      <c r="H28" s="1291"/>
      <c r="I28" s="262"/>
      <c r="J28" s="262"/>
      <c r="K28" s="262"/>
      <c r="L28" s="262"/>
    </row>
    <row r="29" spans="1:12" ht="13">
      <c r="A29" s="630">
        <v>81321</v>
      </c>
      <c r="B29" s="1384" t="s">
        <v>96</v>
      </c>
      <c r="C29" s="1291"/>
      <c r="D29" s="630" t="s">
        <v>75</v>
      </c>
      <c r="E29" s="630">
        <v>1</v>
      </c>
      <c r="F29" s="1384" t="s">
        <v>648</v>
      </c>
      <c r="G29" s="1385"/>
      <c r="H29" s="1291"/>
      <c r="I29" s="262"/>
      <c r="J29" s="262"/>
      <c r="K29" s="262"/>
      <c r="L29" s="262"/>
    </row>
    <row r="30" spans="1:12" ht="13">
      <c r="A30" s="630">
        <v>81324</v>
      </c>
      <c r="B30" s="1384" t="s">
        <v>97</v>
      </c>
      <c r="C30" s="1291"/>
      <c r="D30" s="630" t="s">
        <v>75</v>
      </c>
      <c r="E30" s="630">
        <v>8</v>
      </c>
      <c r="F30" s="1384" t="s">
        <v>648</v>
      </c>
      <c r="G30" s="1385"/>
      <c r="H30" s="1291"/>
    </row>
    <row r="31" spans="1:12" ht="13">
      <c r="A31" s="630">
        <v>81325</v>
      </c>
      <c r="B31" s="1384" t="s">
        <v>98</v>
      </c>
      <c r="C31" s="1291"/>
      <c r="D31" s="630" t="s">
        <v>75</v>
      </c>
      <c r="E31" s="630">
        <v>4</v>
      </c>
      <c r="F31" s="1384" t="s">
        <v>648</v>
      </c>
      <c r="G31" s="1385"/>
      <c r="H31" s="1291"/>
    </row>
    <row r="32" spans="1:12" ht="13">
      <c r="A32" s="630">
        <v>81326</v>
      </c>
      <c r="B32" s="1384" t="s">
        <v>99</v>
      </c>
      <c r="C32" s="1291"/>
      <c r="D32" s="630" t="s">
        <v>75</v>
      </c>
      <c r="E32" s="630">
        <v>2</v>
      </c>
      <c r="F32" s="1384" t="s">
        <v>648</v>
      </c>
      <c r="G32" s="1385"/>
      <c r="H32" s="1291"/>
    </row>
    <row r="33" spans="1:8" ht="13">
      <c r="A33" s="630">
        <v>81400</v>
      </c>
      <c r="B33" s="1384" t="s">
        <v>100</v>
      </c>
      <c r="C33" s="1385"/>
      <c r="D33" s="1385"/>
      <c r="E33" s="1291"/>
      <c r="F33" s="1384" t="s">
        <v>648</v>
      </c>
      <c r="G33" s="1385"/>
      <c r="H33" s="1291"/>
    </row>
    <row r="34" spans="1:8" ht="13">
      <c r="A34" s="630">
        <v>81405</v>
      </c>
      <c r="B34" s="1384" t="s">
        <v>101</v>
      </c>
      <c r="C34" s="1291"/>
      <c r="D34" s="630" t="s">
        <v>75</v>
      </c>
      <c r="E34" s="630">
        <v>3</v>
      </c>
      <c r="F34" s="1384" t="s">
        <v>648</v>
      </c>
      <c r="G34" s="1385"/>
      <c r="H34" s="1291"/>
    </row>
    <row r="35" spans="1:8" ht="13">
      <c r="A35" s="630">
        <v>81406</v>
      </c>
      <c r="B35" s="1384" t="s">
        <v>102</v>
      </c>
      <c r="C35" s="1291"/>
      <c r="D35" s="630" t="s">
        <v>75</v>
      </c>
      <c r="E35" s="630">
        <v>2</v>
      </c>
      <c r="F35" s="1384" t="s">
        <v>648</v>
      </c>
      <c r="G35" s="1385"/>
      <c r="H35" s="1291"/>
    </row>
    <row r="36" spans="1:8" ht="13">
      <c r="A36" s="630">
        <v>81407</v>
      </c>
      <c r="B36" s="1384" t="s">
        <v>103</v>
      </c>
      <c r="C36" s="1291"/>
      <c r="D36" s="630" t="s">
        <v>75</v>
      </c>
      <c r="E36" s="630">
        <v>1</v>
      </c>
      <c r="F36" s="1384" t="s">
        <v>648</v>
      </c>
      <c r="G36" s="1385"/>
      <c r="H36" s="1291"/>
    </row>
    <row r="37" spans="1:8" ht="13">
      <c r="A37" s="632"/>
      <c r="B37" s="1384" t="s">
        <v>104</v>
      </c>
      <c r="C37" s="1291"/>
      <c r="D37" s="630" t="s">
        <v>75</v>
      </c>
      <c r="E37" s="630">
        <v>2</v>
      </c>
      <c r="F37" s="1384" t="s">
        <v>648</v>
      </c>
      <c r="G37" s="1385"/>
      <c r="H37" s="1291"/>
    </row>
    <row r="38" spans="1:8" ht="13">
      <c r="A38" s="630">
        <v>81427</v>
      </c>
      <c r="B38" s="1384" t="s">
        <v>105</v>
      </c>
      <c r="C38" s="1291"/>
      <c r="D38" s="630" t="s">
        <v>75</v>
      </c>
      <c r="E38" s="630">
        <v>5</v>
      </c>
      <c r="F38" s="1384" t="s">
        <v>648</v>
      </c>
      <c r="G38" s="1385"/>
      <c r="H38" s="1291"/>
    </row>
    <row r="39" spans="1:8" ht="13">
      <c r="A39" s="630">
        <v>81600</v>
      </c>
      <c r="B39" s="1384" t="s">
        <v>106</v>
      </c>
      <c r="C39" s="1385"/>
      <c r="D39" s="1385"/>
      <c r="E39" s="1291"/>
      <c r="F39" s="1384" t="s">
        <v>648</v>
      </c>
      <c r="G39" s="1385"/>
      <c r="H39" s="1291"/>
    </row>
    <row r="40" spans="1:8" ht="13">
      <c r="A40" s="630">
        <v>81810</v>
      </c>
      <c r="B40" s="1384" t="s">
        <v>107</v>
      </c>
      <c r="C40" s="1385"/>
      <c r="D40" s="1385"/>
      <c r="E40" s="1291"/>
      <c r="F40" s="1384" t="s">
        <v>648</v>
      </c>
      <c r="G40" s="1385"/>
      <c r="H40" s="1291"/>
    </row>
    <row r="41" spans="1:8" ht="13">
      <c r="A41" s="630">
        <v>81811</v>
      </c>
      <c r="B41" s="1384" t="s">
        <v>108</v>
      </c>
      <c r="C41" s="1291"/>
      <c r="D41" s="630" t="s">
        <v>75</v>
      </c>
      <c r="E41" s="630">
        <v>1</v>
      </c>
      <c r="F41" s="1384" t="s">
        <v>648</v>
      </c>
      <c r="G41" s="1385"/>
      <c r="H41" s="1291"/>
    </row>
    <row r="42" spans="1:8" ht="13">
      <c r="A42" s="630">
        <v>81815</v>
      </c>
      <c r="B42" s="1384" t="s">
        <v>109</v>
      </c>
      <c r="C42" s="1291"/>
      <c r="D42" s="630" t="s">
        <v>75</v>
      </c>
      <c r="E42" s="630">
        <v>1</v>
      </c>
      <c r="F42" s="1384" t="s">
        <v>648</v>
      </c>
      <c r="G42" s="1385"/>
      <c r="H42" s="1291"/>
    </row>
    <row r="43" spans="1:8" ht="13">
      <c r="A43" s="630">
        <v>81852</v>
      </c>
      <c r="B43" s="1384" t="s">
        <v>110</v>
      </c>
      <c r="C43" s="1291"/>
      <c r="D43" s="630" t="s">
        <v>75</v>
      </c>
      <c r="E43" s="630">
        <v>1</v>
      </c>
      <c r="F43" s="1384" t="s">
        <v>648</v>
      </c>
      <c r="G43" s="1385"/>
      <c r="H43" s="1291"/>
    </row>
    <row r="44" spans="1:8" ht="13">
      <c r="A44" s="630">
        <v>81828</v>
      </c>
      <c r="B44" s="1384" t="s">
        <v>111</v>
      </c>
      <c r="C44" s="1291"/>
      <c r="D44" s="630" t="s">
        <v>75</v>
      </c>
      <c r="E44" s="630">
        <v>6</v>
      </c>
      <c r="F44" s="1384" t="s">
        <v>648</v>
      </c>
      <c r="G44" s="1385"/>
      <c r="H44" s="1291"/>
    </row>
    <row r="45" spans="1:8" ht="13">
      <c r="A45" s="630">
        <v>81829</v>
      </c>
      <c r="B45" s="1384" t="s">
        <v>112</v>
      </c>
      <c r="C45" s="1291"/>
      <c r="D45" s="630" t="s">
        <v>21</v>
      </c>
      <c r="E45" s="630">
        <v>3</v>
      </c>
      <c r="F45" s="1384" t="s">
        <v>648</v>
      </c>
      <c r="G45" s="1385"/>
      <c r="H45" s="1291"/>
    </row>
    <row r="46" spans="1:8" ht="13">
      <c r="A46" s="630">
        <v>81830</v>
      </c>
      <c r="B46" s="1384" t="s">
        <v>650</v>
      </c>
      <c r="C46" s="1291"/>
      <c r="D46" s="630" t="s">
        <v>45</v>
      </c>
      <c r="E46" s="630">
        <v>0</v>
      </c>
      <c r="F46" s="1384" t="s">
        <v>648</v>
      </c>
      <c r="G46" s="1385"/>
      <c r="H46" s="1291"/>
    </row>
    <row r="47" spans="1:8" ht="13">
      <c r="A47" s="630">
        <v>81831</v>
      </c>
      <c r="B47" s="1384" t="s">
        <v>113</v>
      </c>
      <c r="C47" s="1291"/>
      <c r="D47" s="630" t="s">
        <v>21</v>
      </c>
      <c r="E47" s="630">
        <v>13</v>
      </c>
      <c r="F47" s="1384" t="s">
        <v>648</v>
      </c>
      <c r="G47" s="1385"/>
      <c r="H47" s="1291"/>
    </row>
    <row r="48" spans="1:8" ht="13">
      <c r="A48" s="630">
        <v>81833</v>
      </c>
      <c r="B48" s="1384" t="s">
        <v>114</v>
      </c>
      <c r="C48" s="1291"/>
      <c r="D48" s="630" t="s">
        <v>45</v>
      </c>
      <c r="E48" s="630">
        <v>2</v>
      </c>
      <c r="F48" s="1384" t="s">
        <v>648</v>
      </c>
      <c r="G48" s="1385"/>
      <c r="H48" s="1291"/>
    </row>
    <row r="49" spans="1:8" ht="13">
      <c r="A49" s="630">
        <v>81840</v>
      </c>
      <c r="B49" s="1384" t="s">
        <v>115</v>
      </c>
      <c r="C49" s="1291"/>
      <c r="D49" s="630" t="s">
        <v>75</v>
      </c>
      <c r="E49" s="630">
        <v>6</v>
      </c>
      <c r="F49" s="1384" t="s">
        <v>648</v>
      </c>
      <c r="G49" s="1385"/>
      <c r="H49" s="1291"/>
    </row>
    <row r="50" spans="1:8" ht="13">
      <c r="A50" s="630">
        <v>81868</v>
      </c>
      <c r="B50" s="1384" t="s">
        <v>116</v>
      </c>
      <c r="C50" s="1291"/>
      <c r="D50" s="630" t="s">
        <v>75</v>
      </c>
      <c r="E50" s="630">
        <v>1</v>
      </c>
      <c r="F50" s="1384" t="s">
        <v>648</v>
      </c>
      <c r="G50" s="1385"/>
      <c r="H50" s="1291"/>
    </row>
    <row r="51" spans="1:8" ht="13">
      <c r="A51" s="630">
        <v>81874</v>
      </c>
      <c r="B51" s="1384" t="s">
        <v>117</v>
      </c>
      <c r="C51" s="1291"/>
      <c r="D51" s="630" t="s">
        <v>75</v>
      </c>
      <c r="E51" s="630">
        <v>2</v>
      </c>
      <c r="F51" s="1384" t="s">
        <v>648</v>
      </c>
      <c r="G51" s="1385"/>
      <c r="H51" s="1291"/>
    </row>
    <row r="52" spans="1:8" ht="13">
      <c r="A52" s="630">
        <v>81920</v>
      </c>
      <c r="B52" s="1384" t="s">
        <v>93</v>
      </c>
      <c r="C52" s="1385"/>
      <c r="D52" s="1385"/>
      <c r="E52" s="1291"/>
      <c r="F52" s="1384" t="s">
        <v>648</v>
      </c>
      <c r="G52" s="1385"/>
      <c r="H52" s="1291"/>
    </row>
    <row r="53" spans="1:8" ht="13">
      <c r="A53" s="630">
        <v>81924</v>
      </c>
      <c r="B53" s="1384" t="s">
        <v>121</v>
      </c>
      <c r="C53" s="1291"/>
      <c r="D53" s="630" t="s">
        <v>75</v>
      </c>
      <c r="E53" s="630">
        <v>4</v>
      </c>
      <c r="F53" s="1384" t="s">
        <v>648</v>
      </c>
      <c r="G53" s="1385"/>
      <c r="H53" s="1291"/>
    </row>
    <row r="54" spans="1:8" ht="13">
      <c r="A54" s="630">
        <v>81938</v>
      </c>
      <c r="B54" s="1384" t="s">
        <v>122</v>
      </c>
      <c r="C54" s="1291"/>
      <c r="D54" s="630" t="s">
        <v>75</v>
      </c>
      <c r="E54" s="630">
        <v>6</v>
      </c>
      <c r="F54" s="1384" t="s">
        <v>648</v>
      </c>
      <c r="G54" s="1385"/>
      <c r="H54" s="1291"/>
    </row>
    <row r="55" spans="1:8" ht="13">
      <c r="A55" s="632"/>
      <c r="B55" s="1384" t="s">
        <v>123</v>
      </c>
      <c r="C55" s="1291"/>
      <c r="D55" s="630" t="s">
        <v>75</v>
      </c>
      <c r="E55" s="630">
        <v>4</v>
      </c>
      <c r="F55" s="1384" t="s">
        <v>648</v>
      </c>
      <c r="G55" s="1385"/>
      <c r="H55" s="1291"/>
    </row>
    <row r="56" spans="1:8" ht="13">
      <c r="A56" s="630">
        <v>82000</v>
      </c>
      <c r="B56" s="1384" t="s">
        <v>124</v>
      </c>
      <c r="C56" s="1385"/>
      <c r="D56" s="1385"/>
      <c r="E56" s="1291"/>
      <c r="F56" s="1384" t="s">
        <v>648</v>
      </c>
      <c r="G56" s="1385"/>
      <c r="H56" s="1291"/>
    </row>
    <row r="57" spans="1:8" ht="13">
      <c r="A57" s="630">
        <v>82004</v>
      </c>
      <c r="B57" s="1384" t="s">
        <v>125</v>
      </c>
      <c r="C57" s="1291"/>
      <c r="D57" s="630" t="s">
        <v>75</v>
      </c>
      <c r="E57" s="630">
        <v>8</v>
      </c>
      <c r="F57" s="1384" t="s">
        <v>648</v>
      </c>
      <c r="G57" s="1385"/>
      <c r="H57" s="1291"/>
    </row>
    <row r="58" spans="1:8" ht="13">
      <c r="A58" s="632"/>
      <c r="B58" s="1384" t="s">
        <v>126</v>
      </c>
      <c r="C58" s="1291"/>
      <c r="D58" s="630" t="s">
        <v>75</v>
      </c>
      <c r="E58" s="630">
        <v>4</v>
      </c>
      <c r="F58" s="1384" t="s">
        <v>648</v>
      </c>
      <c r="G58" s="1385"/>
      <c r="H58" s="1291"/>
    </row>
    <row r="59" spans="1:8" ht="13">
      <c r="A59" s="630">
        <v>82200</v>
      </c>
      <c r="B59" s="1384" t="s">
        <v>100</v>
      </c>
      <c r="C59" s="1385"/>
      <c r="D59" s="1385"/>
      <c r="E59" s="1291"/>
      <c r="F59" s="1384" t="s">
        <v>648</v>
      </c>
      <c r="G59" s="1385"/>
      <c r="H59" s="1291"/>
    </row>
    <row r="60" spans="1:8" ht="13">
      <c r="A60" s="630">
        <v>82235</v>
      </c>
      <c r="B60" s="1384" t="s">
        <v>127</v>
      </c>
      <c r="C60" s="1291"/>
      <c r="D60" s="630" t="s">
        <v>75</v>
      </c>
      <c r="E60" s="630">
        <v>1</v>
      </c>
      <c r="F60" s="1384" t="s">
        <v>648</v>
      </c>
      <c r="G60" s="1385"/>
      <c r="H60" s="1291"/>
    </row>
    <row r="61" spans="1:8" ht="13">
      <c r="A61" s="630">
        <v>82300</v>
      </c>
      <c r="B61" s="1384" t="s">
        <v>128</v>
      </c>
      <c r="C61" s="1385"/>
      <c r="D61" s="1385"/>
      <c r="E61" s="1291"/>
      <c r="F61" s="1384" t="s">
        <v>648</v>
      </c>
      <c r="G61" s="1385"/>
      <c r="H61" s="1291"/>
    </row>
    <row r="62" spans="1:8" ht="13">
      <c r="A62" s="630">
        <v>82332</v>
      </c>
      <c r="B62" s="1384" t="s">
        <v>129</v>
      </c>
      <c r="C62" s="1291"/>
      <c r="D62" s="630" t="s">
        <v>81</v>
      </c>
      <c r="E62" s="630">
        <v>47</v>
      </c>
      <c r="F62" s="1384" t="s">
        <v>648</v>
      </c>
      <c r="G62" s="1385"/>
      <c r="H62" s="1291"/>
    </row>
    <row r="63" spans="1:8" ht="13">
      <c r="A63" s="630">
        <v>82304</v>
      </c>
      <c r="B63" s="1384" t="s">
        <v>130</v>
      </c>
      <c r="C63" s="1291"/>
      <c r="D63" s="630" t="s">
        <v>81</v>
      </c>
      <c r="E63" s="630">
        <v>392</v>
      </c>
      <c r="F63" s="1384" t="s">
        <v>648</v>
      </c>
      <c r="G63" s="1385"/>
      <c r="H63" s="1291"/>
    </row>
    <row r="64" spans="1:8" ht="13">
      <c r="A64" s="632"/>
      <c r="B64" s="1384" t="s">
        <v>131</v>
      </c>
      <c r="C64" s="1291"/>
      <c r="D64" s="630" t="s">
        <v>21</v>
      </c>
      <c r="E64" s="630">
        <v>74</v>
      </c>
      <c r="F64" s="1384" t="s">
        <v>648</v>
      </c>
      <c r="G64" s="1385"/>
      <c r="H64" s="1291"/>
    </row>
    <row r="65" spans="1:8" ht="13">
      <c r="A65" s="632"/>
      <c r="B65" s="1384" t="s">
        <v>132</v>
      </c>
      <c r="C65" s="1291"/>
      <c r="D65" s="630" t="s">
        <v>75</v>
      </c>
      <c r="E65" s="630">
        <v>1</v>
      </c>
      <c r="F65" s="1384" t="s">
        <v>648</v>
      </c>
      <c r="G65" s="1385"/>
      <c r="H65" s="1291"/>
    </row>
    <row r="66" spans="1:8" ht="13">
      <c r="A66" s="632"/>
      <c r="B66" s="1384" t="s">
        <v>133</v>
      </c>
      <c r="C66" s="1291"/>
      <c r="D66" s="630" t="s">
        <v>75</v>
      </c>
      <c r="E66" s="630">
        <v>21</v>
      </c>
      <c r="F66" s="1384" t="s">
        <v>648</v>
      </c>
      <c r="G66" s="1385"/>
      <c r="H66" s="1291"/>
    </row>
    <row r="67" spans="1:8" ht="13">
      <c r="A67" s="632"/>
      <c r="B67" s="1384" t="s">
        <v>134</v>
      </c>
      <c r="C67" s="1291"/>
      <c r="D67" s="630" t="s">
        <v>75</v>
      </c>
      <c r="E67" s="630">
        <v>8</v>
      </c>
      <c r="F67" s="1384" t="s">
        <v>648</v>
      </c>
      <c r="G67" s="1385"/>
      <c r="H67" s="1291"/>
    </row>
    <row r="68" spans="1:8" ht="13">
      <c r="A68" s="633"/>
      <c r="B68" s="633"/>
      <c r="C68" s="633"/>
      <c r="D68" s="633"/>
      <c r="E68" s="634"/>
      <c r="F68" s="633"/>
      <c r="G68" s="246"/>
      <c r="H68" s="246"/>
    </row>
    <row r="69" spans="1:8" ht="13">
      <c r="A69" s="633"/>
      <c r="B69" s="633"/>
      <c r="C69" s="633"/>
      <c r="D69" s="633"/>
      <c r="E69" s="634"/>
      <c r="F69" s="633"/>
      <c r="G69" s="246"/>
      <c r="H69" s="246"/>
    </row>
    <row r="70" spans="1:8" ht="13">
      <c r="A70" s="246"/>
      <c r="B70" s="246"/>
      <c r="C70" s="246"/>
      <c r="D70" s="246"/>
      <c r="E70" s="635"/>
      <c r="F70" s="246"/>
      <c r="G70" s="246"/>
      <c r="H70" s="246"/>
    </row>
    <row r="71" spans="1:8" ht="13">
      <c r="A71" s="246"/>
      <c r="B71" s="246"/>
      <c r="C71" s="246"/>
      <c r="D71" s="246"/>
      <c r="E71" s="635"/>
      <c r="F71" s="246"/>
      <c r="G71" s="246"/>
      <c r="H71" s="246"/>
    </row>
    <row r="72" spans="1:8" ht="13">
      <c r="A72" s="246"/>
      <c r="B72" s="246"/>
      <c r="C72" s="246"/>
      <c r="D72" s="246"/>
      <c r="E72" s="635"/>
      <c r="F72" s="246"/>
      <c r="G72" s="246"/>
      <c r="H72" s="246"/>
    </row>
    <row r="73" spans="1:8" ht="13">
      <c r="A73" s="246"/>
      <c r="B73" s="246"/>
      <c r="C73" s="246"/>
      <c r="D73" s="246"/>
      <c r="E73" s="635"/>
      <c r="F73" s="246"/>
      <c r="G73" s="246"/>
      <c r="H73" s="246"/>
    </row>
    <row r="74" spans="1:8" ht="13">
      <c r="A74" s="246"/>
      <c r="B74" s="246"/>
      <c r="C74" s="246"/>
      <c r="D74" s="246"/>
      <c r="E74" s="635"/>
      <c r="F74" s="246"/>
      <c r="G74" s="246"/>
      <c r="H74" s="246"/>
    </row>
    <row r="75" spans="1:8" ht="13">
      <c r="A75" s="246"/>
      <c r="B75" s="246"/>
      <c r="C75" s="246"/>
      <c r="D75" s="246"/>
      <c r="E75" s="635"/>
      <c r="F75" s="246"/>
      <c r="G75" s="246"/>
      <c r="H75" s="246"/>
    </row>
    <row r="76" spans="1:8" ht="13">
      <c r="A76" s="246"/>
      <c r="B76" s="246"/>
      <c r="C76" s="246"/>
      <c r="D76" s="246"/>
      <c r="E76" s="635"/>
      <c r="F76" s="246"/>
      <c r="G76" s="246"/>
      <c r="H76" s="246"/>
    </row>
    <row r="77" spans="1:8" ht="13">
      <c r="E77" s="267"/>
    </row>
    <row r="78" spans="1:8" ht="13">
      <c r="E78" s="267"/>
    </row>
    <row r="79" spans="1:8" ht="13">
      <c r="E79" s="267"/>
    </row>
    <row r="80" spans="1:8" ht="13">
      <c r="E80" s="267"/>
    </row>
    <row r="81" spans="5:5" ht="13">
      <c r="E81" s="267"/>
    </row>
    <row r="82" spans="5:5" ht="13">
      <c r="E82" s="267"/>
    </row>
    <row r="83" spans="5:5" ht="13">
      <c r="E83" s="267"/>
    </row>
    <row r="84" spans="5:5" ht="13">
      <c r="E84" s="267"/>
    </row>
    <row r="85" spans="5:5" ht="13">
      <c r="E85" s="267"/>
    </row>
    <row r="86" spans="5:5" ht="13">
      <c r="E86" s="267"/>
    </row>
    <row r="87" spans="5:5" ht="13">
      <c r="E87" s="267"/>
    </row>
    <row r="88" spans="5:5" ht="13">
      <c r="E88" s="267"/>
    </row>
    <row r="89" spans="5:5" ht="13">
      <c r="E89" s="267"/>
    </row>
    <row r="90" spans="5:5" ht="13">
      <c r="E90" s="267"/>
    </row>
    <row r="91" spans="5:5" ht="13">
      <c r="E91" s="267"/>
    </row>
    <row r="92" spans="5:5" ht="13">
      <c r="E92" s="267"/>
    </row>
    <row r="93" spans="5:5" ht="13">
      <c r="E93" s="267"/>
    </row>
    <row r="94" spans="5:5" ht="13">
      <c r="E94" s="267"/>
    </row>
    <row r="95" spans="5:5" ht="13">
      <c r="E95" s="267"/>
    </row>
    <row r="96" spans="5:5" ht="13">
      <c r="E96" s="267"/>
    </row>
    <row r="97" spans="5:5" ht="13">
      <c r="E97" s="267"/>
    </row>
    <row r="98" spans="5:5" ht="13">
      <c r="E98" s="267"/>
    </row>
    <row r="99" spans="5:5" ht="13">
      <c r="E99" s="267"/>
    </row>
    <row r="100" spans="5:5" ht="13">
      <c r="E100" s="267"/>
    </row>
    <row r="101" spans="5:5" ht="13">
      <c r="E101" s="267"/>
    </row>
    <row r="102" spans="5:5" ht="13">
      <c r="E102" s="267"/>
    </row>
    <row r="103" spans="5:5" ht="13">
      <c r="E103" s="267"/>
    </row>
    <row r="104" spans="5:5" ht="13">
      <c r="E104" s="267"/>
    </row>
    <row r="105" spans="5:5" ht="13">
      <c r="E105" s="267"/>
    </row>
    <row r="106" spans="5:5" ht="13">
      <c r="E106" s="267"/>
    </row>
    <row r="107" spans="5:5" ht="13">
      <c r="E107" s="267"/>
    </row>
    <row r="108" spans="5:5" ht="13">
      <c r="E108" s="267"/>
    </row>
    <row r="109" spans="5:5" ht="13">
      <c r="E109" s="267"/>
    </row>
    <row r="110" spans="5:5" ht="13">
      <c r="E110" s="267"/>
    </row>
    <row r="111" spans="5:5" ht="13">
      <c r="E111" s="267"/>
    </row>
    <row r="112" spans="5:5" ht="13">
      <c r="E112" s="267"/>
    </row>
    <row r="113" spans="5:5" ht="13">
      <c r="E113" s="267"/>
    </row>
    <row r="114" spans="5:5" ht="13">
      <c r="E114" s="267"/>
    </row>
    <row r="115" spans="5:5" ht="13">
      <c r="E115" s="267"/>
    </row>
    <row r="116" spans="5:5" ht="13">
      <c r="E116" s="267"/>
    </row>
    <row r="117" spans="5:5" ht="13">
      <c r="E117" s="267"/>
    </row>
    <row r="118" spans="5:5" ht="13">
      <c r="E118" s="267"/>
    </row>
    <row r="119" spans="5:5" ht="13">
      <c r="E119" s="267"/>
    </row>
    <row r="120" spans="5:5" ht="13">
      <c r="E120" s="267"/>
    </row>
    <row r="121" spans="5:5" ht="13">
      <c r="E121" s="267"/>
    </row>
    <row r="122" spans="5:5" ht="13">
      <c r="E122" s="267"/>
    </row>
    <row r="123" spans="5:5" ht="13">
      <c r="E123" s="267"/>
    </row>
    <row r="124" spans="5:5" ht="13">
      <c r="E124" s="267"/>
    </row>
    <row r="125" spans="5:5" ht="13">
      <c r="E125" s="267"/>
    </row>
    <row r="126" spans="5:5" ht="13">
      <c r="E126" s="267"/>
    </row>
    <row r="127" spans="5:5" ht="13">
      <c r="E127" s="267"/>
    </row>
    <row r="128" spans="5:5" ht="13">
      <c r="E128" s="267"/>
    </row>
    <row r="129" spans="5:5" ht="13">
      <c r="E129" s="267"/>
    </row>
    <row r="130" spans="5:5" ht="13">
      <c r="E130" s="267"/>
    </row>
    <row r="131" spans="5:5" ht="13">
      <c r="E131" s="267"/>
    </row>
    <row r="132" spans="5:5" ht="13">
      <c r="E132" s="267"/>
    </row>
    <row r="133" spans="5:5" ht="13">
      <c r="E133" s="267"/>
    </row>
    <row r="134" spans="5:5" ht="13">
      <c r="E134" s="267"/>
    </row>
    <row r="135" spans="5:5" ht="13">
      <c r="E135" s="267"/>
    </row>
    <row r="136" spans="5:5" ht="13">
      <c r="E136" s="267"/>
    </row>
    <row r="137" spans="5:5" ht="13">
      <c r="E137" s="267"/>
    </row>
    <row r="138" spans="5:5" ht="13">
      <c r="E138" s="267"/>
    </row>
    <row r="139" spans="5:5" ht="13">
      <c r="E139" s="267"/>
    </row>
    <row r="140" spans="5:5" ht="13">
      <c r="E140" s="267"/>
    </row>
    <row r="141" spans="5:5" ht="13">
      <c r="E141" s="267"/>
    </row>
    <row r="142" spans="5:5" ht="13">
      <c r="E142" s="267"/>
    </row>
    <row r="143" spans="5:5" ht="13">
      <c r="E143" s="267"/>
    </row>
    <row r="144" spans="5:5" ht="13">
      <c r="E144" s="267"/>
    </row>
    <row r="145" spans="5:5" ht="13">
      <c r="E145" s="267"/>
    </row>
    <row r="146" spans="5:5" ht="13">
      <c r="E146" s="267"/>
    </row>
    <row r="147" spans="5:5" ht="13">
      <c r="E147" s="267"/>
    </row>
    <row r="148" spans="5:5" ht="13">
      <c r="E148" s="267"/>
    </row>
    <row r="149" spans="5:5" ht="13">
      <c r="E149" s="267"/>
    </row>
    <row r="150" spans="5:5" ht="13">
      <c r="E150" s="267"/>
    </row>
    <row r="151" spans="5:5" ht="13">
      <c r="E151" s="267"/>
    </row>
    <row r="152" spans="5:5" ht="13">
      <c r="E152" s="267"/>
    </row>
    <row r="153" spans="5:5" ht="13">
      <c r="E153" s="267"/>
    </row>
    <row r="154" spans="5:5" ht="13">
      <c r="E154" s="267"/>
    </row>
    <row r="155" spans="5:5" ht="13">
      <c r="E155" s="267"/>
    </row>
    <row r="156" spans="5:5" ht="13">
      <c r="E156" s="267"/>
    </row>
    <row r="157" spans="5:5" ht="13">
      <c r="E157" s="267"/>
    </row>
    <row r="158" spans="5:5" ht="13">
      <c r="E158" s="267"/>
    </row>
    <row r="159" spans="5:5" ht="13">
      <c r="E159" s="267"/>
    </row>
    <row r="160" spans="5:5" ht="13">
      <c r="E160" s="267"/>
    </row>
    <row r="161" spans="5:5" ht="13">
      <c r="E161" s="267"/>
    </row>
    <row r="162" spans="5:5" ht="13">
      <c r="E162" s="267"/>
    </row>
    <row r="163" spans="5:5" ht="13">
      <c r="E163" s="267"/>
    </row>
    <row r="164" spans="5:5" ht="13">
      <c r="E164" s="267"/>
    </row>
    <row r="165" spans="5:5" ht="13">
      <c r="E165" s="267"/>
    </row>
    <row r="166" spans="5:5" ht="13">
      <c r="E166" s="267"/>
    </row>
    <row r="167" spans="5:5" ht="13">
      <c r="E167" s="267"/>
    </row>
    <row r="168" spans="5:5" ht="13">
      <c r="E168" s="267"/>
    </row>
    <row r="169" spans="5:5" ht="13">
      <c r="E169" s="267"/>
    </row>
    <row r="170" spans="5:5" ht="13">
      <c r="E170" s="267"/>
    </row>
    <row r="171" spans="5:5" ht="13">
      <c r="E171" s="267"/>
    </row>
    <row r="172" spans="5:5" ht="13">
      <c r="E172" s="267"/>
    </row>
    <row r="173" spans="5:5" ht="13">
      <c r="E173" s="267"/>
    </row>
    <row r="174" spans="5:5" ht="13">
      <c r="E174" s="267"/>
    </row>
    <row r="175" spans="5:5" ht="13">
      <c r="E175" s="267"/>
    </row>
    <row r="176" spans="5:5" ht="13">
      <c r="E176" s="267"/>
    </row>
    <row r="177" spans="5:5" ht="13">
      <c r="E177" s="267"/>
    </row>
    <row r="178" spans="5:5" ht="13">
      <c r="E178" s="267"/>
    </row>
    <row r="179" spans="5:5" ht="13">
      <c r="E179" s="267"/>
    </row>
    <row r="180" spans="5:5" ht="13">
      <c r="E180" s="267"/>
    </row>
    <row r="181" spans="5:5" ht="13">
      <c r="E181" s="267"/>
    </row>
    <row r="182" spans="5:5" ht="13">
      <c r="E182" s="267"/>
    </row>
    <row r="183" spans="5:5" ht="13">
      <c r="E183" s="267"/>
    </row>
    <row r="184" spans="5:5" ht="13">
      <c r="E184" s="267"/>
    </row>
    <row r="185" spans="5:5" ht="13">
      <c r="E185" s="267"/>
    </row>
    <row r="186" spans="5:5" ht="13">
      <c r="E186" s="267"/>
    </row>
    <row r="187" spans="5:5" ht="13">
      <c r="E187" s="267"/>
    </row>
    <row r="188" spans="5:5" ht="13">
      <c r="E188" s="267"/>
    </row>
    <row r="189" spans="5:5" ht="13">
      <c r="E189" s="267"/>
    </row>
    <row r="190" spans="5:5" ht="13">
      <c r="E190" s="267"/>
    </row>
    <row r="191" spans="5:5" ht="13">
      <c r="E191" s="267"/>
    </row>
    <row r="192" spans="5:5" ht="13">
      <c r="E192" s="267"/>
    </row>
    <row r="193" spans="5:5" ht="13">
      <c r="E193" s="267"/>
    </row>
    <row r="194" spans="5:5" ht="13">
      <c r="E194" s="267"/>
    </row>
    <row r="195" spans="5:5" ht="13">
      <c r="E195" s="267"/>
    </row>
    <row r="196" spans="5:5" ht="13">
      <c r="E196" s="267"/>
    </row>
    <row r="197" spans="5:5" ht="13">
      <c r="E197" s="267"/>
    </row>
    <row r="198" spans="5:5" ht="13">
      <c r="E198" s="267"/>
    </row>
    <row r="199" spans="5:5" ht="13">
      <c r="E199" s="267"/>
    </row>
    <row r="200" spans="5:5" ht="13">
      <c r="E200" s="267"/>
    </row>
    <row r="201" spans="5:5" ht="13">
      <c r="E201" s="267"/>
    </row>
    <row r="202" spans="5:5" ht="13">
      <c r="E202" s="267"/>
    </row>
    <row r="203" spans="5:5" ht="13">
      <c r="E203" s="267"/>
    </row>
    <row r="204" spans="5:5" ht="13">
      <c r="E204" s="267"/>
    </row>
    <row r="205" spans="5:5" ht="13">
      <c r="E205" s="267"/>
    </row>
    <row r="206" spans="5:5" ht="13">
      <c r="E206" s="267"/>
    </row>
    <row r="207" spans="5:5" ht="13">
      <c r="E207" s="267"/>
    </row>
    <row r="208" spans="5:5" ht="13">
      <c r="E208" s="267"/>
    </row>
    <row r="209" spans="5:5" ht="13">
      <c r="E209" s="267"/>
    </row>
    <row r="210" spans="5:5" ht="13">
      <c r="E210" s="267"/>
    </row>
    <row r="211" spans="5:5" ht="13">
      <c r="E211" s="267"/>
    </row>
    <row r="212" spans="5:5" ht="13">
      <c r="E212" s="267"/>
    </row>
    <row r="213" spans="5:5" ht="13">
      <c r="E213" s="267"/>
    </row>
    <row r="214" spans="5:5" ht="13">
      <c r="E214" s="267"/>
    </row>
    <row r="215" spans="5:5" ht="13">
      <c r="E215" s="267"/>
    </row>
    <row r="216" spans="5:5" ht="13">
      <c r="E216" s="267"/>
    </row>
    <row r="217" spans="5:5" ht="13">
      <c r="E217" s="267"/>
    </row>
    <row r="218" spans="5:5" ht="13">
      <c r="E218" s="267"/>
    </row>
    <row r="219" spans="5:5" ht="13">
      <c r="E219" s="267"/>
    </row>
    <row r="220" spans="5:5" ht="13">
      <c r="E220" s="267"/>
    </row>
    <row r="221" spans="5:5" ht="13">
      <c r="E221" s="267"/>
    </row>
    <row r="222" spans="5:5" ht="13">
      <c r="E222" s="267"/>
    </row>
    <row r="223" spans="5:5" ht="13">
      <c r="E223" s="267"/>
    </row>
    <row r="224" spans="5:5" ht="13">
      <c r="E224" s="267"/>
    </row>
    <row r="225" spans="5:5" ht="13">
      <c r="E225" s="267"/>
    </row>
    <row r="226" spans="5:5" ht="13">
      <c r="E226" s="267"/>
    </row>
    <row r="227" spans="5:5" ht="13">
      <c r="E227" s="267"/>
    </row>
    <row r="228" spans="5:5" ht="13">
      <c r="E228" s="267"/>
    </row>
    <row r="229" spans="5:5" ht="13">
      <c r="E229" s="267"/>
    </row>
    <row r="230" spans="5:5" ht="13">
      <c r="E230" s="267"/>
    </row>
    <row r="231" spans="5:5" ht="13">
      <c r="E231" s="267"/>
    </row>
    <row r="232" spans="5:5" ht="13">
      <c r="E232" s="267"/>
    </row>
    <row r="233" spans="5:5" ht="13">
      <c r="E233" s="267"/>
    </row>
    <row r="234" spans="5:5" ht="13">
      <c r="E234" s="267"/>
    </row>
    <row r="235" spans="5:5" ht="13">
      <c r="E235" s="267"/>
    </row>
    <row r="236" spans="5:5" ht="13">
      <c r="E236" s="267"/>
    </row>
    <row r="237" spans="5:5" ht="13">
      <c r="E237" s="267"/>
    </row>
    <row r="238" spans="5:5" ht="13">
      <c r="E238" s="267"/>
    </row>
    <row r="239" spans="5:5" ht="13">
      <c r="E239" s="267"/>
    </row>
    <row r="240" spans="5:5" ht="13">
      <c r="E240" s="267"/>
    </row>
    <row r="241" spans="5:5" ht="13">
      <c r="E241" s="267"/>
    </row>
    <row r="242" spans="5:5" ht="13">
      <c r="E242" s="267"/>
    </row>
    <row r="243" spans="5:5" ht="13">
      <c r="E243" s="267"/>
    </row>
    <row r="244" spans="5:5" ht="13">
      <c r="E244" s="267"/>
    </row>
    <row r="245" spans="5:5" ht="13">
      <c r="E245" s="267"/>
    </row>
    <row r="246" spans="5:5" ht="13">
      <c r="E246" s="267"/>
    </row>
    <row r="247" spans="5:5" ht="13">
      <c r="E247" s="267"/>
    </row>
    <row r="248" spans="5:5" ht="13">
      <c r="E248" s="267"/>
    </row>
    <row r="249" spans="5:5" ht="13">
      <c r="E249" s="267"/>
    </row>
    <row r="250" spans="5:5" ht="13">
      <c r="E250" s="267"/>
    </row>
    <row r="251" spans="5:5" ht="13">
      <c r="E251" s="267"/>
    </row>
    <row r="252" spans="5:5" ht="13">
      <c r="E252" s="267"/>
    </row>
    <row r="253" spans="5:5" ht="13">
      <c r="E253" s="267"/>
    </row>
    <row r="254" spans="5:5" ht="13">
      <c r="E254" s="267"/>
    </row>
    <row r="255" spans="5:5" ht="13">
      <c r="E255" s="267"/>
    </row>
    <row r="256" spans="5:5" ht="13">
      <c r="E256" s="267"/>
    </row>
    <row r="257" spans="5:5" ht="13">
      <c r="E257" s="267"/>
    </row>
    <row r="258" spans="5:5" ht="13">
      <c r="E258" s="267"/>
    </row>
    <row r="259" spans="5:5" ht="13">
      <c r="E259" s="267"/>
    </row>
    <row r="260" spans="5:5" ht="13">
      <c r="E260" s="267"/>
    </row>
    <row r="261" spans="5:5" ht="13">
      <c r="E261" s="267"/>
    </row>
    <row r="262" spans="5:5" ht="13">
      <c r="E262" s="267"/>
    </row>
    <row r="263" spans="5:5" ht="13">
      <c r="E263" s="267"/>
    </row>
    <row r="264" spans="5:5" ht="13">
      <c r="E264" s="267"/>
    </row>
    <row r="265" spans="5:5" ht="13">
      <c r="E265" s="267"/>
    </row>
    <row r="266" spans="5:5" ht="13">
      <c r="E266" s="267"/>
    </row>
    <row r="267" spans="5:5" ht="13">
      <c r="E267" s="267"/>
    </row>
    <row r="268" spans="5:5" ht="13">
      <c r="E268" s="267"/>
    </row>
    <row r="269" spans="5:5" ht="13">
      <c r="E269" s="267"/>
    </row>
    <row r="270" spans="5:5" ht="13">
      <c r="E270" s="267"/>
    </row>
    <row r="271" spans="5:5" ht="13">
      <c r="E271" s="267"/>
    </row>
    <row r="272" spans="5:5" ht="13">
      <c r="E272" s="267"/>
    </row>
    <row r="273" spans="5:5" ht="13">
      <c r="E273" s="267"/>
    </row>
    <row r="274" spans="5:5" ht="13">
      <c r="E274" s="267"/>
    </row>
    <row r="275" spans="5:5" ht="13">
      <c r="E275" s="267"/>
    </row>
    <row r="276" spans="5:5" ht="13">
      <c r="E276" s="267"/>
    </row>
    <row r="277" spans="5:5" ht="13">
      <c r="E277" s="267"/>
    </row>
    <row r="278" spans="5:5" ht="13">
      <c r="E278" s="267"/>
    </row>
    <row r="279" spans="5:5" ht="13">
      <c r="E279" s="267"/>
    </row>
    <row r="280" spans="5:5" ht="13">
      <c r="E280" s="267"/>
    </row>
    <row r="281" spans="5:5" ht="13">
      <c r="E281" s="267"/>
    </row>
    <row r="282" spans="5:5" ht="13">
      <c r="E282" s="267"/>
    </row>
    <row r="283" spans="5:5" ht="13">
      <c r="E283" s="267"/>
    </row>
    <row r="284" spans="5:5" ht="13">
      <c r="E284" s="267"/>
    </row>
    <row r="285" spans="5:5" ht="13">
      <c r="E285" s="267"/>
    </row>
    <row r="286" spans="5:5" ht="13">
      <c r="E286" s="267"/>
    </row>
    <row r="287" spans="5:5" ht="13">
      <c r="E287" s="267"/>
    </row>
    <row r="288" spans="5:5" ht="13">
      <c r="E288" s="267"/>
    </row>
    <row r="289" spans="5:5" ht="13">
      <c r="E289" s="267"/>
    </row>
    <row r="290" spans="5:5" ht="13">
      <c r="E290" s="267"/>
    </row>
    <row r="291" spans="5:5" ht="13">
      <c r="E291" s="267"/>
    </row>
    <row r="292" spans="5:5" ht="13">
      <c r="E292" s="267"/>
    </row>
    <row r="293" spans="5:5" ht="13">
      <c r="E293" s="267"/>
    </row>
    <row r="294" spans="5:5" ht="13">
      <c r="E294" s="267"/>
    </row>
    <row r="295" spans="5:5" ht="13">
      <c r="E295" s="267"/>
    </row>
    <row r="296" spans="5:5" ht="13">
      <c r="E296" s="267"/>
    </row>
    <row r="297" spans="5:5" ht="13">
      <c r="E297" s="267"/>
    </row>
    <row r="298" spans="5:5" ht="13">
      <c r="E298" s="267"/>
    </row>
    <row r="299" spans="5:5" ht="13">
      <c r="E299" s="267"/>
    </row>
    <row r="300" spans="5:5" ht="13">
      <c r="E300" s="267"/>
    </row>
    <row r="301" spans="5:5" ht="13">
      <c r="E301" s="267"/>
    </row>
    <row r="302" spans="5:5" ht="13">
      <c r="E302" s="267"/>
    </row>
    <row r="303" spans="5:5" ht="13">
      <c r="E303" s="267"/>
    </row>
    <row r="304" spans="5:5" ht="13">
      <c r="E304" s="267"/>
    </row>
    <row r="305" spans="5:5" ht="13">
      <c r="E305" s="267"/>
    </row>
    <row r="306" spans="5:5" ht="13">
      <c r="E306" s="267"/>
    </row>
    <row r="307" spans="5:5" ht="13">
      <c r="E307" s="267"/>
    </row>
    <row r="308" spans="5:5" ht="13">
      <c r="E308" s="267"/>
    </row>
    <row r="309" spans="5:5" ht="13">
      <c r="E309" s="267"/>
    </row>
    <row r="310" spans="5:5" ht="13">
      <c r="E310" s="267"/>
    </row>
    <row r="311" spans="5:5" ht="13">
      <c r="E311" s="267"/>
    </row>
    <row r="312" spans="5:5" ht="13">
      <c r="E312" s="267"/>
    </row>
    <row r="313" spans="5:5" ht="13">
      <c r="E313" s="267"/>
    </row>
    <row r="314" spans="5:5" ht="13">
      <c r="E314" s="267"/>
    </row>
    <row r="315" spans="5:5" ht="13">
      <c r="E315" s="267"/>
    </row>
    <row r="316" spans="5:5" ht="13">
      <c r="E316" s="267"/>
    </row>
    <row r="317" spans="5:5" ht="13">
      <c r="E317" s="267"/>
    </row>
    <row r="318" spans="5:5" ht="13">
      <c r="E318" s="267"/>
    </row>
    <row r="319" spans="5:5" ht="13">
      <c r="E319" s="267"/>
    </row>
    <row r="320" spans="5:5" ht="13">
      <c r="E320" s="267"/>
    </row>
    <row r="321" spans="5:5" ht="13">
      <c r="E321" s="267"/>
    </row>
    <row r="322" spans="5:5" ht="13">
      <c r="E322" s="267"/>
    </row>
    <row r="323" spans="5:5" ht="13">
      <c r="E323" s="267"/>
    </row>
    <row r="324" spans="5:5" ht="13">
      <c r="E324" s="267"/>
    </row>
    <row r="325" spans="5:5" ht="13">
      <c r="E325" s="267"/>
    </row>
    <row r="326" spans="5:5" ht="13">
      <c r="E326" s="267"/>
    </row>
    <row r="327" spans="5:5" ht="13">
      <c r="E327" s="267"/>
    </row>
    <row r="328" spans="5:5" ht="13">
      <c r="E328" s="267"/>
    </row>
    <row r="329" spans="5:5" ht="13">
      <c r="E329" s="267"/>
    </row>
    <row r="330" spans="5:5" ht="13">
      <c r="E330" s="267"/>
    </row>
    <row r="331" spans="5:5" ht="13">
      <c r="E331" s="267"/>
    </row>
    <row r="332" spans="5:5" ht="13">
      <c r="E332" s="267"/>
    </row>
    <row r="333" spans="5:5" ht="13">
      <c r="E333" s="267"/>
    </row>
    <row r="334" spans="5:5" ht="13">
      <c r="E334" s="267"/>
    </row>
    <row r="335" spans="5:5" ht="13">
      <c r="E335" s="267"/>
    </row>
    <row r="336" spans="5:5" ht="13">
      <c r="E336" s="267"/>
    </row>
    <row r="337" spans="5:5" ht="13">
      <c r="E337" s="267"/>
    </row>
    <row r="338" spans="5:5" ht="13">
      <c r="E338" s="267"/>
    </row>
    <row r="339" spans="5:5" ht="13">
      <c r="E339" s="267"/>
    </row>
    <row r="340" spans="5:5" ht="13">
      <c r="E340" s="267"/>
    </row>
    <row r="341" spans="5:5" ht="13">
      <c r="E341" s="267"/>
    </row>
    <row r="342" spans="5:5" ht="13">
      <c r="E342" s="267"/>
    </row>
    <row r="343" spans="5:5" ht="13">
      <c r="E343" s="267"/>
    </row>
    <row r="344" spans="5:5" ht="13">
      <c r="E344" s="267"/>
    </row>
    <row r="345" spans="5:5" ht="13">
      <c r="E345" s="267"/>
    </row>
    <row r="346" spans="5:5" ht="13">
      <c r="E346" s="267"/>
    </row>
    <row r="347" spans="5:5" ht="13">
      <c r="E347" s="267"/>
    </row>
    <row r="348" spans="5:5" ht="13">
      <c r="E348" s="267"/>
    </row>
    <row r="349" spans="5:5" ht="13">
      <c r="E349" s="267"/>
    </row>
    <row r="350" spans="5:5" ht="13">
      <c r="E350" s="267"/>
    </row>
    <row r="351" spans="5:5" ht="13">
      <c r="E351" s="267"/>
    </row>
    <row r="352" spans="5:5" ht="13">
      <c r="E352" s="267"/>
    </row>
    <row r="353" spans="5:5" ht="13">
      <c r="E353" s="267"/>
    </row>
    <row r="354" spans="5:5" ht="13">
      <c r="E354" s="267"/>
    </row>
    <row r="355" spans="5:5" ht="13">
      <c r="E355" s="267"/>
    </row>
    <row r="356" spans="5:5" ht="13">
      <c r="E356" s="267"/>
    </row>
    <row r="357" spans="5:5" ht="13">
      <c r="E357" s="267"/>
    </row>
    <row r="358" spans="5:5" ht="13">
      <c r="E358" s="267"/>
    </row>
    <row r="359" spans="5:5" ht="13">
      <c r="E359" s="267"/>
    </row>
    <row r="360" spans="5:5" ht="13">
      <c r="E360" s="267"/>
    </row>
    <row r="361" spans="5:5" ht="13">
      <c r="E361" s="267"/>
    </row>
    <row r="362" spans="5:5" ht="13">
      <c r="E362" s="267"/>
    </row>
    <row r="363" spans="5:5" ht="13">
      <c r="E363" s="267"/>
    </row>
    <row r="364" spans="5:5" ht="13">
      <c r="E364" s="267"/>
    </row>
    <row r="365" spans="5:5" ht="13">
      <c r="E365" s="267"/>
    </row>
    <row r="366" spans="5:5" ht="13">
      <c r="E366" s="267"/>
    </row>
    <row r="367" spans="5:5" ht="13">
      <c r="E367" s="267"/>
    </row>
    <row r="368" spans="5:5" ht="13">
      <c r="E368" s="267"/>
    </row>
    <row r="369" spans="5:5" ht="13">
      <c r="E369" s="267"/>
    </row>
    <row r="370" spans="5:5" ht="13">
      <c r="E370" s="267"/>
    </row>
    <row r="371" spans="5:5" ht="13">
      <c r="E371" s="267"/>
    </row>
    <row r="372" spans="5:5" ht="13">
      <c r="E372" s="267"/>
    </row>
    <row r="373" spans="5:5" ht="13">
      <c r="E373" s="267"/>
    </row>
    <row r="374" spans="5:5" ht="13">
      <c r="E374" s="267"/>
    </row>
    <row r="375" spans="5:5" ht="13">
      <c r="E375" s="267"/>
    </row>
    <row r="376" spans="5:5" ht="13">
      <c r="E376" s="267"/>
    </row>
    <row r="377" spans="5:5" ht="13">
      <c r="E377" s="267"/>
    </row>
    <row r="378" spans="5:5" ht="13">
      <c r="E378" s="267"/>
    </row>
    <row r="379" spans="5:5" ht="13">
      <c r="E379" s="267"/>
    </row>
    <row r="380" spans="5:5" ht="13">
      <c r="E380" s="267"/>
    </row>
    <row r="381" spans="5:5" ht="13">
      <c r="E381" s="267"/>
    </row>
    <row r="382" spans="5:5" ht="13">
      <c r="E382" s="267"/>
    </row>
    <row r="383" spans="5:5" ht="13">
      <c r="E383" s="267"/>
    </row>
    <row r="384" spans="5:5" ht="13">
      <c r="E384" s="267"/>
    </row>
    <row r="385" spans="5:5" ht="13">
      <c r="E385" s="267"/>
    </row>
    <row r="386" spans="5:5" ht="13">
      <c r="E386" s="267"/>
    </row>
    <row r="387" spans="5:5" ht="13">
      <c r="E387" s="267"/>
    </row>
    <row r="388" spans="5:5" ht="13">
      <c r="E388" s="267"/>
    </row>
    <row r="389" spans="5:5" ht="13">
      <c r="E389" s="267"/>
    </row>
    <row r="390" spans="5:5" ht="13">
      <c r="E390" s="267"/>
    </row>
    <row r="391" spans="5:5" ht="13">
      <c r="E391" s="267"/>
    </row>
    <row r="392" spans="5:5" ht="13">
      <c r="E392" s="267"/>
    </row>
    <row r="393" spans="5:5" ht="13">
      <c r="E393" s="267"/>
    </row>
    <row r="394" spans="5:5" ht="13">
      <c r="E394" s="267"/>
    </row>
    <row r="395" spans="5:5" ht="13">
      <c r="E395" s="267"/>
    </row>
    <row r="396" spans="5:5" ht="13">
      <c r="E396" s="267"/>
    </row>
    <row r="397" spans="5:5" ht="13">
      <c r="E397" s="267"/>
    </row>
    <row r="398" spans="5:5" ht="13">
      <c r="E398" s="267"/>
    </row>
    <row r="399" spans="5:5" ht="13">
      <c r="E399" s="267"/>
    </row>
    <row r="400" spans="5:5" ht="13">
      <c r="E400" s="267"/>
    </row>
    <row r="401" spans="5:5" ht="13">
      <c r="E401" s="267"/>
    </row>
    <row r="402" spans="5:5" ht="13">
      <c r="E402" s="267"/>
    </row>
    <row r="403" spans="5:5" ht="13">
      <c r="E403" s="267"/>
    </row>
    <row r="404" spans="5:5" ht="13">
      <c r="E404" s="267"/>
    </row>
    <row r="405" spans="5:5" ht="13">
      <c r="E405" s="267"/>
    </row>
    <row r="406" spans="5:5" ht="13">
      <c r="E406" s="267"/>
    </row>
    <row r="407" spans="5:5" ht="13">
      <c r="E407" s="267"/>
    </row>
    <row r="408" spans="5:5" ht="13">
      <c r="E408" s="267"/>
    </row>
    <row r="409" spans="5:5" ht="13">
      <c r="E409" s="267"/>
    </row>
    <row r="410" spans="5:5" ht="13">
      <c r="E410" s="267"/>
    </row>
    <row r="411" spans="5:5" ht="13">
      <c r="E411" s="267"/>
    </row>
    <row r="412" spans="5:5" ht="13">
      <c r="E412" s="267"/>
    </row>
    <row r="413" spans="5:5" ht="13">
      <c r="E413" s="267"/>
    </row>
    <row r="414" spans="5:5" ht="13">
      <c r="E414" s="267"/>
    </row>
    <row r="415" spans="5:5" ht="13">
      <c r="E415" s="267"/>
    </row>
    <row r="416" spans="5:5" ht="13">
      <c r="E416" s="267"/>
    </row>
    <row r="417" spans="5:5" ht="13">
      <c r="E417" s="267"/>
    </row>
    <row r="418" spans="5:5" ht="13">
      <c r="E418" s="267"/>
    </row>
    <row r="419" spans="5:5" ht="13">
      <c r="E419" s="267"/>
    </row>
    <row r="420" spans="5:5" ht="13">
      <c r="E420" s="267"/>
    </row>
    <row r="421" spans="5:5" ht="13">
      <c r="E421" s="267"/>
    </row>
    <row r="422" spans="5:5" ht="13">
      <c r="E422" s="267"/>
    </row>
    <row r="423" spans="5:5" ht="13">
      <c r="E423" s="267"/>
    </row>
    <row r="424" spans="5:5" ht="13">
      <c r="E424" s="267"/>
    </row>
    <row r="425" spans="5:5" ht="13">
      <c r="E425" s="267"/>
    </row>
    <row r="426" spans="5:5" ht="13">
      <c r="E426" s="267"/>
    </row>
    <row r="427" spans="5:5" ht="13">
      <c r="E427" s="267"/>
    </row>
    <row r="428" spans="5:5" ht="13">
      <c r="E428" s="267"/>
    </row>
    <row r="429" spans="5:5" ht="13">
      <c r="E429" s="267"/>
    </row>
    <row r="430" spans="5:5" ht="13">
      <c r="E430" s="267"/>
    </row>
    <row r="431" spans="5:5" ht="13">
      <c r="E431" s="267"/>
    </row>
    <row r="432" spans="5:5" ht="13">
      <c r="E432" s="267"/>
    </row>
    <row r="433" spans="5:5" ht="13">
      <c r="E433" s="267"/>
    </row>
    <row r="434" spans="5:5" ht="13">
      <c r="E434" s="267"/>
    </row>
    <row r="435" spans="5:5" ht="13">
      <c r="E435" s="267"/>
    </row>
    <row r="436" spans="5:5" ht="13">
      <c r="E436" s="267"/>
    </row>
    <row r="437" spans="5:5" ht="13">
      <c r="E437" s="267"/>
    </row>
    <row r="438" spans="5:5" ht="13">
      <c r="E438" s="267"/>
    </row>
    <row r="439" spans="5:5" ht="13">
      <c r="E439" s="267"/>
    </row>
    <row r="440" spans="5:5" ht="13">
      <c r="E440" s="267"/>
    </row>
    <row r="441" spans="5:5" ht="13">
      <c r="E441" s="267"/>
    </row>
    <row r="442" spans="5:5" ht="13">
      <c r="E442" s="267"/>
    </row>
    <row r="443" spans="5:5" ht="13">
      <c r="E443" s="267"/>
    </row>
    <row r="444" spans="5:5" ht="13">
      <c r="E444" s="267"/>
    </row>
    <row r="445" spans="5:5" ht="13">
      <c r="E445" s="267"/>
    </row>
    <row r="446" spans="5:5" ht="13">
      <c r="E446" s="267"/>
    </row>
    <row r="447" spans="5:5" ht="13">
      <c r="E447" s="267"/>
    </row>
    <row r="448" spans="5:5" ht="13">
      <c r="E448" s="267"/>
    </row>
    <row r="449" spans="5:5" ht="13">
      <c r="E449" s="267"/>
    </row>
    <row r="450" spans="5:5" ht="13">
      <c r="E450" s="267"/>
    </row>
    <row r="451" spans="5:5" ht="13">
      <c r="E451" s="267"/>
    </row>
    <row r="452" spans="5:5" ht="13">
      <c r="E452" s="267"/>
    </row>
    <row r="453" spans="5:5" ht="13">
      <c r="E453" s="267"/>
    </row>
    <row r="454" spans="5:5" ht="13">
      <c r="E454" s="267"/>
    </row>
    <row r="455" spans="5:5" ht="13">
      <c r="E455" s="267"/>
    </row>
    <row r="456" spans="5:5" ht="13">
      <c r="E456" s="267"/>
    </row>
    <row r="457" spans="5:5" ht="13">
      <c r="E457" s="267"/>
    </row>
    <row r="458" spans="5:5" ht="13">
      <c r="E458" s="267"/>
    </row>
    <row r="459" spans="5:5" ht="13">
      <c r="E459" s="267"/>
    </row>
    <row r="460" spans="5:5" ht="13">
      <c r="E460" s="267"/>
    </row>
    <row r="461" spans="5:5" ht="13">
      <c r="E461" s="267"/>
    </row>
    <row r="462" spans="5:5" ht="13">
      <c r="E462" s="267"/>
    </row>
    <row r="463" spans="5:5" ht="13">
      <c r="E463" s="267"/>
    </row>
    <row r="464" spans="5:5" ht="13">
      <c r="E464" s="267"/>
    </row>
    <row r="465" spans="5:5" ht="13">
      <c r="E465" s="267"/>
    </row>
    <row r="466" spans="5:5" ht="13">
      <c r="E466" s="267"/>
    </row>
    <row r="467" spans="5:5" ht="13">
      <c r="E467" s="267"/>
    </row>
    <row r="468" spans="5:5" ht="13">
      <c r="E468" s="267"/>
    </row>
    <row r="469" spans="5:5" ht="13">
      <c r="E469" s="267"/>
    </row>
    <row r="470" spans="5:5" ht="13">
      <c r="E470" s="267"/>
    </row>
    <row r="471" spans="5:5" ht="13">
      <c r="E471" s="267"/>
    </row>
    <row r="472" spans="5:5" ht="13">
      <c r="E472" s="267"/>
    </row>
    <row r="473" spans="5:5" ht="13">
      <c r="E473" s="267"/>
    </row>
    <row r="474" spans="5:5" ht="13">
      <c r="E474" s="267"/>
    </row>
    <row r="475" spans="5:5" ht="13">
      <c r="E475" s="267"/>
    </row>
    <row r="476" spans="5:5" ht="13">
      <c r="E476" s="267"/>
    </row>
    <row r="477" spans="5:5" ht="13">
      <c r="E477" s="267"/>
    </row>
    <row r="478" spans="5:5" ht="13">
      <c r="E478" s="267"/>
    </row>
    <row r="479" spans="5:5" ht="13">
      <c r="E479" s="267"/>
    </row>
    <row r="480" spans="5:5" ht="13">
      <c r="E480" s="267"/>
    </row>
    <row r="481" spans="5:5" ht="13">
      <c r="E481" s="267"/>
    </row>
    <row r="482" spans="5:5" ht="13">
      <c r="E482" s="267"/>
    </row>
    <row r="483" spans="5:5" ht="13">
      <c r="E483" s="267"/>
    </row>
    <row r="484" spans="5:5" ht="13">
      <c r="E484" s="267"/>
    </row>
    <row r="485" spans="5:5" ht="13">
      <c r="E485" s="267"/>
    </row>
    <row r="486" spans="5:5" ht="13">
      <c r="E486" s="267"/>
    </row>
    <row r="487" spans="5:5" ht="13">
      <c r="E487" s="267"/>
    </row>
    <row r="488" spans="5:5" ht="13">
      <c r="E488" s="267"/>
    </row>
    <row r="489" spans="5:5" ht="13">
      <c r="E489" s="267"/>
    </row>
    <row r="490" spans="5:5" ht="13">
      <c r="E490" s="267"/>
    </row>
    <row r="491" spans="5:5" ht="13">
      <c r="E491" s="267"/>
    </row>
    <row r="492" spans="5:5" ht="13">
      <c r="E492" s="267"/>
    </row>
    <row r="493" spans="5:5" ht="13">
      <c r="E493" s="267"/>
    </row>
    <row r="494" spans="5:5" ht="13">
      <c r="E494" s="267"/>
    </row>
    <row r="495" spans="5:5" ht="13">
      <c r="E495" s="267"/>
    </row>
    <row r="496" spans="5:5" ht="13">
      <c r="E496" s="267"/>
    </row>
    <row r="497" spans="5:5" ht="13">
      <c r="E497" s="267"/>
    </row>
    <row r="498" spans="5:5" ht="13">
      <c r="E498" s="267"/>
    </row>
    <row r="499" spans="5:5" ht="13">
      <c r="E499" s="267"/>
    </row>
    <row r="500" spans="5:5" ht="13">
      <c r="E500" s="267"/>
    </row>
    <row r="501" spans="5:5" ht="13">
      <c r="E501" s="267"/>
    </row>
    <row r="502" spans="5:5" ht="13">
      <c r="E502" s="267"/>
    </row>
    <row r="503" spans="5:5" ht="13">
      <c r="E503" s="267"/>
    </row>
    <row r="504" spans="5:5" ht="13">
      <c r="E504" s="267"/>
    </row>
    <row r="505" spans="5:5" ht="13">
      <c r="E505" s="267"/>
    </row>
    <row r="506" spans="5:5" ht="13">
      <c r="E506" s="267"/>
    </row>
    <row r="507" spans="5:5" ht="13">
      <c r="E507" s="267"/>
    </row>
    <row r="508" spans="5:5" ht="13">
      <c r="E508" s="267"/>
    </row>
    <row r="509" spans="5:5" ht="13">
      <c r="E509" s="267"/>
    </row>
    <row r="510" spans="5:5" ht="13">
      <c r="E510" s="267"/>
    </row>
    <row r="511" spans="5:5" ht="13">
      <c r="E511" s="267"/>
    </row>
    <row r="512" spans="5:5" ht="13">
      <c r="E512" s="267"/>
    </row>
    <row r="513" spans="5:5" ht="13">
      <c r="E513" s="267"/>
    </row>
    <row r="514" spans="5:5" ht="13">
      <c r="E514" s="267"/>
    </row>
    <row r="515" spans="5:5" ht="13">
      <c r="E515" s="267"/>
    </row>
    <row r="516" spans="5:5" ht="13">
      <c r="E516" s="267"/>
    </row>
    <row r="517" spans="5:5" ht="13">
      <c r="E517" s="267"/>
    </row>
    <row r="518" spans="5:5" ht="13">
      <c r="E518" s="267"/>
    </row>
    <row r="519" spans="5:5" ht="13">
      <c r="E519" s="267"/>
    </row>
    <row r="520" spans="5:5" ht="13">
      <c r="E520" s="267"/>
    </row>
    <row r="521" spans="5:5" ht="13">
      <c r="E521" s="267"/>
    </row>
    <row r="522" spans="5:5" ht="13">
      <c r="E522" s="267"/>
    </row>
    <row r="523" spans="5:5" ht="13">
      <c r="E523" s="267"/>
    </row>
    <row r="524" spans="5:5" ht="13">
      <c r="E524" s="267"/>
    </row>
    <row r="525" spans="5:5" ht="13">
      <c r="E525" s="267"/>
    </row>
    <row r="526" spans="5:5" ht="13">
      <c r="E526" s="267"/>
    </row>
    <row r="527" spans="5:5" ht="13">
      <c r="E527" s="267"/>
    </row>
    <row r="528" spans="5:5" ht="13">
      <c r="E528" s="267"/>
    </row>
    <row r="529" spans="5:5" ht="13">
      <c r="E529" s="267"/>
    </row>
    <row r="530" spans="5:5" ht="13">
      <c r="E530" s="267"/>
    </row>
    <row r="531" spans="5:5" ht="13">
      <c r="E531" s="267"/>
    </row>
    <row r="532" spans="5:5" ht="13">
      <c r="E532" s="267"/>
    </row>
    <row r="533" spans="5:5" ht="13">
      <c r="E533" s="267"/>
    </row>
    <row r="534" spans="5:5" ht="13">
      <c r="E534" s="267"/>
    </row>
    <row r="535" spans="5:5" ht="13">
      <c r="E535" s="267"/>
    </row>
    <row r="536" spans="5:5" ht="13">
      <c r="E536" s="267"/>
    </row>
    <row r="537" spans="5:5" ht="13">
      <c r="E537" s="267"/>
    </row>
    <row r="538" spans="5:5" ht="13">
      <c r="E538" s="267"/>
    </row>
    <row r="539" spans="5:5" ht="13">
      <c r="E539" s="267"/>
    </row>
    <row r="540" spans="5:5" ht="13">
      <c r="E540" s="267"/>
    </row>
    <row r="541" spans="5:5" ht="13">
      <c r="E541" s="267"/>
    </row>
    <row r="542" spans="5:5" ht="13">
      <c r="E542" s="267"/>
    </row>
    <row r="543" spans="5:5" ht="13">
      <c r="E543" s="267"/>
    </row>
    <row r="544" spans="5:5" ht="13">
      <c r="E544" s="267"/>
    </row>
    <row r="545" spans="5:5" ht="13">
      <c r="E545" s="267"/>
    </row>
    <row r="546" spans="5:5" ht="13">
      <c r="E546" s="267"/>
    </row>
    <row r="547" spans="5:5" ht="13">
      <c r="E547" s="267"/>
    </row>
    <row r="548" spans="5:5" ht="13">
      <c r="E548" s="267"/>
    </row>
    <row r="549" spans="5:5" ht="13">
      <c r="E549" s="267"/>
    </row>
    <row r="550" spans="5:5" ht="13">
      <c r="E550" s="267"/>
    </row>
    <row r="551" spans="5:5" ht="13">
      <c r="E551" s="267"/>
    </row>
    <row r="552" spans="5:5" ht="13">
      <c r="E552" s="267"/>
    </row>
    <row r="553" spans="5:5" ht="13">
      <c r="E553" s="267"/>
    </row>
    <row r="554" spans="5:5" ht="13">
      <c r="E554" s="267"/>
    </row>
    <row r="555" spans="5:5" ht="13">
      <c r="E555" s="267"/>
    </row>
    <row r="556" spans="5:5" ht="13">
      <c r="E556" s="267"/>
    </row>
    <row r="557" spans="5:5" ht="13">
      <c r="E557" s="267"/>
    </row>
    <row r="558" spans="5:5" ht="13">
      <c r="E558" s="267"/>
    </row>
    <row r="559" spans="5:5" ht="13">
      <c r="E559" s="267"/>
    </row>
    <row r="560" spans="5:5" ht="13">
      <c r="E560" s="267"/>
    </row>
    <row r="561" spans="5:5" ht="13">
      <c r="E561" s="267"/>
    </row>
    <row r="562" spans="5:5" ht="13">
      <c r="E562" s="267"/>
    </row>
    <row r="563" spans="5:5" ht="13">
      <c r="E563" s="267"/>
    </row>
    <row r="564" spans="5:5" ht="13">
      <c r="E564" s="267"/>
    </row>
    <row r="565" spans="5:5" ht="13">
      <c r="E565" s="267"/>
    </row>
    <row r="566" spans="5:5" ht="13">
      <c r="E566" s="267"/>
    </row>
    <row r="567" spans="5:5" ht="13">
      <c r="E567" s="267"/>
    </row>
    <row r="568" spans="5:5" ht="13">
      <c r="E568" s="267"/>
    </row>
    <row r="569" spans="5:5" ht="13">
      <c r="E569" s="267"/>
    </row>
    <row r="570" spans="5:5" ht="13">
      <c r="E570" s="267"/>
    </row>
    <row r="571" spans="5:5" ht="13">
      <c r="E571" s="267"/>
    </row>
    <row r="572" spans="5:5" ht="13">
      <c r="E572" s="267"/>
    </row>
    <row r="573" spans="5:5" ht="13">
      <c r="E573" s="267"/>
    </row>
    <row r="574" spans="5:5" ht="13">
      <c r="E574" s="267"/>
    </row>
    <row r="575" spans="5:5" ht="13">
      <c r="E575" s="267"/>
    </row>
    <row r="576" spans="5:5" ht="13">
      <c r="E576" s="267"/>
    </row>
    <row r="577" spans="5:5" ht="13">
      <c r="E577" s="267"/>
    </row>
    <row r="578" spans="5:5" ht="13">
      <c r="E578" s="267"/>
    </row>
    <row r="579" spans="5:5" ht="13">
      <c r="E579" s="267"/>
    </row>
    <row r="580" spans="5:5" ht="13">
      <c r="E580" s="267"/>
    </row>
    <row r="581" spans="5:5" ht="13">
      <c r="E581" s="267"/>
    </row>
    <row r="582" spans="5:5" ht="13">
      <c r="E582" s="267"/>
    </row>
    <row r="583" spans="5:5" ht="13">
      <c r="E583" s="267"/>
    </row>
    <row r="584" spans="5:5" ht="13">
      <c r="E584" s="267"/>
    </row>
    <row r="585" spans="5:5" ht="13">
      <c r="E585" s="267"/>
    </row>
    <row r="586" spans="5:5" ht="13">
      <c r="E586" s="267"/>
    </row>
    <row r="587" spans="5:5" ht="13">
      <c r="E587" s="267"/>
    </row>
    <row r="588" spans="5:5" ht="13">
      <c r="E588" s="267"/>
    </row>
    <row r="589" spans="5:5" ht="13">
      <c r="E589" s="267"/>
    </row>
    <row r="590" spans="5:5" ht="13">
      <c r="E590" s="267"/>
    </row>
    <row r="591" spans="5:5" ht="13">
      <c r="E591" s="267"/>
    </row>
    <row r="592" spans="5:5" ht="13">
      <c r="E592" s="267"/>
    </row>
    <row r="593" spans="5:5" ht="13">
      <c r="E593" s="267"/>
    </row>
    <row r="594" spans="5:5" ht="13">
      <c r="E594" s="267"/>
    </row>
    <row r="595" spans="5:5" ht="13">
      <c r="E595" s="267"/>
    </row>
    <row r="596" spans="5:5" ht="13">
      <c r="E596" s="267"/>
    </row>
    <row r="597" spans="5:5" ht="13">
      <c r="E597" s="267"/>
    </row>
    <row r="598" spans="5:5" ht="13">
      <c r="E598" s="267"/>
    </row>
    <row r="599" spans="5:5" ht="13">
      <c r="E599" s="267"/>
    </row>
    <row r="600" spans="5:5" ht="13">
      <c r="E600" s="267"/>
    </row>
    <row r="601" spans="5:5" ht="13">
      <c r="E601" s="267"/>
    </row>
    <row r="602" spans="5:5" ht="13">
      <c r="E602" s="267"/>
    </row>
    <row r="603" spans="5:5" ht="13">
      <c r="E603" s="267"/>
    </row>
    <row r="604" spans="5:5" ht="13">
      <c r="E604" s="267"/>
    </row>
    <row r="605" spans="5:5" ht="13">
      <c r="E605" s="267"/>
    </row>
    <row r="606" spans="5:5" ht="13">
      <c r="E606" s="267"/>
    </row>
    <row r="607" spans="5:5" ht="13">
      <c r="E607" s="267"/>
    </row>
    <row r="608" spans="5:5" ht="13">
      <c r="E608" s="267"/>
    </row>
    <row r="609" spans="5:5" ht="13">
      <c r="E609" s="267"/>
    </row>
    <row r="610" spans="5:5" ht="13">
      <c r="E610" s="267"/>
    </row>
    <row r="611" spans="5:5" ht="13">
      <c r="E611" s="267"/>
    </row>
    <row r="612" spans="5:5" ht="13">
      <c r="E612" s="267"/>
    </row>
    <row r="613" spans="5:5" ht="13">
      <c r="E613" s="267"/>
    </row>
    <row r="614" spans="5:5" ht="13">
      <c r="E614" s="267"/>
    </row>
    <row r="615" spans="5:5" ht="13">
      <c r="E615" s="267"/>
    </row>
    <row r="616" spans="5:5" ht="13">
      <c r="E616" s="267"/>
    </row>
    <row r="617" spans="5:5" ht="13">
      <c r="E617" s="267"/>
    </row>
    <row r="618" spans="5:5" ht="13">
      <c r="E618" s="267"/>
    </row>
    <row r="619" spans="5:5" ht="13">
      <c r="E619" s="267"/>
    </row>
    <row r="620" spans="5:5" ht="13">
      <c r="E620" s="267"/>
    </row>
    <row r="621" spans="5:5" ht="13">
      <c r="E621" s="267"/>
    </row>
    <row r="622" spans="5:5" ht="13">
      <c r="E622" s="267"/>
    </row>
    <row r="623" spans="5:5" ht="13">
      <c r="E623" s="267"/>
    </row>
    <row r="624" spans="5:5" ht="13">
      <c r="E624" s="267"/>
    </row>
    <row r="625" spans="5:5" ht="13">
      <c r="E625" s="267"/>
    </row>
    <row r="626" spans="5:5" ht="13">
      <c r="E626" s="267"/>
    </row>
    <row r="627" spans="5:5" ht="13">
      <c r="E627" s="267"/>
    </row>
    <row r="628" spans="5:5" ht="13">
      <c r="E628" s="267"/>
    </row>
    <row r="629" spans="5:5" ht="13">
      <c r="E629" s="267"/>
    </row>
    <row r="630" spans="5:5" ht="13">
      <c r="E630" s="267"/>
    </row>
    <row r="631" spans="5:5" ht="13">
      <c r="E631" s="267"/>
    </row>
    <row r="632" spans="5:5" ht="13">
      <c r="E632" s="267"/>
    </row>
    <row r="633" spans="5:5" ht="13">
      <c r="E633" s="267"/>
    </row>
    <row r="634" spans="5:5" ht="13">
      <c r="E634" s="267"/>
    </row>
    <row r="635" spans="5:5" ht="13">
      <c r="E635" s="267"/>
    </row>
    <row r="636" spans="5:5" ht="13">
      <c r="E636" s="267"/>
    </row>
    <row r="637" spans="5:5" ht="13">
      <c r="E637" s="267"/>
    </row>
    <row r="638" spans="5:5" ht="13">
      <c r="E638" s="267"/>
    </row>
    <row r="639" spans="5:5" ht="13">
      <c r="E639" s="267"/>
    </row>
    <row r="640" spans="5:5" ht="13">
      <c r="E640" s="267"/>
    </row>
    <row r="641" spans="5:5" ht="13">
      <c r="E641" s="267"/>
    </row>
    <row r="642" spans="5:5" ht="13">
      <c r="E642" s="267"/>
    </row>
    <row r="643" spans="5:5" ht="13">
      <c r="E643" s="267"/>
    </row>
    <row r="644" spans="5:5" ht="13">
      <c r="E644" s="267"/>
    </row>
    <row r="645" spans="5:5" ht="13">
      <c r="E645" s="267"/>
    </row>
    <row r="646" spans="5:5" ht="13">
      <c r="E646" s="267"/>
    </row>
    <row r="647" spans="5:5" ht="13">
      <c r="E647" s="267"/>
    </row>
    <row r="648" spans="5:5" ht="13">
      <c r="E648" s="267"/>
    </row>
    <row r="649" spans="5:5" ht="13">
      <c r="E649" s="267"/>
    </row>
    <row r="650" spans="5:5" ht="13">
      <c r="E650" s="267"/>
    </row>
    <row r="651" spans="5:5" ht="13">
      <c r="E651" s="267"/>
    </row>
    <row r="652" spans="5:5" ht="13">
      <c r="E652" s="267"/>
    </row>
    <row r="653" spans="5:5" ht="13">
      <c r="E653" s="267"/>
    </row>
    <row r="654" spans="5:5" ht="13">
      <c r="E654" s="267"/>
    </row>
    <row r="655" spans="5:5" ht="13">
      <c r="E655" s="267"/>
    </row>
    <row r="656" spans="5:5" ht="13">
      <c r="E656" s="267"/>
    </row>
    <row r="657" spans="5:5" ht="13">
      <c r="E657" s="267"/>
    </row>
    <row r="658" spans="5:5" ht="13">
      <c r="E658" s="267"/>
    </row>
    <row r="659" spans="5:5" ht="13">
      <c r="E659" s="267"/>
    </row>
    <row r="660" spans="5:5" ht="13">
      <c r="E660" s="267"/>
    </row>
    <row r="661" spans="5:5" ht="13">
      <c r="E661" s="267"/>
    </row>
    <row r="662" spans="5:5" ht="13">
      <c r="E662" s="267"/>
    </row>
    <row r="663" spans="5:5" ht="13">
      <c r="E663" s="267"/>
    </row>
    <row r="664" spans="5:5" ht="13">
      <c r="E664" s="267"/>
    </row>
    <row r="665" spans="5:5" ht="13">
      <c r="E665" s="267"/>
    </row>
    <row r="666" spans="5:5" ht="13">
      <c r="E666" s="267"/>
    </row>
    <row r="667" spans="5:5" ht="13">
      <c r="E667" s="267"/>
    </row>
    <row r="668" spans="5:5" ht="13">
      <c r="E668" s="267"/>
    </row>
    <row r="669" spans="5:5" ht="13">
      <c r="E669" s="267"/>
    </row>
    <row r="670" spans="5:5" ht="13">
      <c r="E670" s="267"/>
    </row>
    <row r="671" spans="5:5" ht="13">
      <c r="E671" s="267"/>
    </row>
    <row r="672" spans="5:5" ht="13">
      <c r="E672" s="267"/>
    </row>
    <row r="673" spans="5:5" ht="13">
      <c r="E673" s="267"/>
    </row>
    <row r="674" spans="5:5" ht="13">
      <c r="E674" s="267"/>
    </row>
    <row r="675" spans="5:5" ht="13">
      <c r="E675" s="267"/>
    </row>
    <row r="676" spans="5:5" ht="13">
      <c r="E676" s="267"/>
    </row>
    <row r="677" spans="5:5" ht="13">
      <c r="E677" s="267"/>
    </row>
    <row r="678" spans="5:5" ht="13">
      <c r="E678" s="267"/>
    </row>
    <row r="679" spans="5:5" ht="13">
      <c r="E679" s="267"/>
    </row>
    <row r="680" spans="5:5" ht="13">
      <c r="E680" s="267"/>
    </row>
    <row r="681" spans="5:5" ht="13">
      <c r="E681" s="267"/>
    </row>
    <row r="682" spans="5:5" ht="13">
      <c r="E682" s="267"/>
    </row>
    <row r="683" spans="5:5" ht="13">
      <c r="E683" s="267"/>
    </row>
    <row r="684" spans="5:5" ht="13">
      <c r="E684" s="267"/>
    </row>
    <row r="685" spans="5:5" ht="13">
      <c r="E685" s="267"/>
    </row>
    <row r="686" spans="5:5" ht="13">
      <c r="E686" s="267"/>
    </row>
    <row r="687" spans="5:5" ht="13">
      <c r="E687" s="267"/>
    </row>
    <row r="688" spans="5:5" ht="13">
      <c r="E688" s="267"/>
    </row>
    <row r="689" spans="5:5" ht="13">
      <c r="E689" s="267"/>
    </row>
    <row r="690" spans="5:5" ht="13">
      <c r="E690" s="267"/>
    </row>
    <row r="691" spans="5:5" ht="13">
      <c r="E691" s="267"/>
    </row>
    <row r="692" spans="5:5" ht="13">
      <c r="E692" s="267"/>
    </row>
    <row r="693" spans="5:5" ht="13">
      <c r="E693" s="267"/>
    </row>
    <row r="694" spans="5:5" ht="13">
      <c r="E694" s="267"/>
    </row>
    <row r="695" spans="5:5" ht="13">
      <c r="E695" s="267"/>
    </row>
    <row r="696" spans="5:5" ht="13">
      <c r="E696" s="267"/>
    </row>
    <row r="697" spans="5:5" ht="13">
      <c r="E697" s="267"/>
    </row>
    <row r="698" spans="5:5" ht="13">
      <c r="E698" s="267"/>
    </row>
    <row r="699" spans="5:5" ht="13">
      <c r="E699" s="267"/>
    </row>
    <row r="700" spans="5:5" ht="13">
      <c r="E700" s="267"/>
    </row>
    <row r="701" spans="5:5" ht="13">
      <c r="E701" s="267"/>
    </row>
    <row r="702" spans="5:5" ht="13">
      <c r="E702" s="267"/>
    </row>
    <row r="703" spans="5:5" ht="13">
      <c r="E703" s="267"/>
    </row>
    <row r="704" spans="5:5" ht="13">
      <c r="E704" s="267"/>
    </row>
    <row r="705" spans="5:5" ht="13">
      <c r="E705" s="267"/>
    </row>
    <row r="706" spans="5:5" ht="13">
      <c r="E706" s="267"/>
    </row>
    <row r="707" spans="5:5" ht="13">
      <c r="E707" s="267"/>
    </row>
    <row r="708" spans="5:5" ht="13">
      <c r="E708" s="267"/>
    </row>
    <row r="709" spans="5:5" ht="13">
      <c r="E709" s="267"/>
    </row>
    <row r="710" spans="5:5" ht="13">
      <c r="E710" s="267"/>
    </row>
    <row r="711" spans="5:5" ht="13">
      <c r="E711" s="267"/>
    </row>
    <row r="712" spans="5:5" ht="13">
      <c r="E712" s="267"/>
    </row>
    <row r="713" spans="5:5" ht="13">
      <c r="E713" s="267"/>
    </row>
    <row r="714" spans="5:5" ht="13">
      <c r="E714" s="267"/>
    </row>
    <row r="715" spans="5:5" ht="13">
      <c r="E715" s="267"/>
    </row>
    <row r="716" spans="5:5" ht="13">
      <c r="E716" s="267"/>
    </row>
    <row r="717" spans="5:5" ht="13">
      <c r="E717" s="267"/>
    </row>
    <row r="718" spans="5:5" ht="13">
      <c r="E718" s="267"/>
    </row>
    <row r="719" spans="5:5" ht="13">
      <c r="E719" s="267"/>
    </row>
    <row r="720" spans="5:5" ht="13">
      <c r="E720" s="267"/>
    </row>
    <row r="721" spans="5:5" ht="13">
      <c r="E721" s="267"/>
    </row>
    <row r="722" spans="5:5" ht="13">
      <c r="E722" s="267"/>
    </row>
    <row r="723" spans="5:5" ht="13">
      <c r="E723" s="267"/>
    </row>
    <row r="724" spans="5:5" ht="13">
      <c r="E724" s="267"/>
    </row>
    <row r="725" spans="5:5" ht="13">
      <c r="E725" s="267"/>
    </row>
    <row r="726" spans="5:5" ht="13">
      <c r="E726" s="267"/>
    </row>
    <row r="727" spans="5:5" ht="13">
      <c r="E727" s="267"/>
    </row>
    <row r="728" spans="5:5" ht="13">
      <c r="E728" s="267"/>
    </row>
    <row r="729" spans="5:5" ht="13">
      <c r="E729" s="267"/>
    </row>
    <row r="730" spans="5:5" ht="13">
      <c r="E730" s="267"/>
    </row>
    <row r="731" spans="5:5" ht="13">
      <c r="E731" s="267"/>
    </row>
    <row r="732" spans="5:5" ht="13">
      <c r="E732" s="267"/>
    </row>
    <row r="733" spans="5:5" ht="13">
      <c r="E733" s="267"/>
    </row>
    <row r="734" spans="5:5" ht="13">
      <c r="E734" s="267"/>
    </row>
    <row r="735" spans="5:5" ht="13">
      <c r="E735" s="267"/>
    </row>
    <row r="736" spans="5:5" ht="13">
      <c r="E736" s="267"/>
    </row>
    <row r="737" spans="5:5" ht="13">
      <c r="E737" s="267"/>
    </row>
    <row r="738" spans="5:5" ht="13">
      <c r="E738" s="267"/>
    </row>
    <row r="739" spans="5:5" ht="13">
      <c r="E739" s="267"/>
    </row>
    <row r="740" spans="5:5" ht="13">
      <c r="E740" s="267"/>
    </row>
    <row r="741" spans="5:5" ht="13">
      <c r="E741" s="267"/>
    </row>
    <row r="742" spans="5:5" ht="13">
      <c r="E742" s="267"/>
    </row>
    <row r="743" spans="5:5" ht="13">
      <c r="E743" s="267"/>
    </row>
    <row r="744" spans="5:5" ht="13">
      <c r="E744" s="267"/>
    </row>
    <row r="745" spans="5:5" ht="13">
      <c r="E745" s="267"/>
    </row>
    <row r="746" spans="5:5" ht="13">
      <c r="E746" s="267"/>
    </row>
    <row r="747" spans="5:5" ht="13">
      <c r="E747" s="267"/>
    </row>
    <row r="748" spans="5:5" ht="13">
      <c r="E748" s="267"/>
    </row>
    <row r="749" spans="5:5" ht="13">
      <c r="E749" s="267"/>
    </row>
    <row r="750" spans="5:5" ht="13">
      <c r="E750" s="267"/>
    </row>
    <row r="751" spans="5:5" ht="13">
      <c r="E751" s="267"/>
    </row>
    <row r="752" spans="5:5" ht="13">
      <c r="E752" s="267"/>
    </row>
    <row r="753" spans="5:5" ht="13">
      <c r="E753" s="267"/>
    </row>
    <row r="754" spans="5:5" ht="13">
      <c r="E754" s="267"/>
    </row>
    <row r="755" spans="5:5" ht="13">
      <c r="E755" s="267"/>
    </row>
    <row r="756" spans="5:5" ht="13">
      <c r="E756" s="267"/>
    </row>
    <row r="757" spans="5:5" ht="13">
      <c r="E757" s="267"/>
    </row>
    <row r="758" spans="5:5" ht="13">
      <c r="E758" s="267"/>
    </row>
    <row r="759" spans="5:5" ht="13">
      <c r="E759" s="267"/>
    </row>
    <row r="760" spans="5:5" ht="13">
      <c r="E760" s="267"/>
    </row>
    <row r="761" spans="5:5" ht="13">
      <c r="E761" s="267"/>
    </row>
    <row r="762" spans="5:5" ht="13">
      <c r="E762" s="267"/>
    </row>
    <row r="763" spans="5:5" ht="13">
      <c r="E763" s="267"/>
    </row>
    <row r="764" spans="5:5" ht="13">
      <c r="E764" s="267"/>
    </row>
    <row r="765" spans="5:5" ht="13">
      <c r="E765" s="267"/>
    </row>
    <row r="766" spans="5:5" ht="13">
      <c r="E766" s="267"/>
    </row>
    <row r="767" spans="5:5" ht="13">
      <c r="E767" s="267"/>
    </row>
    <row r="768" spans="5:5" ht="13">
      <c r="E768" s="267"/>
    </row>
    <row r="769" spans="5:5" ht="13">
      <c r="E769" s="267"/>
    </row>
    <row r="770" spans="5:5" ht="13">
      <c r="E770" s="267"/>
    </row>
    <row r="771" spans="5:5" ht="13">
      <c r="E771" s="267"/>
    </row>
    <row r="772" spans="5:5" ht="13">
      <c r="E772" s="267"/>
    </row>
    <row r="773" spans="5:5" ht="13">
      <c r="E773" s="267"/>
    </row>
    <row r="774" spans="5:5" ht="13">
      <c r="E774" s="267"/>
    </row>
    <row r="775" spans="5:5" ht="13">
      <c r="E775" s="267"/>
    </row>
    <row r="776" spans="5:5" ht="13">
      <c r="E776" s="267"/>
    </row>
    <row r="777" spans="5:5" ht="13">
      <c r="E777" s="267"/>
    </row>
    <row r="778" spans="5:5" ht="13">
      <c r="E778" s="267"/>
    </row>
    <row r="779" spans="5:5" ht="13">
      <c r="E779" s="267"/>
    </row>
    <row r="780" spans="5:5" ht="13">
      <c r="E780" s="267"/>
    </row>
    <row r="781" spans="5:5" ht="13">
      <c r="E781" s="267"/>
    </row>
    <row r="782" spans="5:5" ht="13">
      <c r="E782" s="267"/>
    </row>
    <row r="783" spans="5:5" ht="13">
      <c r="E783" s="267"/>
    </row>
    <row r="784" spans="5:5" ht="13">
      <c r="E784" s="267"/>
    </row>
    <row r="785" spans="5:5" ht="13">
      <c r="E785" s="267"/>
    </row>
    <row r="786" spans="5:5" ht="13">
      <c r="E786" s="267"/>
    </row>
    <row r="787" spans="5:5" ht="13">
      <c r="E787" s="267"/>
    </row>
    <row r="788" spans="5:5" ht="13">
      <c r="E788" s="267"/>
    </row>
    <row r="789" spans="5:5" ht="13">
      <c r="E789" s="267"/>
    </row>
    <row r="790" spans="5:5" ht="13">
      <c r="E790" s="267"/>
    </row>
    <row r="791" spans="5:5" ht="13">
      <c r="E791" s="267"/>
    </row>
    <row r="792" spans="5:5" ht="13">
      <c r="E792" s="267"/>
    </row>
    <row r="793" spans="5:5" ht="13">
      <c r="E793" s="267"/>
    </row>
    <row r="794" spans="5:5" ht="13">
      <c r="E794" s="267"/>
    </row>
    <row r="795" spans="5:5" ht="13">
      <c r="E795" s="267"/>
    </row>
    <row r="796" spans="5:5" ht="13">
      <c r="E796" s="267"/>
    </row>
    <row r="797" spans="5:5" ht="13">
      <c r="E797" s="267"/>
    </row>
    <row r="798" spans="5:5" ht="13">
      <c r="E798" s="267"/>
    </row>
    <row r="799" spans="5:5" ht="13">
      <c r="E799" s="267"/>
    </row>
    <row r="800" spans="5:5" ht="13">
      <c r="E800" s="267"/>
    </row>
    <row r="801" spans="5:5" ht="13">
      <c r="E801" s="267"/>
    </row>
    <row r="802" spans="5:5" ht="13">
      <c r="E802" s="267"/>
    </row>
    <row r="803" spans="5:5" ht="13">
      <c r="E803" s="267"/>
    </row>
    <row r="804" spans="5:5" ht="13">
      <c r="E804" s="267"/>
    </row>
    <row r="805" spans="5:5" ht="13">
      <c r="E805" s="267"/>
    </row>
    <row r="806" spans="5:5" ht="13">
      <c r="E806" s="267"/>
    </row>
    <row r="807" spans="5:5" ht="13">
      <c r="E807" s="267"/>
    </row>
    <row r="808" spans="5:5" ht="13">
      <c r="E808" s="267"/>
    </row>
    <row r="809" spans="5:5" ht="13">
      <c r="E809" s="267"/>
    </row>
    <row r="810" spans="5:5" ht="13">
      <c r="E810" s="267"/>
    </row>
    <row r="811" spans="5:5" ht="13">
      <c r="E811" s="267"/>
    </row>
    <row r="812" spans="5:5" ht="13">
      <c r="E812" s="267"/>
    </row>
    <row r="813" spans="5:5" ht="13">
      <c r="E813" s="267"/>
    </row>
    <row r="814" spans="5:5" ht="13">
      <c r="E814" s="267"/>
    </row>
    <row r="815" spans="5:5" ht="13">
      <c r="E815" s="267"/>
    </row>
    <row r="816" spans="5:5" ht="13">
      <c r="E816" s="267"/>
    </row>
    <row r="817" spans="5:5" ht="13">
      <c r="E817" s="267"/>
    </row>
    <row r="818" spans="5:5" ht="13">
      <c r="E818" s="267"/>
    </row>
    <row r="819" spans="5:5" ht="13">
      <c r="E819" s="267"/>
    </row>
    <row r="820" spans="5:5" ht="13">
      <c r="E820" s="267"/>
    </row>
    <row r="821" spans="5:5" ht="13">
      <c r="E821" s="267"/>
    </row>
    <row r="822" spans="5:5" ht="13">
      <c r="E822" s="267"/>
    </row>
    <row r="823" spans="5:5" ht="13">
      <c r="E823" s="267"/>
    </row>
    <row r="824" spans="5:5" ht="13">
      <c r="E824" s="267"/>
    </row>
    <row r="825" spans="5:5" ht="13">
      <c r="E825" s="267"/>
    </row>
    <row r="826" spans="5:5" ht="13">
      <c r="E826" s="267"/>
    </row>
    <row r="827" spans="5:5" ht="13">
      <c r="E827" s="267"/>
    </row>
    <row r="828" spans="5:5" ht="13">
      <c r="E828" s="267"/>
    </row>
    <row r="829" spans="5:5" ht="13">
      <c r="E829" s="267"/>
    </row>
    <row r="830" spans="5:5" ht="13">
      <c r="E830" s="267"/>
    </row>
    <row r="831" spans="5:5" ht="13">
      <c r="E831" s="267"/>
    </row>
    <row r="832" spans="5:5" ht="13">
      <c r="E832" s="267"/>
    </row>
    <row r="833" spans="5:5" ht="13">
      <c r="E833" s="267"/>
    </row>
    <row r="834" spans="5:5" ht="13">
      <c r="E834" s="267"/>
    </row>
    <row r="835" spans="5:5" ht="13">
      <c r="E835" s="267"/>
    </row>
    <row r="836" spans="5:5" ht="13">
      <c r="E836" s="267"/>
    </row>
    <row r="837" spans="5:5" ht="13">
      <c r="E837" s="267"/>
    </row>
    <row r="838" spans="5:5" ht="13">
      <c r="E838" s="267"/>
    </row>
    <row r="839" spans="5:5" ht="13">
      <c r="E839" s="267"/>
    </row>
    <row r="840" spans="5:5" ht="13">
      <c r="E840" s="267"/>
    </row>
    <row r="841" spans="5:5" ht="13">
      <c r="E841" s="267"/>
    </row>
    <row r="842" spans="5:5" ht="13">
      <c r="E842" s="267"/>
    </row>
    <row r="843" spans="5:5" ht="13">
      <c r="E843" s="267"/>
    </row>
    <row r="844" spans="5:5" ht="13">
      <c r="E844" s="267"/>
    </row>
    <row r="845" spans="5:5" ht="13">
      <c r="E845" s="267"/>
    </row>
    <row r="846" spans="5:5" ht="13">
      <c r="E846" s="267"/>
    </row>
    <row r="847" spans="5:5" ht="13">
      <c r="E847" s="267"/>
    </row>
    <row r="848" spans="5:5" ht="13">
      <c r="E848" s="267"/>
    </row>
    <row r="849" spans="5:5" ht="13">
      <c r="E849" s="267"/>
    </row>
    <row r="850" spans="5:5" ht="13">
      <c r="E850" s="267"/>
    </row>
    <row r="851" spans="5:5" ht="13">
      <c r="E851" s="267"/>
    </row>
    <row r="852" spans="5:5" ht="13">
      <c r="E852" s="267"/>
    </row>
    <row r="853" spans="5:5" ht="13">
      <c r="E853" s="267"/>
    </row>
    <row r="854" spans="5:5" ht="13">
      <c r="E854" s="267"/>
    </row>
    <row r="855" spans="5:5" ht="13">
      <c r="E855" s="267"/>
    </row>
    <row r="856" spans="5:5" ht="13">
      <c r="E856" s="267"/>
    </row>
    <row r="857" spans="5:5" ht="13">
      <c r="E857" s="267"/>
    </row>
    <row r="858" spans="5:5" ht="13">
      <c r="E858" s="267"/>
    </row>
    <row r="859" spans="5:5" ht="13">
      <c r="E859" s="267"/>
    </row>
    <row r="860" spans="5:5" ht="13">
      <c r="E860" s="267"/>
    </row>
    <row r="861" spans="5:5" ht="13">
      <c r="E861" s="267"/>
    </row>
    <row r="862" spans="5:5" ht="13">
      <c r="E862" s="267"/>
    </row>
    <row r="863" spans="5:5" ht="13">
      <c r="E863" s="267"/>
    </row>
    <row r="864" spans="5:5" ht="13">
      <c r="E864" s="267"/>
    </row>
    <row r="865" spans="5:5" ht="13">
      <c r="E865" s="267"/>
    </row>
    <row r="866" spans="5:5" ht="13">
      <c r="E866" s="267"/>
    </row>
    <row r="867" spans="5:5" ht="13">
      <c r="E867" s="267"/>
    </row>
    <row r="868" spans="5:5" ht="13">
      <c r="E868" s="267"/>
    </row>
    <row r="869" spans="5:5" ht="13">
      <c r="E869" s="267"/>
    </row>
    <row r="870" spans="5:5" ht="13">
      <c r="E870" s="267"/>
    </row>
    <row r="871" spans="5:5" ht="13">
      <c r="E871" s="267"/>
    </row>
    <row r="872" spans="5:5" ht="13">
      <c r="E872" s="267"/>
    </row>
    <row r="873" spans="5:5" ht="13">
      <c r="E873" s="267"/>
    </row>
    <row r="874" spans="5:5" ht="13">
      <c r="E874" s="267"/>
    </row>
    <row r="875" spans="5:5" ht="13">
      <c r="E875" s="267"/>
    </row>
    <row r="876" spans="5:5" ht="13">
      <c r="E876" s="267"/>
    </row>
    <row r="877" spans="5:5" ht="13">
      <c r="E877" s="267"/>
    </row>
    <row r="878" spans="5:5" ht="13">
      <c r="E878" s="267"/>
    </row>
    <row r="879" spans="5:5" ht="13">
      <c r="E879" s="267"/>
    </row>
    <row r="880" spans="5:5" ht="13">
      <c r="E880" s="267"/>
    </row>
    <row r="881" spans="5:5" ht="13">
      <c r="E881" s="267"/>
    </row>
    <row r="882" spans="5:5" ht="13">
      <c r="E882" s="267"/>
    </row>
    <row r="883" spans="5:5" ht="13">
      <c r="E883" s="267"/>
    </row>
    <row r="884" spans="5:5" ht="13">
      <c r="E884" s="267"/>
    </row>
    <row r="885" spans="5:5" ht="13">
      <c r="E885" s="267"/>
    </row>
    <row r="886" spans="5:5" ht="13">
      <c r="E886" s="267"/>
    </row>
    <row r="887" spans="5:5" ht="13">
      <c r="E887" s="267"/>
    </row>
    <row r="888" spans="5:5" ht="13">
      <c r="E888" s="267"/>
    </row>
    <row r="889" spans="5:5" ht="13">
      <c r="E889" s="267"/>
    </row>
    <row r="890" spans="5:5" ht="13">
      <c r="E890" s="267"/>
    </row>
    <row r="891" spans="5:5" ht="13">
      <c r="E891" s="267"/>
    </row>
    <row r="892" spans="5:5" ht="13">
      <c r="E892" s="267"/>
    </row>
    <row r="893" spans="5:5" ht="13">
      <c r="E893" s="267"/>
    </row>
    <row r="894" spans="5:5" ht="13">
      <c r="E894" s="267"/>
    </row>
    <row r="895" spans="5:5" ht="13">
      <c r="E895" s="267"/>
    </row>
    <row r="896" spans="5:5" ht="13">
      <c r="E896" s="267"/>
    </row>
    <row r="897" spans="5:5" ht="13">
      <c r="E897" s="267"/>
    </row>
    <row r="898" spans="5:5" ht="13">
      <c r="E898" s="267"/>
    </row>
    <row r="899" spans="5:5" ht="13">
      <c r="E899" s="267"/>
    </row>
    <row r="900" spans="5:5" ht="13">
      <c r="E900" s="267"/>
    </row>
    <row r="901" spans="5:5" ht="13">
      <c r="E901" s="267"/>
    </row>
    <row r="902" spans="5:5" ht="13">
      <c r="E902" s="267"/>
    </row>
    <row r="903" spans="5:5" ht="13">
      <c r="E903" s="267"/>
    </row>
    <row r="904" spans="5:5" ht="13">
      <c r="E904" s="267"/>
    </row>
    <row r="905" spans="5:5" ht="13">
      <c r="E905" s="267"/>
    </row>
    <row r="906" spans="5:5" ht="13">
      <c r="E906" s="267"/>
    </row>
    <row r="907" spans="5:5" ht="13">
      <c r="E907" s="267"/>
    </row>
    <row r="908" spans="5:5" ht="13">
      <c r="E908" s="267"/>
    </row>
    <row r="909" spans="5:5" ht="13">
      <c r="E909" s="267"/>
    </row>
    <row r="910" spans="5:5" ht="13">
      <c r="E910" s="267"/>
    </row>
    <row r="911" spans="5:5" ht="13">
      <c r="E911" s="267"/>
    </row>
    <row r="912" spans="5:5" ht="13">
      <c r="E912" s="267"/>
    </row>
    <row r="913" spans="5:5" ht="13">
      <c r="E913" s="267"/>
    </row>
    <row r="914" spans="5:5" ht="13">
      <c r="E914" s="267"/>
    </row>
    <row r="915" spans="5:5" ht="13">
      <c r="E915" s="267"/>
    </row>
    <row r="916" spans="5:5" ht="13">
      <c r="E916" s="267"/>
    </row>
    <row r="917" spans="5:5" ht="13">
      <c r="E917" s="267"/>
    </row>
    <row r="918" spans="5:5" ht="13">
      <c r="E918" s="267"/>
    </row>
    <row r="919" spans="5:5" ht="13">
      <c r="E919" s="267"/>
    </row>
    <row r="920" spans="5:5" ht="13">
      <c r="E920" s="267"/>
    </row>
    <row r="921" spans="5:5" ht="13">
      <c r="E921" s="267"/>
    </row>
    <row r="922" spans="5:5" ht="13">
      <c r="E922" s="267"/>
    </row>
    <row r="923" spans="5:5" ht="13">
      <c r="E923" s="267"/>
    </row>
    <row r="924" spans="5:5" ht="13">
      <c r="E924" s="267"/>
    </row>
    <row r="925" spans="5:5" ht="13">
      <c r="E925" s="267"/>
    </row>
    <row r="926" spans="5:5" ht="13">
      <c r="E926" s="267"/>
    </row>
    <row r="927" spans="5:5" ht="13">
      <c r="E927" s="267"/>
    </row>
    <row r="928" spans="5:5" ht="13">
      <c r="E928" s="267"/>
    </row>
    <row r="929" spans="5:5" ht="13">
      <c r="E929" s="267"/>
    </row>
    <row r="930" spans="5:5" ht="13">
      <c r="E930" s="267"/>
    </row>
    <row r="931" spans="5:5" ht="13">
      <c r="E931" s="267"/>
    </row>
    <row r="932" spans="5:5" ht="13">
      <c r="E932" s="267"/>
    </row>
    <row r="933" spans="5:5" ht="13">
      <c r="E933" s="267"/>
    </row>
    <row r="934" spans="5:5" ht="13">
      <c r="E934" s="267"/>
    </row>
    <row r="935" spans="5:5" ht="13">
      <c r="E935" s="267"/>
    </row>
    <row r="936" spans="5:5" ht="13">
      <c r="E936" s="267"/>
    </row>
    <row r="937" spans="5:5" ht="13">
      <c r="E937" s="267"/>
    </row>
    <row r="938" spans="5:5" ht="13">
      <c r="E938" s="267"/>
    </row>
    <row r="939" spans="5:5" ht="13">
      <c r="E939" s="267"/>
    </row>
    <row r="940" spans="5:5" ht="13">
      <c r="E940" s="267"/>
    </row>
    <row r="941" spans="5:5" ht="13">
      <c r="E941" s="267"/>
    </row>
    <row r="942" spans="5:5" ht="13">
      <c r="E942" s="267"/>
    </row>
    <row r="943" spans="5:5" ht="13">
      <c r="E943" s="267"/>
    </row>
    <row r="944" spans="5:5" ht="13">
      <c r="E944" s="267"/>
    </row>
    <row r="945" spans="5:5" ht="13">
      <c r="E945" s="267"/>
    </row>
    <row r="946" spans="5:5" ht="13">
      <c r="E946" s="267"/>
    </row>
    <row r="947" spans="5:5" ht="13">
      <c r="E947" s="267"/>
    </row>
    <row r="948" spans="5:5" ht="13">
      <c r="E948" s="267"/>
    </row>
    <row r="949" spans="5:5" ht="13">
      <c r="E949" s="267"/>
    </row>
    <row r="950" spans="5:5" ht="13">
      <c r="E950" s="267"/>
    </row>
    <row r="951" spans="5:5" ht="13">
      <c r="E951" s="267"/>
    </row>
    <row r="952" spans="5:5" ht="13">
      <c r="E952" s="267"/>
    </row>
    <row r="953" spans="5:5" ht="13">
      <c r="E953" s="267"/>
    </row>
    <row r="954" spans="5:5" ht="13">
      <c r="E954" s="267"/>
    </row>
    <row r="955" spans="5:5" ht="13">
      <c r="E955" s="267"/>
    </row>
    <row r="956" spans="5:5" ht="13">
      <c r="E956" s="267"/>
    </row>
    <row r="957" spans="5:5" ht="13">
      <c r="E957" s="267"/>
    </row>
    <row r="958" spans="5:5" ht="13">
      <c r="E958" s="267"/>
    </row>
    <row r="959" spans="5:5" ht="13">
      <c r="E959" s="267"/>
    </row>
    <row r="960" spans="5:5" ht="13">
      <c r="E960" s="267"/>
    </row>
    <row r="961" spans="5:5" ht="13">
      <c r="E961" s="267"/>
    </row>
    <row r="962" spans="5:5" ht="13">
      <c r="E962" s="267"/>
    </row>
    <row r="963" spans="5:5" ht="13">
      <c r="E963" s="267"/>
    </row>
    <row r="964" spans="5:5" ht="13">
      <c r="E964" s="267"/>
    </row>
    <row r="965" spans="5:5" ht="13">
      <c r="E965" s="267"/>
    </row>
    <row r="966" spans="5:5" ht="13">
      <c r="E966" s="267"/>
    </row>
    <row r="967" spans="5:5" ht="13">
      <c r="E967" s="267"/>
    </row>
    <row r="968" spans="5:5" ht="13">
      <c r="E968" s="267"/>
    </row>
    <row r="969" spans="5:5" ht="13">
      <c r="E969" s="267"/>
    </row>
    <row r="970" spans="5:5" ht="13">
      <c r="E970" s="267"/>
    </row>
    <row r="971" spans="5:5" ht="13">
      <c r="E971" s="267"/>
    </row>
    <row r="972" spans="5:5" ht="13">
      <c r="E972" s="267"/>
    </row>
    <row r="973" spans="5:5" ht="13">
      <c r="E973" s="267"/>
    </row>
    <row r="974" spans="5:5" ht="13">
      <c r="E974" s="267"/>
    </row>
    <row r="975" spans="5:5" ht="13">
      <c r="E975" s="267"/>
    </row>
    <row r="976" spans="5:5" ht="13">
      <c r="E976" s="267"/>
    </row>
    <row r="977" spans="5:5" ht="13">
      <c r="E977" s="267"/>
    </row>
    <row r="978" spans="5:5" ht="13">
      <c r="E978" s="267"/>
    </row>
    <row r="979" spans="5:5" ht="13">
      <c r="E979" s="267"/>
    </row>
    <row r="980" spans="5:5" ht="13">
      <c r="E980" s="267"/>
    </row>
    <row r="981" spans="5:5" ht="13">
      <c r="E981" s="267"/>
    </row>
    <row r="982" spans="5:5" ht="13">
      <c r="E982" s="267"/>
    </row>
    <row r="983" spans="5:5" ht="13">
      <c r="E983" s="267"/>
    </row>
    <row r="984" spans="5:5" ht="13">
      <c r="E984" s="267"/>
    </row>
    <row r="985" spans="5:5" ht="13">
      <c r="E985" s="267"/>
    </row>
    <row r="986" spans="5:5" ht="13">
      <c r="E986" s="267"/>
    </row>
    <row r="987" spans="5:5" ht="13">
      <c r="E987" s="267"/>
    </row>
  </sheetData>
  <mergeCells count="122">
    <mergeCell ref="B10:C10"/>
    <mergeCell ref="F10:H10"/>
    <mergeCell ref="B11:C11"/>
    <mergeCell ref="F11:H11"/>
    <mergeCell ref="B12:C12"/>
    <mergeCell ref="F12:H12"/>
    <mergeCell ref="A1:H3"/>
    <mergeCell ref="B5:E5"/>
    <mergeCell ref="B8:C8"/>
    <mergeCell ref="F8:H8"/>
    <mergeCell ref="B9:E9"/>
    <mergeCell ref="F9:H9"/>
    <mergeCell ref="B16:C16"/>
    <mergeCell ref="F16:H16"/>
    <mergeCell ref="B17:C17"/>
    <mergeCell ref="F17:H17"/>
    <mergeCell ref="B18:C18"/>
    <mergeCell ref="F18:H18"/>
    <mergeCell ref="B13:C13"/>
    <mergeCell ref="F13:H13"/>
    <mergeCell ref="B14:C14"/>
    <mergeCell ref="F14:H14"/>
    <mergeCell ref="B15:C15"/>
    <mergeCell ref="F15:H15"/>
    <mergeCell ref="B22:C22"/>
    <mergeCell ref="F22:H22"/>
    <mergeCell ref="B23:C23"/>
    <mergeCell ref="F23:H23"/>
    <mergeCell ref="B24:C24"/>
    <mergeCell ref="F24:H24"/>
    <mergeCell ref="B19:E19"/>
    <mergeCell ref="F19:H19"/>
    <mergeCell ref="B20:C20"/>
    <mergeCell ref="F20:H20"/>
    <mergeCell ref="B21:C21"/>
    <mergeCell ref="F21:H21"/>
    <mergeCell ref="B28:C28"/>
    <mergeCell ref="F28:H28"/>
    <mergeCell ref="B29:C29"/>
    <mergeCell ref="F29:H29"/>
    <mergeCell ref="B30:C30"/>
    <mergeCell ref="F30:H30"/>
    <mergeCell ref="B25:C25"/>
    <mergeCell ref="F25:H25"/>
    <mergeCell ref="B26:C26"/>
    <mergeCell ref="F26:H26"/>
    <mergeCell ref="B27:C27"/>
    <mergeCell ref="F27:H27"/>
    <mergeCell ref="B34:C34"/>
    <mergeCell ref="F34:H34"/>
    <mergeCell ref="B35:C35"/>
    <mergeCell ref="F35:H35"/>
    <mergeCell ref="B36:C36"/>
    <mergeCell ref="F36:H36"/>
    <mergeCell ref="B31:C31"/>
    <mergeCell ref="F31:H31"/>
    <mergeCell ref="B32:C32"/>
    <mergeCell ref="F32:H32"/>
    <mergeCell ref="B33:E33"/>
    <mergeCell ref="F33:H33"/>
    <mergeCell ref="B40:E40"/>
    <mergeCell ref="F40:H40"/>
    <mergeCell ref="B41:C41"/>
    <mergeCell ref="F41:H41"/>
    <mergeCell ref="B42:C42"/>
    <mergeCell ref="F42:H42"/>
    <mergeCell ref="B37:C37"/>
    <mergeCell ref="F37:H37"/>
    <mergeCell ref="B38:C38"/>
    <mergeCell ref="F38:H38"/>
    <mergeCell ref="B39:E39"/>
    <mergeCell ref="F39:H39"/>
    <mergeCell ref="B46:C46"/>
    <mergeCell ref="F46:H46"/>
    <mergeCell ref="B47:C47"/>
    <mergeCell ref="F47:H47"/>
    <mergeCell ref="B48:C48"/>
    <mergeCell ref="F48:H48"/>
    <mergeCell ref="B43:C43"/>
    <mergeCell ref="F43:H43"/>
    <mergeCell ref="B44:C44"/>
    <mergeCell ref="F44:H44"/>
    <mergeCell ref="B45:C45"/>
    <mergeCell ref="F45:H45"/>
    <mergeCell ref="B52:E52"/>
    <mergeCell ref="F52:H52"/>
    <mergeCell ref="B53:C53"/>
    <mergeCell ref="F53:H53"/>
    <mergeCell ref="B54:C54"/>
    <mergeCell ref="F54:H54"/>
    <mergeCell ref="B49:C49"/>
    <mergeCell ref="F49:H49"/>
    <mergeCell ref="B50:C50"/>
    <mergeCell ref="F50:H50"/>
    <mergeCell ref="B51:C51"/>
    <mergeCell ref="F51:H51"/>
    <mergeCell ref="B58:C58"/>
    <mergeCell ref="F58:H58"/>
    <mergeCell ref="B59:E59"/>
    <mergeCell ref="F59:H59"/>
    <mergeCell ref="B60:C60"/>
    <mergeCell ref="F60:H60"/>
    <mergeCell ref="B55:C55"/>
    <mergeCell ref="F55:H55"/>
    <mergeCell ref="B56:E56"/>
    <mergeCell ref="F56:H56"/>
    <mergeCell ref="B57:C57"/>
    <mergeCell ref="F57:H57"/>
    <mergeCell ref="B67:C67"/>
    <mergeCell ref="F67:H67"/>
    <mergeCell ref="B64:C64"/>
    <mergeCell ref="F64:H64"/>
    <mergeCell ref="B65:C65"/>
    <mergeCell ref="F65:H65"/>
    <mergeCell ref="B66:C66"/>
    <mergeCell ref="F66:H66"/>
    <mergeCell ref="B61:E61"/>
    <mergeCell ref="F61:H61"/>
    <mergeCell ref="B62:C62"/>
    <mergeCell ref="F62:H62"/>
    <mergeCell ref="B63:C63"/>
    <mergeCell ref="F63:H63"/>
  </mergeCells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EED45-D8F6-4108-83E0-C1D4E43A1079}">
  <sheetPr>
    <tabColor theme="9" tint="0.59999389629810485"/>
    <outlinePr summaryBelow="0" summaryRight="0"/>
  </sheetPr>
  <dimension ref="A1:U57"/>
  <sheetViews>
    <sheetView workbookViewId="0">
      <selection activeCell="H37" sqref="H37"/>
    </sheetView>
  </sheetViews>
  <sheetFormatPr defaultColWidth="12.7265625" defaultRowHeight="15" customHeight="1"/>
  <cols>
    <col min="1" max="5" width="12.7265625" style="245"/>
    <col min="6" max="6" width="15.08984375" style="245" customWidth="1"/>
    <col min="7" max="7" width="10.6328125" style="245" customWidth="1"/>
    <col min="8" max="8" width="13.08984375" style="245" customWidth="1"/>
    <col min="9" max="16384" width="12.7265625" style="245"/>
  </cols>
  <sheetData>
    <row r="1" spans="1:19" ht="13">
      <c r="A1" s="1404" t="s">
        <v>641</v>
      </c>
      <c r="B1" s="1405"/>
      <c r="C1" s="1405"/>
      <c r="D1" s="1405"/>
      <c r="E1" s="1405"/>
      <c r="F1" s="1405"/>
      <c r="G1" s="1405"/>
      <c r="H1" s="1405"/>
      <c r="I1" s="246"/>
      <c r="J1" s="610" t="s">
        <v>651</v>
      </c>
      <c r="K1" s="246"/>
      <c r="L1" s="246"/>
      <c r="M1" s="246"/>
      <c r="N1" s="246"/>
      <c r="O1" s="610" t="s">
        <v>652</v>
      </c>
      <c r="P1" s="246"/>
      <c r="Q1" s="246"/>
      <c r="R1" s="246"/>
      <c r="S1" s="246"/>
    </row>
    <row r="2" spans="1:19" ht="15" customHeight="1">
      <c r="A2" s="1405"/>
      <c r="B2" s="1405"/>
      <c r="C2" s="1405"/>
      <c r="D2" s="1405"/>
      <c r="E2" s="1405"/>
      <c r="F2" s="1405"/>
      <c r="G2" s="1405"/>
      <c r="H2" s="1405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</row>
    <row r="3" spans="1:19" ht="13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</row>
    <row r="4" spans="1:19" ht="13.5">
      <c r="A4" s="247" t="s">
        <v>615</v>
      </c>
      <c r="B4" s="1288" t="s">
        <v>616</v>
      </c>
      <c r="C4" s="1289"/>
      <c r="D4" s="1289"/>
      <c r="E4" s="1289"/>
      <c r="F4" s="1289"/>
      <c r="G4" s="1289"/>
      <c r="H4" s="250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</row>
    <row r="5" spans="1:19" ht="13.5">
      <c r="A5" s="247" t="s">
        <v>617</v>
      </c>
      <c r="B5" s="1288" t="s">
        <v>618</v>
      </c>
      <c r="C5" s="1289"/>
      <c r="D5" s="1289"/>
      <c r="E5" s="1289"/>
      <c r="F5" s="250"/>
      <c r="G5" s="250"/>
      <c r="H5" s="252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</row>
    <row r="6" spans="1:19" ht="13.5">
      <c r="A6" s="247" t="s">
        <v>619</v>
      </c>
      <c r="B6" s="248" t="s">
        <v>653</v>
      </c>
      <c r="C6" s="249"/>
      <c r="D6" s="250"/>
      <c r="E6" s="250"/>
      <c r="F6" s="250"/>
      <c r="G6" s="251" t="s">
        <v>620</v>
      </c>
      <c r="H6" s="252">
        <v>0</v>
      </c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</row>
    <row r="7" spans="1:19" ht="13.5">
      <c r="A7" s="268"/>
      <c r="B7" s="248"/>
      <c r="C7" s="250"/>
      <c r="D7" s="261"/>
      <c r="E7" s="250"/>
      <c r="F7" s="269"/>
      <c r="G7" s="269"/>
      <c r="H7" s="269"/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</row>
    <row r="8" spans="1:19" ht="13">
      <c r="A8" s="255"/>
      <c r="B8" s="1406" t="s">
        <v>623</v>
      </c>
      <c r="C8" s="1407"/>
      <c r="D8" s="270" t="s">
        <v>622</v>
      </c>
      <c r="E8" s="270" t="s">
        <v>654</v>
      </c>
      <c r="F8" s="271" t="s">
        <v>655</v>
      </c>
      <c r="G8" s="272" t="s">
        <v>624</v>
      </c>
      <c r="H8" s="270" t="s">
        <v>656</v>
      </c>
      <c r="I8" s="246"/>
      <c r="J8" s="246"/>
      <c r="K8" s="246"/>
      <c r="L8" s="246"/>
      <c r="M8" s="246"/>
      <c r="N8" s="246"/>
      <c r="O8" s="246"/>
      <c r="P8" s="246"/>
      <c r="Q8" s="246"/>
      <c r="R8" s="246"/>
      <c r="S8" s="246"/>
    </row>
    <row r="9" spans="1:19" ht="13">
      <c r="A9" s="255"/>
      <c r="B9" s="1393" t="s">
        <v>657</v>
      </c>
      <c r="C9" s="1394"/>
      <c r="D9" s="1399" t="s">
        <v>658</v>
      </c>
      <c r="E9" s="273">
        <v>8.4</v>
      </c>
      <c r="F9" s="636">
        <v>0.7</v>
      </c>
      <c r="G9" s="274" t="s">
        <v>141</v>
      </c>
      <c r="H9" s="637">
        <f t="shared" ref="H9:H12" si="0">E9*F9</f>
        <v>5.88</v>
      </c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</row>
    <row r="10" spans="1:19" ht="13">
      <c r="A10" s="255"/>
      <c r="B10" s="1395"/>
      <c r="C10" s="1396"/>
      <c r="D10" s="1400"/>
      <c r="E10" s="275">
        <v>8.4</v>
      </c>
      <c r="F10" s="635">
        <v>0.7</v>
      </c>
      <c r="G10" s="276" t="s">
        <v>141</v>
      </c>
      <c r="H10" s="638">
        <f t="shared" si="0"/>
        <v>5.88</v>
      </c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</row>
    <row r="11" spans="1:19" ht="13">
      <c r="A11" s="255"/>
      <c r="B11" s="1395"/>
      <c r="C11" s="1396"/>
      <c r="D11" s="1400"/>
      <c r="E11" s="275">
        <v>2.0099999999999998</v>
      </c>
      <c r="F11" s="635">
        <v>0.7</v>
      </c>
      <c r="G11" s="276" t="s">
        <v>141</v>
      </c>
      <c r="H11" s="638">
        <f t="shared" si="0"/>
        <v>1.4069999999999998</v>
      </c>
      <c r="I11" s="246"/>
      <c r="J11" s="610" t="s">
        <v>659</v>
      </c>
      <c r="K11" s="246"/>
      <c r="L11" s="246"/>
      <c r="M11" s="246"/>
      <c r="N11" s="246"/>
      <c r="O11" s="246"/>
      <c r="P11" s="246"/>
      <c r="Q11" s="246"/>
      <c r="R11" s="246"/>
      <c r="S11" s="246"/>
    </row>
    <row r="12" spans="1:19" ht="13">
      <c r="A12" s="255"/>
      <c r="B12" s="1397"/>
      <c r="C12" s="1398"/>
      <c r="D12" s="1401"/>
      <c r="E12" s="277">
        <v>2.0099999999999998</v>
      </c>
      <c r="F12" s="639">
        <v>0.7</v>
      </c>
      <c r="G12" s="278" t="s">
        <v>141</v>
      </c>
      <c r="H12" s="640">
        <f t="shared" si="0"/>
        <v>1.4069999999999998</v>
      </c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</row>
    <row r="13" spans="1:19" ht="13">
      <c r="A13" s="255"/>
      <c r="B13" s="255"/>
      <c r="C13" s="255"/>
      <c r="D13" s="255"/>
      <c r="E13" s="246"/>
      <c r="F13" s="635"/>
      <c r="G13" s="279"/>
      <c r="H13" s="611">
        <f>SUM(H9:H12)</f>
        <v>14.574</v>
      </c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</row>
    <row r="14" spans="1:19" ht="13">
      <c r="A14" s="255"/>
      <c r="B14" s="255"/>
      <c r="C14" s="255"/>
      <c r="D14" s="255"/>
      <c r="E14" s="246"/>
      <c r="F14" s="635"/>
      <c r="G14" s="279"/>
      <c r="H14" s="611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</row>
    <row r="15" spans="1:19" ht="13">
      <c r="A15" s="255"/>
      <c r="B15" s="1393" t="s">
        <v>657</v>
      </c>
      <c r="C15" s="1394"/>
      <c r="D15" s="1399" t="s">
        <v>660</v>
      </c>
      <c r="E15" s="273">
        <v>8.4</v>
      </c>
      <c r="F15" s="641">
        <v>0.7</v>
      </c>
      <c r="G15" s="280" t="s">
        <v>141</v>
      </c>
      <c r="H15" s="637">
        <f t="shared" ref="H15:H18" si="1">E15*F15*2</f>
        <v>11.76</v>
      </c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</row>
    <row r="16" spans="1:19" ht="13">
      <c r="A16" s="255"/>
      <c r="B16" s="1395"/>
      <c r="C16" s="1396"/>
      <c r="D16" s="1400"/>
      <c r="E16" s="275">
        <v>8.4</v>
      </c>
      <c r="F16" s="642">
        <v>0.7</v>
      </c>
      <c r="G16" s="281" t="s">
        <v>141</v>
      </c>
      <c r="H16" s="638">
        <f t="shared" si="1"/>
        <v>11.76</v>
      </c>
      <c r="I16" s="246"/>
      <c r="J16" s="246"/>
      <c r="K16" s="246"/>
      <c r="L16" s="246"/>
      <c r="M16" s="246"/>
      <c r="N16" s="246"/>
      <c r="O16" s="246"/>
      <c r="P16" s="246"/>
      <c r="Q16" s="246"/>
      <c r="R16" s="246"/>
      <c r="S16" s="246"/>
    </row>
    <row r="17" spans="1:21" ht="13">
      <c r="A17" s="255"/>
      <c r="B17" s="1395"/>
      <c r="C17" s="1396"/>
      <c r="D17" s="1400"/>
      <c r="E17" s="275">
        <v>2.0099999999999998</v>
      </c>
      <c r="F17" s="642">
        <v>0.7</v>
      </c>
      <c r="G17" s="281" t="s">
        <v>141</v>
      </c>
      <c r="H17" s="638">
        <f t="shared" si="1"/>
        <v>2.8139999999999996</v>
      </c>
      <c r="I17" s="246"/>
      <c r="J17" s="246"/>
      <c r="K17" s="246"/>
      <c r="L17" s="246"/>
      <c r="M17" s="246"/>
      <c r="N17" s="246"/>
      <c r="O17" s="246"/>
      <c r="P17" s="246"/>
      <c r="Q17" s="246"/>
      <c r="R17" s="246"/>
      <c r="S17" s="246"/>
    </row>
    <row r="18" spans="1:21" ht="15" customHeight="1">
      <c r="A18" s="255"/>
      <c r="B18" s="1397"/>
      <c r="C18" s="1398"/>
      <c r="D18" s="1401"/>
      <c r="E18" s="277">
        <v>2.0099999999999998</v>
      </c>
      <c r="F18" s="643">
        <v>0.7</v>
      </c>
      <c r="G18" s="282" t="s">
        <v>141</v>
      </c>
      <c r="H18" s="640">
        <f t="shared" si="1"/>
        <v>2.8139999999999996</v>
      </c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246"/>
    </row>
    <row r="19" spans="1:21" ht="13">
      <c r="A19" s="255"/>
      <c r="B19" s="255"/>
      <c r="C19" s="255"/>
      <c r="D19" s="255"/>
      <c r="E19" s="246"/>
      <c r="F19" s="635"/>
      <c r="G19" s="279"/>
      <c r="H19" s="611">
        <f>SUM(H15:H18)</f>
        <v>29.148</v>
      </c>
      <c r="I19" s="246"/>
      <c r="J19" s="246"/>
      <c r="K19" s="246"/>
      <c r="L19" s="246"/>
      <c r="M19" s="246"/>
      <c r="N19" s="246"/>
      <c r="O19" s="610" t="s">
        <v>661</v>
      </c>
      <c r="P19" s="246"/>
      <c r="Q19" s="246"/>
      <c r="R19" s="246"/>
      <c r="S19" s="246"/>
    </row>
    <row r="20" spans="1:21" ht="13">
      <c r="A20" s="255"/>
      <c r="B20" s="283"/>
      <c r="C20" s="283"/>
      <c r="D20" s="284"/>
      <c r="E20" s="246"/>
      <c r="F20" s="635"/>
      <c r="G20" s="285"/>
      <c r="H20" s="610"/>
      <c r="I20" s="246"/>
      <c r="J20" s="246"/>
      <c r="K20" s="246"/>
      <c r="L20" s="246"/>
      <c r="M20" s="246"/>
      <c r="N20" s="246"/>
      <c r="O20" s="246"/>
      <c r="P20" s="246"/>
      <c r="Q20" s="246"/>
      <c r="R20" s="246"/>
      <c r="S20" s="246"/>
    </row>
    <row r="21" spans="1:21" ht="13">
      <c r="A21" s="255"/>
      <c r="B21" s="283"/>
      <c r="C21" s="283"/>
      <c r="D21" s="284"/>
      <c r="E21" s="246"/>
      <c r="F21" s="635"/>
      <c r="G21" s="246"/>
      <c r="H21" s="610"/>
      <c r="I21" s="246"/>
      <c r="J21" s="246"/>
      <c r="K21" s="246"/>
      <c r="L21" s="246"/>
      <c r="M21" s="246"/>
      <c r="N21" s="246"/>
      <c r="O21" s="246"/>
      <c r="P21" s="246"/>
      <c r="Q21" s="246"/>
      <c r="R21" s="246"/>
      <c r="S21" s="246"/>
    </row>
    <row r="22" spans="1:21" ht="13">
      <c r="A22" s="255"/>
      <c r="B22" s="1393" t="s">
        <v>657</v>
      </c>
      <c r="C22" s="1394"/>
      <c r="D22" s="1399" t="s">
        <v>662</v>
      </c>
      <c r="E22" s="273">
        <v>8.4</v>
      </c>
      <c r="F22" s="641">
        <v>0.7</v>
      </c>
      <c r="G22" s="280" t="s">
        <v>141</v>
      </c>
      <c r="H22" s="644">
        <f t="shared" ref="H22:H25" si="2">E22*F22</f>
        <v>5.88</v>
      </c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</row>
    <row r="23" spans="1:21" ht="13">
      <c r="A23" s="255"/>
      <c r="B23" s="1395"/>
      <c r="C23" s="1396"/>
      <c r="D23" s="1400"/>
      <c r="E23" s="275">
        <v>8.4</v>
      </c>
      <c r="F23" s="642">
        <v>0.7</v>
      </c>
      <c r="G23" s="281" t="s">
        <v>141</v>
      </c>
      <c r="H23" s="645">
        <f t="shared" si="2"/>
        <v>5.88</v>
      </c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</row>
    <row r="24" spans="1:21" ht="13">
      <c r="A24" s="255"/>
      <c r="B24" s="1395"/>
      <c r="C24" s="1396"/>
      <c r="D24" s="1400"/>
      <c r="E24" s="275">
        <v>2.0099999999999998</v>
      </c>
      <c r="F24" s="635">
        <v>0.7</v>
      </c>
      <c r="G24" s="276" t="s">
        <v>141</v>
      </c>
      <c r="H24" s="638">
        <f t="shared" si="2"/>
        <v>1.4069999999999998</v>
      </c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</row>
    <row r="25" spans="1:21" ht="13">
      <c r="A25" s="610"/>
      <c r="B25" s="1397"/>
      <c r="C25" s="1398"/>
      <c r="D25" s="1400"/>
      <c r="E25" s="275">
        <v>2.0099999999999998</v>
      </c>
      <c r="F25" s="642">
        <v>0.7</v>
      </c>
      <c r="G25" s="281" t="s">
        <v>141</v>
      </c>
      <c r="H25" s="645">
        <f t="shared" si="2"/>
        <v>1.4069999999999998</v>
      </c>
      <c r="I25" s="610"/>
      <c r="J25" s="246"/>
      <c r="K25" s="610"/>
      <c r="L25" s="610"/>
      <c r="M25" s="610"/>
      <c r="N25" s="610"/>
      <c r="O25" s="610"/>
      <c r="P25" s="610"/>
      <c r="Q25" s="610"/>
      <c r="R25" s="610"/>
      <c r="S25" s="610"/>
      <c r="T25" s="262"/>
      <c r="U25" s="262"/>
    </row>
    <row r="26" spans="1:21" ht="13">
      <c r="A26" s="610"/>
      <c r="B26" s="1402" t="s">
        <v>663</v>
      </c>
      <c r="C26" s="1392"/>
      <c r="D26" s="1400"/>
      <c r="E26" s="646">
        <v>17.72</v>
      </c>
      <c r="F26" s="647">
        <v>0</v>
      </c>
      <c r="G26" s="286" t="s">
        <v>141</v>
      </c>
      <c r="H26" s="647">
        <f t="shared" ref="H26:H28" si="3">E26*0.05</f>
        <v>0.88600000000000001</v>
      </c>
      <c r="I26" s="610"/>
      <c r="J26" s="246"/>
      <c r="K26" s="610"/>
      <c r="L26" s="610"/>
      <c r="M26" s="610"/>
      <c r="N26" s="610"/>
      <c r="O26" s="610"/>
      <c r="P26" s="610"/>
      <c r="Q26" s="610"/>
      <c r="R26" s="610"/>
      <c r="S26" s="610"/>
      <c r="T26" s="262"/>
      <c r="U26" s="262"/>
    </row>
    <row r="27" spans="1:21" ht="13">
      <c r="A27" s="610"/>
      <c r="B27" s="1403" t="s">
        <v>664</v>
      </c>
      <c r="C27" s="1385"/>
      <c r="D27" s="1400"/>
      <c r="E27" s="646">
        <v>36.47</v>
      </c>
      <c r="F27" s="647">
        <v>0</v>
      </c>
      <c r="G27" s="286" t="s">
        <v>141</v>
      </c>
      <c r="H27" s="647">
        <f t="shared" si="3"/>
        <v>1.8235000000000001</v>
      </c>
      <c r="I27" s="610"/>
      <c r="J27" s="246"/>
      <c r="K27" s="610"/>
      <c r="L27" s="610"/>
      <c r="M27" s="610"/>
      <c r="N27" s="610"/>
      <c r="O27" s="610"/>
      <c r="P27" s="610"/>
      <c r="Q27" s="610"/>
      <c r="R27" s="610"/>
      <c r="S27" s="610"/>
      <c r="T27" s="262"/>
      <c r="U27" s="262"/>
    </row>
    <row r="28" spans="1:21" ht="13">
      <c r="A28" s="255"/>
      <c r="B28" s="1403" t="s">
        <v>665</v>
      </c>
      <c r="C28" s="1385"/>
      <c r="D28" s="1401"/>
      <c r="E28" s="646">
        <v>1</v>
      </c>
      <c r="F28" s="647">
        <v>0</v>
      </c>
      <c r="G28" s="286" t="s">
        <v>141</v>
      </c>
      <c r="H28" s="647">
        <f t="shared" si="3"/>
        <v>0.05</v>
      </c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246"/>
    </row>
    <row r="29" spans="1:21" ht="13">
      <c r="A29" s="255"/>
      <c r="B29" s="610"/>
      <c r="C29" s="610"/>
      <c r="D29" s="610"/>
      <c r="E29" s="610"/>
      <c r="F29" s="610"/>
      <c r="G29" s="611"/>
      <c r="H29" s="611">
        <f>SUM(H22:H28)</f>
        <v>17.333500000000001</v>
      </c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246"/>
    </row>
    <row r="30" spans="1:21" ht="13">
      <c r="A30" s="255"/>
      <c r="B30" s="610"/>
      <c r="C30" s="610"/>
      <c r="D30" s="610"/>
      <c r="E30" s="610"/>
      <c r="F30" s="610"/>
      <c r="G30" s="611"/>
      <c r="H30" s="610"/>
      <c r="I30" s="246"/>
      <c r="J30" s="246"/>
      <c r="K30" s="246"/>
      <c r="L30" s="246"/>
      <c r="M30" s="246"/>
      <c r="N30" s="246"/>
      <c r="O30" s="246"/>
      <c r="P30" s="246"/>
      <c r="Q30" s="246"/>
      <c r="R30" s="246"/>
      <c r="S30" s="246"/>
    </row>
    <row r="31" spans="1:21" ht="13">
      <c r="A31" s="255"/>
      <c r="B31" s="1393" t="s">
        <v>657</v>
      </c>
      <c r="C31" s="1394"/>
      <c r="D31" s="1399" t="s">
        <v>666</v>
      </c>
      <c r="E31" s="273">
        <v>8.4</v>
      </c>
      <c r="F31" s="641">
        <v>0.7</v>
      </c>
      <c r="G31" s="280" t="s">
        <v>141</v>
      </c>
      <c r="H31" s="637">
        <f t="shared" ref="H31:H34" si="4">E31*F31</f>
        <v>5.88</v>
      </c>
      <c r="I31" s="246"/>
      <c r="J31" s="246"/>
      <c r="K31" s="246"/>
      <c r="L31" s="246"/>
      <c r="M31" s="246"/>
      <c r="N31" s="246"/>
      <c r="O31" s="610" t="s">
        <v>667</v>
      </c>
      <c r="P31" s="246"/>
      <c r="Q31" s="246"/>
      <c r="R31" s="246"/>
      <c r="S31" s="246"/>
    </row>
    <row r="32" spans="1:21" ht="13">
      <c r="A32" s="255"/>
      <c r="B32" s="1395"/>
      <c r="C32" s="1396"/>
      <c r="D32" s="1400"/>
      <c r="E32" s="275">
        <v>8.4</v>
      </c>
      <c r="F32" s="642">
        <v>0.7</v>
      </c>
      <c r="G32" s="281" t="s">
        <v>141</v>
      </c>
      <c r="H32" s="638">
        <f t="shared" si="4"/>
        <v>5.88</v>
      </c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</row>
    <row r="33" spans="1:19" ht="13">
      <c r="A33" s="255"/>
      <c r="B33" s="1395"/>
      <c r="C33" s="1396"/>
      <c r="D33" s="1400"/>
      <c r="E33" s="275">
        <v>2.0099999999999998</v>
      </c>
      <c r="F33" s="642">
        <v>0.7</v>
      </c>
      <c r="G33" s="276" t="s">
        <v>141</v>
      </c>
      <c r="H33" s="638">
        <f t="shared" si="4"/>
        <v>1.4069999999999998</v>
      </c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</row>
    <row r="34" spans="1:19" ht="13">
      <c r="A34" s="610"/>
      <c r="B34" s="1397"/>
      <c r="C34" s="1398"/>
      <c r="D34" s="1401"/>
      <c r="E34" s="277">
        <v>2.0099999999999998</v>
      </c>
      <c r="F34" s="643">
        <v>0.7</v>
      </c>
      <c r="G34" s="287" t="s">
        <v>141</v>
      </c>
      <c r="H34" s="640">
        <f t="shared" si="4"/>
        <v>1.4069999999999998</v>
      </c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</row>
    <row r="35" spans="1:19" ht="13">
      <c r="A35" s="610"/>
      <c r="B35" s="246"/>
      <c r="C35" s="246"/>
      <c r="D35" s="246"/>
      <c r="E35" s="246"/>
      <c r="F35" s="246"/>
      <c r="G35" s="246"/>
      <c r="H35" s="611">
        <f>SUM(H31:H34)</f>
        <v>14.574</v>
      </c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</row>
    <row r="36" spans="1:19" ht="13">
      <c r="A36" s="610"/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</row>
    <row r="37" spans="1:19" ht="13">
      <c r="A37" s="610"/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</row>
    <row r="38" spans="1:19" ht="13">
      <c r="A38" s="610"/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</row>
    <row r="39" spans="1:19" ht="13">
      <c r="A39" s="255"/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</row>
    <row r="40" spans="1:19" ht="13">
      <c r="A40" s="255"/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</row>
    <row r="41" spans="1:19" ht="13">
      <c r="A41" s="255"/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</row>
    <row r="42" spans="1:19" ht="13">
      <c r="A42" s="255"/>
      <c r="B42" s="406" t="s">
        <v>1814</v>
      </c>
      <c r="C42" s="406"/>
      <c r="D42" s="406"/>
      <c r="E42" s="406"/>
      <c r="F42" s="406"/>
      <c r="G42" s="406"/>
      <c r="H42" s="406"/>
      <c r="I42" s="406"/>
      <c r="J42" s="406"/>
      <c r="K42" s="406"/>
      <c r="L42" s="406"/>
      <c r="M42" s="246"/>
      <c r="N42" s="246"/>
      <c r="O42" s="246"/>
      <c r="P42" s="246"/>
      <c r="Q42" s="246"/>
      <c r="R42" s="246"/>
    </row>
    <row r="43" spans="1:19" ht="22">
      <c r="B43" s="564" t="s">
        <v>623</v>
      </c>
      <c r="C43" s="560" t="s">
        <v>1811</v>
      </c>
      <c r="D43" s="560" t="s">
        <v>668</v>
      </c>
      <c r="E43" s="560" t="s">
        <v>669</v>
      </c>
      <c r="F43" s="560" t="s">
        <v>1812</v>
      </c>
      <c r="G43" s="560" t="s">
        <v>1813</v>
      </c>
      <c r="H43" s="560"/>
      <c r="K43" s="245" t="s">
        <v>671</v>
      </c>
    </row>
    <row r="44" spans="1:19" ht="51.65" customHeight="1">
      <c r="B44" s="561" t="s">
        <v>672</v>
      </c>
      <c r="C44" s="562" t="s">
        <v>673</v>
      </c>
      <c r="D44" s="563" cm="1">
        <f t="array" ref="D44:D45">'Memorial Esq. Impl.'!F9:F10+'Memorial Esq. Impl.'!F11:F12+'Memorial Esq. Impl.'!F17:F18+'Memorial Esq. Impl.'!F19:F20+'Memorial Esq. Impl.'!F25:F26+'Memorial Esq. Impl.'!F27:F28</f>
        <v>322.11999999999995</v>
      </c>
      <c r="E44" s="648">
        <v>1.5</v>
      </c>
      <c r="F44" s="1149">
        <f>(D44/E44)*2</f>
        <v>429.49333333333328</v>
      </c>
      <c r="G44" s="1149">
        <f>F44*0.3</f>
        <v>128.84799999999998</v>
      </c>
      <c r="H44" s="1149"/>
    </row>
    <row r="45" spans="1:19" ht="15" customHeight="1">
      <c r="B45" s="255"/>
      <c r="C45" s="255"/>
      <c r="D45">
        <v>0</v>
      </c>
      <c r="E45" s="635"/>
      <c r="F45" s="650"/>
    </row>
    <row r="56" spans="3:8" ht="22">
      <c r="C56" s="559" t="s">
        <v>622</v>
      </c>
      <c r="D56" s="560" t="s">
        <v>668</v>
      </c>
      <c r="E56" s="560" t="s">
        <v>655</v>
      </c>
      <c r="F56" s="560" t="s">
        <v>670</v>
      </c>
      <c r="H56" s="245" t="s">
        <v>1143</v>
      </c>
    </row>
    <row r="57" spans="3:8" ht="38.5" customHeight="1">
      <c r="C57" s="562" t="s">
        <v>1767</v>
      </c>
      <c r="D57" s="563">
        <f>(5.65+5.65+17.8+7.15+22.55+7.15+3.25+9.15)</f>
        <v>78.350000000000009</v>
      </c>
      <c r="E57" s="648">
        <v>0.25</v>
      </c>
      <c r="F57" s="649">
        <f>D57*E57</f>
        <v>19.587500000000002</v>
      </c>
    </row>
  </sheetData>
  <mergeCells count="15">
    <mergeCell ref="A1:H2"/>
    <mergeCell ref="B4:G4"/>
    <mergeCell ref="B5:E5"/>
    <mergeCell ref="B8:C8"/>
    <mergeCell ref="B9:C12"/>
    <mergeCell ref="D9:D12"/>
    <mergeCell ref="B31:C34"/>
    <mergeCell ref="D31:D34"/>
    <mergeCell ref="B15:C18"/>
    <mergeCell ref="D15:D18"/>
    <mergeCell ref="B22:C25"/>
    <mergeCell ref="D22:D28"/>
    <mergeCell ref="B26:C26"/>
    <mergeCell ref="B27:C27"/>
    <mergeCell ref="B28:C28"/>
  </mergeCells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48349-ECB1-46B6-AF46-A93850CC21D9}">
  <sheetPr>
    <tabColor theme="9" tint="0.59999389629810485"/>
    <outlinePr summaryBelow="0" summaryRight="0"/>
  </sheetPr>
  <dimension ref="A1:Q32"/>
  <sheetViews>
    <sheetView workbookViewId="0">
      <selection sqref="A1:K2"/>
    </sheetView>
  </sheetViews>
  <sheetFormatPr defaultColWidth="12.7265625" defaultRowHeight="15" customHeight="1"/>
  <cols>
    <col min="1" max="1" width="12.7265625" style="245"/>
    <col min="2" max="2" width="8" style="245" customWidth="1"/>
    <col min="3" max="3" width="7.26953125" style="245" customWidth="1"/>
    <col min="4" max="4" width="29.26953125" style="245" customWidth="1"/>
    <col min="5" max="5" width="3.7265625" style="245" customWidth="1"/>
    <col min="6" max="6" width="9.81640625" style="245" customWidth="1"/>
    <col min="7" max="7" width="9.453125" style="245" customWidth="1"/>
    <col min="8" max="8" width="7.26953125" style="245" customWidth="1"/>
    <col min="9" max="9" width="12.1796875" style="245" customWidth="1"/>
    <col min="10" max="10" width="9.1796875" style="245" customWidth="1"/>
    <col min="11" max="11" width="12.7265625" style="245" customWidth="1"/>
    <col min="12" max="16384" width="12.7265625" style="245"/>
  </cols>
  <sheetData>
    <row r="1" spans="1:17" ht="13">
      <c r="A1" s="1286" t="s">
        <v>641</v>
      </c>
      <c r="B1" s="1287"/>
      <c r="C1" s="1287"/>
      <c r="D1" s="1287"/>
      <c r="E1" s="1287"/>
      <c r="F1" s="1287"/>
      <c r="G1" s="1287"/>
      <c r="H1" s="1287"/>
      <c r="I1" s="1287"/>
      <c r="J1" s="1287"/>
      <c r="K1" s="1287"/>
      <c r="L1" s="288"/>
      <c r="M1" s="288"/>
      <c r="N1" s="246"/>
      <c r="O1" s="246"/>
      <c r="P1" s="246"/>
      <c r="Q1" s="246"/>
    </row>
    <row r="2" spans="1:17" ht="13">
      <c r="A2" s="1287"/>
      <c r="B2" s="1287"/>
      <c r="C2" s="1287"/>
      <c r="D2" s="1287"/>
      <c r="E2" s="1287"/>
      <c r="F2" s="1287"/>
      <c r="G2" s="1287"/>
      <c r="H2" s="1287"/>
      <c r="I2" s="1287"/>
      <c r="J2" s="1287"/>
      <c r="K2" s="1287"/>
      <c r="L2" s="288"/>
      <c r="M2" s="288"/>
      <c r="N2" s="246"/>
      <c r="O2" s="246"/>
      <c r="P2" s="246"/>
      <c r="Q2" s="246"/>
    </row>
    <row r="3" spans="1:17" ht="18" customHeight="1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</row>
    <row r="4" spans="1:17" ht="13.5">
      <c r="A4" s="247" t="s">
        <v>615</v>
      </c>
      <c r="B4" s="1288" t="s">
        <v>616</v>
      </c>
      <c r="C4" s="1289"/>
      <c r="D4" s="1289"/>
      <c r="E4" s="1289"/>
      <c r="F4" s="1289"/>
      <c r="G4" s="250"/>
      <c r="H4" s="250"/>
      <c r="I4" s="250"/>
      <c r="J4" s="250"/>
      <c r="K4" s="250"/>
      <c r="L4" s="610"/>
      <c r="M4" s="610"/>
      <c r="N4" s="246"/>
      <c r="O4" s="246"/>
      <c r="P4" s="246"/>
      <c r="Q4" s="246"/>
    </row>
    <row r="5" spans="1:17" ht="13.5">
      <c r="A5" s="247" t="s">
        <v>617</v>
      </c>
      <c r="B5" s="1288" t="s">
        <v>618</v>
      </c>
      <c r="C5" s="1289"/>
      <c r="D5" s="1289"/>
      <c r="E5" s="1289"/>
      <c r="F5" s="250"/>
      <c r="G5" s="250"/>
      <c r="H5" s="249"/>
      <c r="I5" s="251"/>
      <c r="J5" s="251"/>
      <c r="K5" s="252"/>
      <c r="L5" s="246"/>
      <c r="M5" s="246"/>
      <c r="N5" s="246"/>
      <c r="O5" s="246"/>
      <c r="P5" s="246"/>
      <c r="Q5" s="246"/>
    </row>
    <row r="6" spans="1:17" ht="13.5">
      <c r="A6" s="247" t="s">
        <v>619</v>
      </c>
      <c r="B6" s="248" t="s">
        <v>674</v>
      </c>
      <c r="C6" s="249"/>
      <c r="D6" s="250"/>
      <c r="E6" s="250"/>
      <c r="F6" s="250"/>
      <c r="G6" s="250"/>
      <c r="H6" s="249"/>
      <c r="I6" s="251"/>
      <c r="J6" s="251" t="s">
        <v>620</v>
      </c>
      <c r="K6" s="252">
        <v>0</v>
      </c>
      <c r="L6" s="246"/>
      <c r="M6" s="246"/>
      <c r="N6" s="246"/>
      <c r="O6" s="246"/>
      <c r="P6" s="246"/>
      <c r="Q6" s="246"/>
    </row>
    <row r="7" spans="1:17" ht="13">
      <c r="A7" s="253"/>
      <c r="B7" s="254"/>
      <c r="C7" s="610"/>
      <c r="D7" s="611"/>
      <c r="E7" s="611"/>
      <c r="F7" s="611"/>
      <c r="G7" s="255"/>
      <c r="H7" s="255"/>
      <c r="I7" s="255"/>
      <c r="J7" s="255"/>
      <c r="K7" s="255"/>
      <c r="L7" s="255"/>
      <c r="M7" s="255"/>
      <c r="N7" s="246"/>
      <c r="O7" s="246"/>
      <c r="P7" s="246"/>
      <c r="Q7" s="246"/>
    </row>
    <row r="8" spans="1:17" ht="13">
      <c r="A8" s="255"/>
      <c r="B8" s="1417" t="s">
        <v>623</v>
      </c>
      <c r="C8" s="1390"/>
      <c r="D8" s="651" t="s">
        <v>622</v>
      </c>
      <c r="E8" s="651" t="s">
        <v>624</v>
      </c>
      <c r="F8" s="651" t="s">
        <v>654</v>
      </c>
      <c r="G8" s="651" t="s">
        <v>675</v>
      </c>
      <c r="H8" s="651" t="s">
        <v>676</v>
      </c>
      <c r="I8" s="651" t="s">
        <v>677</v>
      </c>
      <c r="J8" s="651" t="s">
        <v>678</v>
      </c>
      <c r="K8" s="651" t="s">
        <v>679</v>
      </c>
      <c r="L8" s="246"/>
      <c r="M8" s="246"/>
      <c r="N8" s="246"/>
      <c r="O8" s="246"/>
      <c r="P8" s="246"/>
      <c r="Q8" s="246"/>
    </row>
    <row r="9" spans="1:17" ht="13">
      <c r="A9" s="255"/>
      <c r="B9" s="1418" t="s">
        <v>680</v>
      </c>
      <c r="C9" s="1419"/>
      <c r="D9" s="1425" t="s">
        <v>140</v>
      </c>
      <c r="E9" s="1416" t="s">
        <v>141</v>
      </c>
      <c r="F9" s="1411">
        <v>76.56</v>
      </c>
      <c r="G9" s="1411">
        <f>F9*1.1</f>
        <v>84.216000000000008</v>
      </c>
      <c r="H9" s="1411">
        <f>G9+G11</f>
        <v>138.18200000000002</v>
      </c>
      <c r="I9" s="1413">
        <v>2</v>
      </c>
      <c r="J9" s="1413">
        <f>F9*I9</f>
        <v>153.12</v>
      </c>
      <c r="K9" s="1414">
        <f>J9+J11</f>
        <v>251.24</v>
      </c>
      <c r="L9" s="246"/>
      <c r="M9" s="246"/>
      <c r="N9" s="246"/>
      <c r="O9" s="246"/>
      <c r="P9" s="246"/>
      <c r="Q9" s="246"/>
    </row>
    <row r="10" spans="1:17" ht="23.5" customHeight="1">
      <c r="A10" s="255"/>
      <c r="B10" s="1420"/>
      <c r="C10" s="1421"/>
      <c r="D10" s="1409"/>
      <c r="E10" s="1409"/>
      <c r="F10" s="1409"/>
      <c r="G10" s="1409"/>
      <c r="H10" s="1412"/>
      <c r="I10" s="1412"/>
      <c r="J10" s="1409"/>
      <c r="K10" s="1412"/>
      <c r="L10" s="246"/>
      <c r="M10" s="246"/>
      <c r="N10" s="246"/>
      <c r="O10" s="246"/>
      <c r="P10" s="246"/>
      <c r="Q10" s="246"/>
    </row>
    <row r="11" spans="1:17" ht="13">
      <c r="A11" s="255"/>
      <c r="B11" s="1420"/>
      <c r="C11" s="1421"/>
      <c r="D11" s="1415" t="s">
        <v>142</v>
      </c>
      <c r="E11" s="1416" t="s">
        <v>141</v>
      </c>
      <c r="F11" s="1411">
        <v>49.06</v>
      </c>
      <c r="G11" s="1411">
        <f>F11*1.1</f>
        <v>53.966000000000008</v>
      </c>
      <c r="H11" s="1412"/>
      <c r="I11" s="1412"/>
      <c r="J11" s="1413">
        <f>F11*I9</f>
        <v>98.12</v>
      </c>
      <c r="K11" s="1412"/>
      <c r="L11" s="246"/>
      <c r="M11" s="246"/>
      <c r="N11" s="246"/>
      <c r="O11" s="246"/>
      <c r="P11" s="246"/>
      <c r="Q11" s="246"/>
    </row>
    <row r="12" spans="1:17" ht="13">
      <c r="A12" s="255"/>
      <c r="B12" s="1422"/>
      <c r="C12" s="1423"/>
      <c r="D12" s="1409"/>
      <c r="E12" s="1409"/>
      <c r="F12" s="1409"/>
      <c r="G12" s="1409"/>
      <c r="H12" s="1409"/>
      <c r="I12" s="1409"/>
      <c r="J12" s="1409"/>
      <c r="K12" s="1409"/>
      <c r="L12" s="246"/>
      <c r="M12" s="246"/>
      <c r="N12" s="246"/>
      <c r="O12" s="246"/>
      <c r="P12" s="246"/>
      <c r="Q12" s="246"/>
    </row>
    <row r="13" spans="1:17" ht="13">
      <c r="A13" s="255"/>
      <c r="B13" s="652"/>
      <c r="C13" s="652"/>
      <c r="D13" s="652"/>
      <c r="E13" s="652"/>
      <c r="F13" s="610"/>
      <c r="G13" s="610"/>
      <c r="H13" s="652"/>
      <c r="I13" s="652"/>
      <c r="J13" s="652"/>
      <c r="K13" s="652"/>
      <c r="L13" s="246"/>
      <c r="M13" s="246"/>
      <c r="N13" s="246"/>
      <c r="O13" s="246"/>
      <c r="P13" s="246"/>
      <c r="Q13" s="246"/>
    </row>
    <row r="14" spans="1:17" ht="13">
      <c r="A14" s="255"/>
      <c r="B14" s="652"/>
      <c r="C14" s="652"/>
      <c r="D14" s="652"/>
      <c r="E14" s="652"/>
      <c r="F14" s="610"/>
      <c r="G14" s="610"/>
      <c r="H14" s="652"/>
      <c r="I14" s="652"/>
      <c r="J14" s="652"/>
      <c r="K14" s="652"/>
      <c r="L14" s="246"/>
      <c r="M14" s="246"/>
      <c r="N14" s="246"/>
      <c r="O14" s="246"/>
      <c r="P14" s="246"/>
      <c r="Q14" s="246"/>
    </row>
    <row r="15" spans="1:17" ht="13">
      <c r="A15" s="255"/>
      <c r="B15" s="652"/>
      <c r="C15" s="652"/>
      <c r="D15" s="652"/>
      <c r="E15" s="652"/>
      <c r="F15" s="610"/>
      <c r="G15" s="610"/>
      <c r="H15" s="652"/>
      <c r="I15" s="652"/>
      <c r="J15" s="652"/>
      <c r="K15" s="652"/>
      <c r="L15" s="246"/>
      <c r="M15" s="246"/>
      <c r="N15" s="246"/>
      <c r="O15" s="246"/>
      <c r="P15" s="246"/>
      <c r="Q15" s="246"/>
    </row>
    <row r="16" spans="1:17" ht="13">
      <c r="A16" s="255"/>
      <c r="B16" s="1417" t="s">
        <v>623</v>
      </c>
      <c r="C16" s="1390"/>
      <c r="D16" s="651" t="s">
        <v>622</v>
      </c>
      <c r="E16" s="651" t="s">
        <v>624</v>
      </c>
      <c r="F16" s="651" t="s">
        <v>654</v>
      </c>
      <c r="G16" s="651" t="s">
        <v>675</v>
      </c>
      <c r="H16" s="651" t="s">
        <v>676</v>
      </c>
      <c r="I16" s="651" t="s">
        <v>677</v>
      </c>
      <c r="J16" s="651" t="s">
        <v>678</v>
      </c>
      <c r="K16" s="651" t="s">
        <v>679</v>
      </c>
      <c r="L16" s="246"/>
      <c r="M16" s="246"/>
      <c r="N16" s="246"/>
      <c r="O16" s="246"/>
      <c r="P16" s="246"/>
      <c r="Q16" s="246"/>
    </row>
    <row r="17" spans="1:17" ht="13">
      <c r="A17" s="255"/>
      <c r="B17" s="1418" t="s">
        <v>681</v>
      </c>
      <c r="C17" s="1419"/>
      <c r="D17" s="1415" t="s">
        <v>140</v>
      </c>
      <c r="E17" s="1416" t="s">
        <v>141</v>
      </c>
      <c r="F17" s="1411">
        <v>42.1</v>
      </c>
      <c r="G17" s="1411">
        <f>F17*1.1</f>
        <v>46.31</v>
      </c>
      <c r="H17" s="1411">
        <f>G17+G19</f>
        <v>90.97</v>
      </c>
      <c r="I17" s="1413">
        <v>2</v>
      </c>
      <c r="J17" s="1413">
        <f>F17*I17</f>
        <v>84.2</v>
      </c>
      <c r="K17" s="1414">
        <f>J17+J19</f>
        <v>165.4</v>
      </c>
      <c r="L17" s="246"/>
      <c r="M17" s="246"/>
      <c r="N17" s="246"/>
      <c r="O17" s="246"/>
      <c r="P17" s="246"/>
      <c r="Q17" s="246"/>
    </row>
    <row r="18" spans="1:17" ht="13">
      <c r="A18" s="255"/>
      <c r="B18" s="1420"/>
      <c r="C18" s="1421"/>
      <c r="D18" s="1409"/>
      <c r="E18" s="1409"/>
      <c r="F18" s="1409"/>
      <c r="G18" s="1409"/>
      <c r="H18" s="1412"/>
      <c r="I18" s="1412"/>
      <c r="J18" s="1409"/>
      <c r="K18" s="1412"/>
      <c r="L18" s="246"/>
      <c r="M18" s="246"/>
      <c r="N18" s="246"/>
      <c r="O18" s="246"/>
      <c r="P18" s="246"/>
      <c r="Q18" s="246"/>
    </row>
    <row r="19" spans="1:17" ht="13">
      <c r="A19" s="255"/>
      <c r="B19" s="1420"/>
      <c r="C19" s="1421"/>
      <c r="D19" s="1415" t="s">
        <v>142</v>
      </c>
      <c r="E19" s="1416" t="s">
        <v>141</v>
      </c>
      <c r="F19" s="1411">
        <v>40.6</v>
      </c>
      <c r="G19" s="1411">
        <f>F19*1.1</f>
        <v>44.660000000000004</v>
      </c>
      <c r="H19" s="1412"/>
      <c r="I19" s="1412"/>
      <c r="J19" s="1413">
        <f>F19*I17</f>
        <v>81.2</v>
      </c>
      <c r="K19" s="1412"/>
      <c r="L19" s="246"/>
      <c r="M19" s="246"/>
      <c r="N19" s="246"/>
      <c r="O19" s="246"/>
      <c r="P19" s="246"/>
      <c r="Q19" s="246"/>
    </row>
    <row r="20" spans="1:17" ht="13">
      <c r="A20" s="255"/>
      <c r="B20" s="1422"/>
      <c r="C20" s="1423"/>
      <c r="D20" s="1409"/>
      <c r="E20" s="1409"/>
      <c r="F20" s="1409"/>
      <c r="G20" s="1409"/>
      <c r="H20" s="1409"/>
      <c r="I20" s="1409"/>
      <c r="J20" s="1409"/>
      <c r="K20" s="1409"/>
      <c r="L20" s="246"/>
      <c r="M20" s="246"/>
      <c r="N20" s="246"/>
      <c r="O20" s="246"/>
      <c r="P20" s="246"/>
      <c r="Q20" s="246"/>
    </row>
    <row r="21" spans="1:17" ht="27" customHeight="1">
      <c r="A21" s="255"/>
      <c r="B21" s="652"/>
      <c r="C21" s="652"/>
      <c r="D21" s="652"/>
      <c r="E21" s="652"/>
      <c r="F21" s="610"/>
      <c r="G21" s="610"/>
      <c r="H21" s="652"/>
      <c r="I21" s="652"/>
      <c r="J21" s="652"/>
      <c r="K21" s="652"/>
      <c r="L21" s="246"/>
      <c r="M21" s="246"/>
      <c r="N21" s="246"/>
      <c r="O21" s="246"/>
      <c r="P21" s="246"/>
      <c r="Q21" s="246"/>
    </row>
    <row r="22" spans="1:17" ht="27" customHeight="1">
      <c r="A22" s="255"/>
      <c r="B22" s="652"/>
      <c r="C22" s="652"/>
      <c r="D22" s="652"/>
      <c r="E22" s="652"/>
      <c r="F22" s="610"/>
      <c r="G22" s="610"/>
      <c r="H22" s="652"/>
      <c r="I22" s="652"/>
      <c r="J22" s="652"/>
      <c r="K22" s="652"/>
      <c r="L22" s="246"/>
      <c r="M22" s="246"/>
      <c r="N22" s="246"/>
      <c r="O22" s="246"/>
      <c r="P22" s="246"/>
      <c r="Q22" s="246"/>
    </row>
    <row r="23" spans="1:17" ht="27" customHeight="1">
      <c r="A23" s="255"/>
      <c r="B23" s="652"/>
      <c r="C23" s="652"/>
      <c r="D23" s="652"/>
      <c r="E23" s="652"/>
      <c r="F23" s="610"/>
      <c r="G23" s="610"/>
      <c r="H23" s="652"/>
      <c r="I23" s="652"/>
      <c r="J23" s="652"/>
      <c r="K23" s="652"/>
      <c r="L23" s="246"/>
      <c r="M23" s="246"/>
      <c r="N23" s="246"/>
      <c r="O23" s="246"/>
      <c r="P23" s="246"/>
      <c r="Q23" s="246"/>
    </row>
    <row r="24" spans="1:17" ht="13">
      <c r="A24" s="255"/>
      <c r="B24" s="1417" t="s">
        <v>623</v>
      </c>
      <c r="C24" s="1390"/>
      <c r="D24" s="651" t="s">
        <v>622</v>
      </c>
      <c r="E24" s="651" t="s">
        <v>624</v>
      </c>
      <c r="F24" s="651" t="s">
        <v>654</v>
      </c>
      <c r="G24" s="651" t="s">
        <v>675</v>
      </c>
      <c r="H24" s="651" t="s">
        <v>676</v>
      </c>
      <c r="I24" s="651" t="s">
        <v>677</v>
      </c>
      <c r="J24" s="651" t="s">
        <v>678</v>
      </c>
      <c r="K24" s="651" t="s">
        <v>679</v>
      </c>
      <c r="L24" s="246"/>
      <c r="M24" s="246"/>
      <c r="N24" s="246"/>
      <c r="O24" s="246"/>
      <c r="P24" s="246"/>
      <c r="Q24" s="246"/>
    </row>
    <row r="25" spans="1:17" ht="13">
      <c r="A25" s="255"/>
      <c r="B25" s="1418" t="s">
        <v>682</v>
      </c>
      <c r="C25" s="1419"/>
      <c r="D25" s="1415" t="s">
        <v>140</v>
      </c>
      <c r="E25" s="1416" t="s">
        <v>141</v>
      </c>
      <c r="F25" s="1424">
        <v>59.9</v>
      </c>
      <c r="G25" s="1411">
        <f>F25*1.1</f>
        <v>65.89</v>
      </c>
      <c r="H25" s="1411">
        <f>G25+G27</f>
        <v>125.18</v>
      </c>
      <c r="I25" s="1413">
        <v>2</v>
      </c>
      <c r="J25" s="1413">
        <f>F25*I25</f>
        <v>119.8</v>
      </c>
      <c r="K25" s="1414">
        <f>J25+J27</f>
        <v>227.6</v>
      </c>
      <c r="L25" s="246"/>
      <c r="M25" s="246"/>
      <c r="N25" s="246"/>
      <c r="O25" s="246"/>
      <c r="P25" s="246"/>
      <c r="Q25" s="246"/>
    </row>
    <row r="26" spans="1:17" ht="13">
      <c r="A26" s="255"/>
      <c r="B26" s="1420"/>
      <c r="C26" s="1421"/>
      <c r="D26" s="1409"/>
      <c r="E26" s="1409"/>
      <c r="F26" s="1409"/>
      <c r="G26" s="1409"/>
      <c r="H26" s="1412"/>
      <c r="I26" s="1412"/>
      <c r="J26" s="1409"/>
      <c r="K26" s="1412"/>
      <c r="L26" s="246"/>
      <c r="M26" s="246"/>
      <c r="N26" s="246"/>
      <c r="O26" s="246"/>
      <c r="P26" s="246"/>
      <c r="Q26" s="246"/>
    </row>
    <row r="27" spans="1:17" ht="13">
      <c r="A27" s="255"/>
      <c r="B27" s="1420"/>
      <c r="C27" s="1421"/>
      <c r="D27" s="1415" t="s">
        <v>142</v>
      </c>
      <c r="E27" s="1416" t="s">
        <v>141</v>
      </c>
      <c r="F27" s="1411">
        <v>53.9</v>
      </c>
      <c r="G27" s="1411">
        <f>F27*1.1</f>
        <v>59.290000000000006</v>
      </c>
      <c r="H27" s="1412"/>
      <c r="I27" s="1412"/>
      <c r="J27" s="1413">
        <f>F27*I25</f>
        <v>107.8</v>
      </c>
      <c r="K27" s="1412"/>
      <c r="L27" s="246"/>
      <c r="M27" s="246"/>
      <c r="N27" s="246"/>
      <c r="O27" s="246"/>
      <c r="P27" s="246"/>
      <c r="Q27" s="246"/>
    </row>
    <row r="28" spans="1:17" ht="13">
      <c r="A28" s="255"/>
      <c r="B28" s="1422"/>
      <c r="C28" s="1423"/>
      <c r="D28" s="1409"/>
      <c r="E28" s="1409"/>
      <c r="F28" s="1409"/>
      <c r="G28" s="1409"/>
      <c r="H28" s="1409"/>
      <c r="I28" s="1409"/>
      <c r="J28" s="1409"/>
      <c r="K28" s="1409"/>
      <c r="L28" s="246"/>
      <c r="M28" s="246"/>
      <c r="N28" s="246"/>
      <c r="O28" s="246"/>
      <c r="P28" s="246"/>
      <c r="Q28" s="246"/>
    </row>
    <row r="29" spans="1:17" ht="15" customHeight="1">
      <c r="A29" s="246"/>
      <c r="B29" s="246"/>
      <c r="C29" s="246"/>
      <c r="D29" s="246"/>
      <c r="E29" s="246"/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</row>
    <row r="30" spans="1:17" ht="13">
      <c r="A30" s="246"/>
      <c r="B30" s="1408" t="s">
        <v>640</v>
      </c>
      <c r="C30" s="1410" t="s">
        <v>140</v>
      </c>
      <c r="D30" s="1389"/>
      <c r="E30" s="1389"/>
      <c r="F30" s="1390"/>
      <c r="G30" s="653">
        <f>G9+G17+G25</f>
        <v>196.416</v>
      </c>
      <c r="H30" s="246"/>
      <c r="I30" s="246"/>
      <c r="J30" s="246"/>
      <c r="K30" s="246"/>
      <c r="L30" s="246"/>
      <c r="M30" s="246"/>
      <c r="N30" s="246"/>
      <c r="O30" s="246"/>
      <c r="P30" s="246"/>
      <c r="Q30" s="246"/>
    </row>
    <row r="31" spans="1:17" ht="13">
      <c r="A31" s="246"/>
      <c r="B31" s="1409"/>
      <c r="C31" s="1410" t="s">
        <v>142</v>
      </c>
      <c r="D31" s="1389"/>
      <c r="E31" s="1389"/>
      <c r="F31" s="1390"/>
      <c r="G31" s="653">
        <f>G11+G19+G27</f>
        <v>157.916</v>
      </c>
      <c r="H31" s="246"/>
      <c r="I31" s="246"/>
      <c r="J31" s="246"/>
      <c r="K31" s="246"/>
      <c r="L31" s="246"/>
      <c r="M31" s="246"/>
      <c r="N31" s="246"/>
      <c r="O31" s="246"/>
      <c r="P31" s="246"/>
      <c r="Q31" s="246"/>
    </row>
    <row r="32" spans="1:17" ht="15" customHeight="1">
      <c r="A32" s="246"/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</row>
  </sheetData>
  <mergeCells count="51">
    <mergeCell ref="A1:K2"/>
    <mergeCell ref="B4:F4"/>
    <mergeCell ref="B5:E5"/>
    <mergeCell ref="B8:C8"/>
    <mergeCell ref="B9:C12"/>
    <mergeCell ref="D9:D10"/>
    <mergeCell ref="E9:E10"/>
    <mergeCell ref="F9:F10"/>
    <mergeCell ref="G9:G10"/>
    <mergeCell ref="H9:H12"/>
    <mergeCell ref="I9:I12"/>
    <mergeCell ref="J9:J10"/>
    <mergeCell ref="K9:K12"/>
    <mergeCell ref="D11:D12"/>
    <mergeCell ref="E11:E12"/>
    <mergeCell ref="F11:F12"/>
    <mergeCell ref="G11:G12"/>
    <mergeCell ref="J11:J12"/>
    <mergeCell ref="B16:C16"/>
    <mergeCell ref="B17:C20"/>
    <mergeCell ref="D17:D18"/>
    <mergeCell ref="E17:E18"/>
    <mergeCell ref="F17:F18"/>
    <mergeCell ref="H17:H20"/>
    <mergeCell ref="I17:I20"/>
    <mergeCell ref="J17:J18"/>
    <mergeCell ref="K17:K20"/>
    <mergeCell ref="D19:D20"/>
    <mergeCell ref="E19:E20"/>
    <mergeCell ref="F19:F20"/>
    <mergeCell ref="G19:G20"/>
    <mergeCell ref="J19:J20"/>
    <mergeCell ref="G17:G18"/>
    <mergeCell ref="B24:C24"/>
    <mergeCell ref="B25:C28"/>
    <mergeCell ref="D25:D26"/>
    <mergeCell ref="E25:E26"/>
    <mergeCell ref="F25:F26"/>
    <mergeCell ref="J25:J26"/>
    <mergeCell ref="K25:K28"/>
    <mergeCell ref="D27:D28"/>
    <mergeCell ref="E27:E28"/>
    <mergeCell ref="F27:F28"/>
    <mergeCell ref="G27:G28"/>
    <mergeCell ref="J27:J28"/>
    <mergeCell ref="G25:G26"/>
    <mergeCell ref="B30:B31"/>
    <mergeCell ref="C30:F30"/>
    <mergeCell ref="C31:F31"/>
    <mergeCell ref="H25:H28"/>
    <mergeCell ref="I25:I28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DCF56-A703-438E-B9CC-FDE89F22DFFB}">
  <sheetPr>
    <tabColor theme="9" tint="0.59999389629810485"/>
    <outlinePr summaryBelow="0" summaryRight="0"/>
  </sheetPr>
  <dimension ref="A1:M91"/>
  <sheetViews>
    <sheetView workbookViewId="0">
      <selection sqref="A1:G3"/>
    </sheetView>
  </sheetViews>
  <sheetFormatPr defaultColWidth="12.7265625" defaultRowHeight="15" customHeight="1"/>
  <cols>
    <col min="1" max="1" width="12.7265625" style="245"/>
    <col min="2" max="2" width="18.81640625" style="245" customWidth="1"/>
    <col min="3" max="3" width="17.26953125" style="245" customWidth="1"/>
    <col min="4" max="4" width="16.1796875" style="245" customWidth="1"/>
    <col min="5" max="5" width="15.453125" style="245" customWidth="1"/>
    <col min="6" max="6" width="14.1796875" style="245" customWidth="1"/>
    <col min="7" max="10" width="12.7265625" style="245"/>
    <col min="11" max="11" width="26.7265625" style="245" customWidth="1"/>
    <col min="12" max="16384" width="12.7265625" style="245"/>
  </cols>
  <sheetData>
    <row r="1" spans="1:12" ht="13">
      <c r="A1" s="1286" t="s">
        <v>641</v>
      </c>
      <c r="B1" s="1287"/>
      <c r="C1" s="1287"/>
      <c r="D1" s="1287"/>
      <c r="E1" s="1287"/>
      <c r="F1" s="1287"/>
      <c r="G1" s="1287"/>
    </row>
    <row r="2" spans="1:12" ht="15" customHeight="1">
      <c r="A2" s="1287"/>
      <c r="B2" s="1287"/>
      <c r="C2" s="1287"/>
      <c r="D2" s="1287"/>
      <c r="E2" s="1287"/>
      <c r="F2" s="1287"/>
      <c r="G2" s="1287"/>
    </row>
    <row r="3" spans="1:12" ht="15" customHeight="1">
      <c r="A3" s="1287"/>
      <c r="B3" s="1287"/>
      <c r="C3" s="1287"/>
      <c r="D3" s="1287"/>
      <c r="E3" s="1287"/>
      <c r="F3" s="1287"/>
      <c r="G3" s="1287"/>
    </row>
    <row r="4" spans="1:12" ht="15" customHeight="1">
      <c r="A4" s="247" t="s">
        <v>615</v>
      </c>
      <c r="B4" s="261" t="s">
        <v>616</v>
      </c>
      <c r="C4" s="261"/>
      <c r="D4" s="261"/>
      <c r="E4" s="250"/>
      <c r="F4" s="250"/>
      <c r="G4" s="246"/>
    </row>
    <row r="5" spans="1:12" ht="15" customHeight="1">
      <c r="A5" s="247" t="s">
        <v>617</v>
      </c>
      <c r="B5" s="261" t="s">
        <v>618</v>
      </c>
      <c r="C5" s="249"/>
      <c r="D5" s="249"/>
      <c r="E5" s="251"/>
      <c r="F5" s="252"/>
      <c r="G5" s="246"/>
    </row>
    <row r="6" spans="1:12" ht="15" customHeight="1">
      <c r="A6" s="247" t="s">
        <v>619</v>
      </c>
      <c r="B6" s="248" t="s">
        <v>683</v>
      </c>
      <c r="C6" s="249"/>
      <c r="D6" s="249"/>
      <c r="E6" s="251" t="s">
        <v>620</v>
      </c>
      <c r="F6" s="252">
        <v>0</v>
      </c>
      <c r="G6" s="246"/>
      <c r="J6" s="289"/>
      <c r="K6" s="289"/>
      <c r="L6" s="289"/>
    </row>
    <row r="7" spans="1:12" ht="15" customHeight="1">
      <c r="A7" s="253"/>
      <c r="B7" s="611"/>
      <c r="C7" s="611"/>
      <c r="D7" s="610"/>
      <c r="E7" s="255"/>
      <c r="F7" s="255"/>
      <c r="G7" s="246"/>
      <c r="J7" s="289"/>
      <c r="K7" s="289"/>
      <c r="L7" s="289"/>
    </row>
    <row r="8" spans="1:12" ht="24" customHeight="1">
      <c r="A8" s="1433"/>
      <c r="B8" s="1407"/>
      <c r="C8" s="291" t="s">
        <v>684</v>
      </c>
      <c r="D8" s="270" t="s">
        <v>685</v>
      </c>
      <c r="E8" s="270" t="s">
        <v>686</v>
      </c>
      <c r="F8" s="291" t="s">
        <v>1769</v>
      </c>
      <c r="G8" s="291" t="s">
        <v>1770</v>
      </c>
      <c r="J8" s="292"/>
      <c r="L8" s="290"/>
    </row>
    <row r="9" spans="1:12" ht="15" customHeight="1">
      <c r="A9" s="1433" t="s">
        <v>687</v>
      </c>
      <c r="B9" s="1407"/>
      <c r="C9" s="293"/>
      <c r="D9" s="293">
        <v>74.790000000000006</v>
      </c>
      <c r="E9" s="293"/>
      <c r="F9" s="293"/>
      <c r="G9" s="293"/>
    </row>
    <row r="10" spans="1:12" ht="15" customHeight="1">
      <c r="A10" s="1433" t="s">
        <v>688</v>
      </c>
      <c r="B10" s="1407"/>
      <c r="C10" s="293"/>
      <c r="D10" s="293"/>
      <c r="E10" s="293"/>
      <c r="F10" s="293"/>
      <c r="G10" s="293"/>
    </row>
    <row r="11" spans="1:12" ht="15" customHeight="1">
      <c r="A11" s="1433" t="s">
        <v>689</v>
      </c>
      <c r="B11" s="1407"/>
      <c r="C11" s="293"/>
      <c r="D11" s="293"/>
      <c r="E11" s="293"/>
      <c r="F11" s="293"/>
      <c r="G11" s="293">
        <f>G13</f>
        <v>97.102500000000006</v>
      </c>
    </row>
    <row r="12" spans="1:12" ht="15" customHeight="1">
      <c r="A12" s="1431" t="s">
        <v>626</v>
      </c>
      <c r="B12" s="1432"/>
      <c r="C12" s="294">
        <f>C13+C16+C15</f>
        <v>716.38</v>
      </c>
      <c r="D12" s="294">
        <v>553.83000000000004</v>
      </c>
      <c r="E12" s="294">
        <v>3336.61</v>
      </c>
      <c r="F12" s="294">
        <v>140.05000000000001</v>
      </c>
      <c r="G12" s="294"/>
    </row>
    <row r="13" spans="1:12" ht="15" customHeight="1">
      <c r="A13" s="1426" t="s">
        <v>690</v>
      </c>
      <c r="B13" s="1427"/>
      <c r="C13" s="281">
        <v>560.77</v>
      </c>
      <c r="D13" s="281">
        <v>553.83000000000004</v>
      </c>
      <c r="E13" s="285"/>
      <c r="F13" s="295">
        <v>140.05000000000001</v>
      </c>
      <c r="G13" s="295">
        <f>(17.945*1.5)+(9.5*4.5)+(18.29*1.5)</f>
        <v>97.102500000000006</v>
      </c>
      <c r="H13" s="296">
        <f>SUM(C13:F13)-G13</f>
        <v>1157.5474999999999</v>
      </c>
    </row>
    <row r="14" spans="1:12" ht="15" customHeight="1">
      <c r="A14" s="1428" t="s">
        <v>691</v>
      </c>
      <c r="B14" s="1396"/>
      <c r="C14" s="281"/>
      <c r="D14" s="281"/>
      <c r="E14" s="285">
        <v>3336.61</v>
      </c>
      <c r="F14" s="295"/>
      <c r="G14" s="295"/>
      <c r="H14" s="297">
        <f>SUM(C14:F14)</f>
        <v>3336.61</v>
      </c>
    </row>
    <row r="15" spans="1:12" ht="15" customHeight="1">
      <c r="A15" s="1428" t="s">
        <v>692</v>
      </c>
      <c r="B15" s="1396"/>
      <c r="C15" s="281">
        <v>38.92</v>
      </c>
      <c r="D15" s="281"/>
      <c r="E15" s="285"/>
      <c r="F15" s="295"/>
      <c r="G15" s="295"/>
      <c r="H15" s="297">
        <f>SUM(C15:F15)</f>
        <v>38.92</v>
      </c>
    </row>
    <row r="16" spans="1:12" ht="15" customHeight="1">
      <c r="A16" s="1428" t="s">
        <v>693</v>
      </c>
      <c r="B16" s="1396"/>
      <c r="C16" s="281">
        <v>116.69</v>
      </c>
      <c r="D16" s="281"/>
      <c r="E16" s="285"/>
      <c r="F16" s="295"/>
      <c r="G16" s="295"/>
      <c r="H16" s="297">
        <f>SUM(C16:F16)</f>
        <v>116.69</v>
      </c>
    </row>
    <row r="17" spans="1:12" ht="15" customHeight="1">
      <c r="A17" s="1429" t="s">
        <v>694</v>
      </c>
      <c r="B17" s="1430"/>
      <c r="C17" s="298"/>
      <c r="D17" s="298">
        <v>74.790000000000006</v>
      </c>
      <c r="E17" s="299"/>
      <c r="F17" s="300"/>
      <c r="G17" s="300"/>
      <c r="H17" s="301">
        <f>SUM(C17:F17)</f>
        <v>74.790000000000006</v>
      </c>
    </row>
    <row r="18" spans="1:12" ht="15" customHeight="1">
      <c r="A18" s="246"/>
      <c r="B18" s="246"/>
      <c r="C18" s="246"/>
      <c r="D18" s="246"/>
      <c r="E18" s="246"/>
      <c r="F18" s="246"/>
      <c r="G18" s="246"/>
    </row>
    <row r="19" spans="1:12" ht="15" customHeight="1">
      <c r="A19" s="621" t="s">
        <v>695</v>
      </c>
      <c r="B19" s="622"/>
      <c r="C19" s="622"/>
      <c r="D19" s="623"/>
      <c r="E19" s="246"/>
      <c r="F19" s="654" t="s">
        <v>696</v>
      </c>
      <c r="G19" s="622"/>
      <c r="H19" s="302"/>
      <c r="I19" s="302"/>
      <c r="J19" s="302"/>
      <c r="K19" s="302"/>
      <c r="L19" s="302"/>
    </row>
    <row r="20" spans="1:12" ht="15" customHeight="1">
      <c r="A20" s="624"/>
      <c r="B20" s="246"/>
      <c r="C20" s="246"/>
      <c r="D20" s="625"/>
      <c r="E20" s="246"/>
      <c r="F20" s="624"/>
      <c r="G20" s="246"/>
    </row>
    <row r="21" spans="1:12" ht="15" customHeight="1">
      <c r="A21" s="624"/>
      <c r="B21" s="246"/>
      <c r="C21" s="246"/>
      <c r="D21" s="625"/>
      <c r="E21" s="246"/>
      <c r="F21" s="624"/>
      <c r="G21" s="246"/>
    </row>
    <row r="22" spans="1:12" ht="15" customHeight="1">
      <c r="A22" s="624"/>
      <c r="B22" s="246"/>
      <c r="C22" s="246"/>
      <c r="D22" s="625"/>
      <c r="E22" s="246"/>
      <c r="F22" s="624"/>
      <c r="G22" s="246"/>
    </row>
    <row r="23" spans="1:12" ht="15" customHeight="1">
      <c r="A23" s="624"/>
      <c r="B23" s="246"/>
      <c r="C23" s="246"/>
      <c r="D23" s="625"/>
      <c r="E23" s="246"/>
      <c r="F23" s="624"/>
      <c r="G23" s="246"/>
    </row>
    <row r="24" spans="1:12" ht="15" customHeight="1">
      <c r="A24" s="624"/>
      <c r="B24" s="246"/>
      <c r="C24" s="246"/>
      <c r="D24" s="625"/>
      <c r="E24" s="246"/>
      <c r="F24" s="624"/>
      <c r="G24" s="246"/>
    </row>
    <row r="25" spans="1:12" ht="15" customHeight="1">
      <c r="A25" s="624"/>
      <c r="B25" s="246"/>
      <c r="C25" s="246"/>
      <c r="D25" s="625"/>
      <c r="E25" s="246"/>
      <c r="F25" s="624"/>
      <c r="G25" s="246"/>
    </row>
    <row r="26" spans="1:12" ht="15" customHeight="1">
      <c r="A26" s="624"/>
      <c r="B26" s="246"/>
      <c r="C26" s="246"/>
      <c r="D26" s="625"/>
      <c r="E26" s="246"/>
      <c r="F26" s="624"/>
      <c r="G26" s="246"/>
    </row>
    <row r="27" spans="1:12" ht="15" customHeight="1">
      <c r="A27" s="624"/>
      <c r="B27" s="246"/>
      <c r="C27" s="246"/>
      <c r="D27" s="625"/>
      <c r="E27" s="246"/>
      <c r="F27" s="624"/>
      <c r="G27" s="246"/>
    </row>
    <row r="28" spans="1:12" ht="15" customHeight="1">
      <c r="A28" s="624"/>
      <c r="B28" s="246"/>
      <c r="C28" s="246"/>
      <c r="D28" s="625"/>
      <c r="E28" s="246"/>
      <c r="F28" s="624"/>
      <c r="G28" s="246"/>
    </row>
    <row r="29" spans="1:12" ht="15" customHeight="1">
      <c r="A29" s="624"/>
      <c r="B29" s="246"/>
      <c r="C29" s="246"/>
      <c r="D29" s="625"/>
      <c r="E29" s="246"/>
      <c r="F29" s="624"/>
      <c r="G29" s="246"/>
    </row>
    <row r="30" spans="1:12" ht="15" customHeight="1">
      <c r="A30" s="624"/>
      <c r="B30" s="246"/>
      <c r="C30" s="246"/>
      <c r="D30" s="625"/>
      <c r="E30" s="246"/>
      <c r="F30" s="624"/>
      <c r="G30" s="246"/>
    </row>
    <row r="31" spans="1:12" ht="15" customHeight="1">
      <c r="A31" s="624"/>
      <c r="B31" s="246"/>
      <c r="C31" s="246"/>
      <c r="D31" s="625"/>
      <c r="E31" s="246"/>
      <c r="F31" s="624"/>
      <c r="G31" s="246"/>
    </row>
    <row r="32" spans="1:12" ht="15" customHeight="1">
      <c r="A32" s="624"/>
      <c r="B32" s="246"/>
      <c r="C32" s="246"/>
      <c r="D32" s="625"/>
      <c r="E32" s="246"/>
      <c r="F32" s="624"/>
      <c r="G32" s="246"/>
    </row>
    <row r="33" spans="1:12" ht="15" customHeight="1">
      <c r="A33" s="624"/>
      <c r="B33" s="246"/>
      <c r="C33" s="246"/>
      <c r="D33" s="625"/>
      <c r="E33" s="246"/>
      <c r="F33" s="624"/>
      <c r="G33" s="246"/>
    </row>
    <row r="34" spans="1:12" ht="15" customHeight="1">
      <c r="A34" s="626"/>
      <c r="B34" s="627"/>
      <c r="C34" s="627"/>
      <c r="D34" s="628"/>
      <c r="E34" s="246"/>
      <c r="F34" s="624"/>
      <c r="G34" s="246"/>
    </row>
    <row r="35" spans="1:12" ht="15" customHeight="1">
      <c r="A35" s="621" t="s">
        <v>697</v>
      </c>
      <c r="B35" s="622"/>
      <c r="C35" s="622"/>
      <c r="D35" s="623"/>
      <c r="E35" s="246"/>
      <c r="F35" s="624"/>
      <c r="G35" s="246"/>
    </row>
    <row r="36" spans="1:12" ht="15" customHeight="1">
      <c r="A36" s="624"/>
      <c r="B36" s="246"/>
      <c r="C36" s="246"/>
      <c r="D36" s="625"/>
      <c r="E36" s="246"/>
      <c r="F36" s="624"/>
      <c r="G36" s="246"/>
    </row>
    <row r="37" spans="1:12" ht="15" customHeight="1">
      <c r="A37" s="624"/>
      <c r="B37" s="246"/>
      <c r="C37" s="246"/>
      <c r="D37" s="625"/>
      <c r="E37" s="246"/>
      <c r="F37" s="624"/>
      <c r="G37" s="246"/>
    </row>
    <row r="38" spans="1:12" ht="15" customHeight="1">
      <c r="A38" s="624"/>
      <c r="B38" s="246"/>
      <c r="C38" s="246"/>
      <c r="D38" s="625"/>
      <c r="E38" s="246"/>
      <c r="F38" s="624"/>
      <c r="G38" s="246"/>
    </row>
    <row r="39" spans="1:12" ht="15" customHeight="1">
      <c r="A39" s="624"/>
      <c r="B39" s="246"/>
      <c r="C39" s="246"/>
      <c r="D39" s="625"/>
      <c r="E39" s="246"/>
      <c r="F39" s="624"/>
      <c r="G39" s="246"/>
    </row>
    <row r="40" spans="1:12" ht="15" customHeight="1">
      <c r="A40" s="626"/>
      <c r="B40" s="627"/>
      <c r="C40" s="627"/>
      <c r="D40" s="628"/>
      <c r="E40" s="246"/>
      <c r="F40" s="624"/>
      <c r="G40" s="246"/>
    </row>
    <row r="41" spans="1:12" ht="15" customHeight="1">
      <c r="A41" s="246"/>
      <c r="B41" s="246"/>
      <c r="C41" s="246"/>
      <c r="D41" s="246"/>
      <c r="E41" s="246"/>
      <c r="F41" s="624"/>
      <c r="G41" s="246"/>
    </row>
    <row r="42" spans="1:12" ht="15" customHeight="1">
      <c r="A42" s="246"/>
      <c r="B42" s="246"/>
      <c r="C42" s="246"/>
      <c r="D42" s="246"/>
      <c r="E42" s="246"/>
      <c r="F42" s="624"/>
      <c r="G42" s="246"/>
    </row>
    <row r="43" spans="1:12" ht="15" customHeight="1">
      <c r="A43" s="246"/>
      <c r="B43" s="246"/>
      <c r="C43" s="246"/>
      <c r="D43" s="246"/>
      <c r="E43" s="246"/>
      <c r="F43" s="624"/>
      <c r="G43" s="246"/>
    </row>
    <row r="44" spans="1:12" ht="15" customHeight="1">
      <c r="A44" s="246"/>
      <c r="B44" s="246"/>
      <c r="C44" s="246"/>
      <c r="D44" s="246"/>
      <c r="E44" s="246"/>
      <c r="F44" s="626"/>
      <c r="G44" s="627"/>
      <c r="H44" s="303"/>
      <c r="I44" s="303"/>
      <c r="J44" s="303"/>
      <c r="K44" s="303"/>
      <c r="L44" s="303"/>
    </row>
    <row r="45" spans="1:12" ht="15" customHeight="1">
      <c r="A45" s="246"/>
      <c r="B45" s="246"/>
      <c r="C45" s="246"/>
      <c r="D45" s="246"/>
      <c r="E45" s="246"/>
      <c r="F45" s="246"/>
      <c r="G45" s="246"/>
    </row>
    <row r="49" spans="1:13" ht="15" customHeight="1">
      <c r="A49" s="1150"/>
      <c r="B49" s="1151"/>
      <c r="C49" s="1151"/>
      <c r="D49" s="1151"/>
      <c r="E49" s="1151"/>
      <c r="F49" s="1151"/>
      <c r="G49" s="1151"/>
      <c r="H49" s="1151"/>
      <c r="I49" s="1151"/>
      <c r="J49" s="1151"/>
      <c r="K49" s="1151"/>
      <c r="L49" s="1151"/>
      <c r="M49" s="1152"/>
    </row>
    <row r="50" spans="1:13" ht="15" customHeight="1">
      <c r="A50" s="1153"/>
      <c r="B50" s="245" t="s">
        <v>1771</v>
      </c>
      <c r="M50" s="1154"/>
    </row>
    <row r="51" spans="1:13" ht="15" customHeight="1">
      <c r="A51" s="1153"/>
      <c r="M51" s="1154"/>
    </row>
    <row r="52" spans="1:13" ht="15" customHeight="1">
      <c r="A52" s="1153"/>
      <c r="M52" s="1154"/>
    </row>
    <row r="53" spans="1:13" ht="15" customHeight="1">
      <c r="A53" s="1153"/>
      <c r="M53" s="1154"/>
    </row>
    <row r="54" spans="1:13" ht="15" customHeight="1">
      <c r="A54" s="1153"/>
      <c r="M54" s="1154"/>
    </row>
    <row r="55" spans="1:13" ht="15" customHeight="1">
      <c r="A55" s="1153"/>
      <c r="M55" s="1154"/>
    </row>
    <row r="56" spans="1:13" ht="15" customHeight="1">
      <c r="A56" s="1153"/>
      <c r="M56" s="1154"/>
    </row>
    <row r="57" spans="1:13" ht="15" customHeight="1">
      <c r="A57" s="1153"/>
      <c r="M57" s="1154"/>
    </row>
    <row r="58" spans="1:13" ht="15" customHeight="1">
      <c r="A58" s="1153"/>
      <c r="M58" s="1154"/>
    </row>
    <row r="59" spans="1:13" ht="15" customHeight="1">
      <c r="A59" s="1153"/>
      <c r="M59" s="1154"/>
    </row>
    <row r="60" spans="1:13" ht="15" customHeight="1">
      <c r="A60" s="1153"/>
      <c r="M60" s="1154"/>
    </row>
    <row r="61" spans="1:13" ht="15" customHeight="1">
      <c r="A61" s="1153"/>
      <c r="M61" s="1154"/>
    </row>
    <row r="62" spans="1:13" ht="15" customHeight="1">
      <c r="A62" s="1153"/>
      <c r="M62" s="1154"/>
    </row>
    <row r="63" spans="1:13" ht="15" customHeight="1">
      <c r="A63" s="1153"/>
      <c r="M63" s="1154"/>
    </row>
    <row r="64" spans="1:13" ht="15" customHeight="1">
      <c r="A64" s="1153"/>
      <c r="M64" s="1154"/>
    </row>
    <row r="65" spans="1:13" ht="15" customHeight="1">
      <c r="A65" s="1153"/>
      <c r="M65" s="1154"/>
    </row>
    <row r="66" spans="1:13" ht="15" customHeight="1">
      <c r="A66" s="1153"/>
      <c r="M66" s="1154"/>
    </row>
    <row r="67" spans="1:13" ht="15" customHeight="1">
      <c r="A67" s="1153"/>
      <c r="M67" s="1154"/>
    </row>
    <row r="68" spans="1:13" ht="15" customHeight="1">
      <c r="A68" s="1153"/>
      <c r="M68" s="1154"/>
    </row>
    <row r="69" spans="1:13" ht="15" customHeight="1">
      <c r="A69" s="1153"/>
      <c r="M69" s="1154"/>
    </row>
    <row r="70" spans="1:13" ht="15" customHeight="1">
      <c r="A70" s="1153"/>
      <c r="M70" s="1154"/>
    </row>
    <row r="71" spans="1:13" ht="15" customHeight="1">
      <c r="A71" s="1153"/>
      <c r="M71" s="1154"/>
    </row>
    <row r="72" spans="1:13" ht="15" customHeight="1">
      <c r="A72" s="1153"/>
      <c r="M72" s="1154"/>
    </row>
    <row r="73" spans="1:13" ht="15" customHeight="1">
      <c r="A73" s="1153"/>
      <c r="M73" s="1154"/>
    </row>
    <row r="74" spans="1:13" ht="15" customHeight="1">
      <c r="A74" s="1153"/>
      <c r="M74" s="1154"/>
    </row>
    <row r="75" spans="1:13" ht="15" customHeight="1">
      <c r="A75" s="1153"/>
      <c r="M75" s="1154"/>
    </row>
    <row r="76" spans="1:13" ht="15" customHeight="1">
      <c r="A76" s="1153"/>
      <c r="M76" s="1154"/>
    </row>
    <row r="77" spans="1:13" ht="15" customHeight="1">
      <c r="A77" s="1153"/>
      <c r="M77" s="1154"/>
    </row>
    <row r="78" spans="1:13" ht="15" customHeight="1">
      <c r="A78" s="1153"/>
      <c r="M78" s="1154"/>
    </row>
    <row r="79" spans="1:13" ht="15" customHeight="1">
      <c r="A79" s="1153"/>
      <c r="M79" s="1154"/>
    </row>
    <row r="80" spans="1:13" ht="15" customHeight="1">
      <c r="A80" s="1153"/>
      <c r="M80" s="1154"/>
    </row>
    <row r="81" spans="1:13" ht="15" customHeight="1">
      <c r="A81" s="1153"/>
      <c r="M81" s="1154"/>
    </row>
    <row r="82" spans="1:13" ht="15" customHeight="1">
      <c r="A82" s="1153"/>
      <c r="M82" s="1154"/>
    </row>
    <row r="83" spans="1:13" ht="15" customHeight="1">
      <c r="A83" s="1153"/>
      <c r="M83" s="1154"/>
    </row>
    <row r="84" spans="1:13" ht="15" customHeight="1">
      <c r="A84" s="1153"/>
      <c r="M84" s="1154"/>
    </row>
    <row r="85" spans="1:13" ht="15" customHeight="1">
      <c r="A85" s="1153"/>
      <c r="M85" s="1154"/>
    </row>
    <row r="86" spans="1:13" ht="15" customHeight="1">
      <c r="A86" s="1153"/>
      <c r="M86" s="1154"/>
    </row>
    <row r="87" spans="1:13" ht="15" customHeight="1">
      <c r="A87" s="1153"/>
      <c r="M87" s="1154"/>
    </row>
    <row r="88" spans="1:13" ht="15" customHeight="1">
      <c r="A88" s="1153"/>
      <c r="M88" s="1154"/>
    </row>
    <row r="89" spans="1:13" ht="15" customHeight="1">
      <c r="A89" s="1153"/>
      <c r="M89" s="1154"/>
    </row>
    <row r="90" spans="1:13" ht="15" customHeight="1">
      <c r="A90" s="1153"/>
      <c r="M90" s="1154"/>
    </row>
    <row r="91" spans="1:13" ht="15" customHeight="1">
      <c r="A91" s="1155"/>
      <c r="B91" s="1156"/>
      <c r="C91" s="1156"/>
      <c r="D91" s="1156"/>
      <c r="E91" s="1156"/>
      <c r="F91" s="1156"/>
      <c r="G91" s="1156"/>
      <c r="H91" s="1156"/>
      <c r="I91" s="1156"/>
      <c r="J91" s="1156"/>
      <c r="K91" s="1156"/>
      <c r="L91" s="1156"/>
      <c r="M91" s="1157"/>
    </row>
  </sheetData>
  <mergeCells count="11">
    <mergeCell ref="A12:B12"/>
    <mergeCell ref="A1:G3"/>
    <mergeCell ref="A8:B8"/>
    <mergeCell ref="A9:B9"/>
    <mergeCell ref="A10:B10"/>
    <mergeCell ref="A11:B11"/>
    <mergeCell ref="A13:B13"/>
    <mergeCell ref="A14:B14"/>
    <mergeCell ref="A15:B15"/>
    <mergeCell ref="A16:B16"/>
    <mergeCell ref="A17:B17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BD75B-EDFE-4D69-A273-B888B1ACB63C}">
  <sheetPr>
    <tabColor theme="9" tint="0.59999389629810485"/>
    <outlinePr summaryBelow="0" summaryRight="0"/>
  </sheetPr>
  <dimension ref="A1:N84"/>
  <sheetViews>
    <sheetView workbookViewId="0">
      <selection activeCell="A4" sqref="A1:A1048576"/>
    </sheetView>
  </sheetViews>
  <sheetFormatPr defaultColWidth="12.7265625" defaultRowHeight="15" customHeight="1"/>
  <cols>
    <col min="1" max="1" width="17.453125" style="245" customWidth="1"/>
    <col min="2" max="2" width="28.1796875" style="245" customWidth="1"/>
    <col min="3" max="3" width="10.7265625" style="245" customWidth="1"/>
    <col min="4" max="4" width="15.1796875" style="245" customWidth="1"/>
    <col min="5" max="6" width="9.7265625" style="245" customWidth="1"/>
    <col min="7" max="7" width="7.453125" style="245" customWidth="1"/>
    <col min="8" max="8" width="7.26953125" style="245" customWidth="1"/>
    <col min="9" max="9" width="12.7265625" style="245"/>
    <col min="10" max="10" width="14.7265625" style="245" customWidth="1"/>
    <col min="11" max="16384" width="12.7265625" style="245"/>
  </cols>
  <sheetData>
    <row r="1" spans="1:14" ht="14.5">
      <c r="A1" s="1286" t="s">
        <v>641</v>
      </c>
      <c r="B1" s="1287"/>
      <c r="C1" s="1287"/>
      <c r="D1" s="1287"/>
      <c r="E1" s="1287"/>
      <c r="F1" s="1287"/>
      <c r="G1" s="1287"/>
      <c r="H1" s="1287"/>
      <c r="I1" s="304"/>
      <c r="J1" s="304"/>
      <c r="K1" s="304"/>
      <c r="L1" s="304"/>
      <c r="M1" s="304"/>
      <c r="N1" s="259"/>
    </row>
    <row r="2" spans="1:14" ht="14.5">
      <c r="A2" s="1287"/>
      <c r="B2" s="1287"/>
      <c r="C2" s="1287"/>
      <c r="D2" s="1287"/>
      <c r="E2" s="1287"/>
      <c r="F2" s="1287"/>
      <c r="G2" s="1287"/>
      <c r="H2" s="1287"/>
      <c r="I2" s="304"/>
      <c r="J2" s="304"/>
      <c r="K2" s="304"/>
      <c r="L2" s="304"/>
      <c r="M2" s="304"/>
      <c r="N2" s="259"/>
    </row>
    <row r="3" spans="1:14" ht="13.5">
      <c r="A3" s="1287"/>
      <c r="B3" s="1287"/>
      <c r="C3" s="1287"/>
      <c r="D3" s="1287"/>
      <c r="E3" s="1287"/>
      <c r="F3" s="1287"/>
      <c r="G3" s="1287"/>
      <c r="H3" s="1287"/>
      <c r="I3" s="304"/>
      <c r="J3" s="249"/>
      <c r="K3" s="249"/>
      <c r="L3" s="249"/>
      <c r="M3" s="249"/>
      <c r="N3" s="260"/>
    </row>
    <row r="4" spans="1:14" ht="13.5">
      <c r="A4" s="247" t="s">
        <v>615</v>
      </c>
      <c r="B4" s="1288" t="s">
        <v>616</v>
      </c>
      <c r="C4" s="1289"/>
      <c r="D4" s="1289"/>
      <c r="E4" s="1289"/>
      <c r="F4" s="1289"/>
      <c r="G4" s="1289"/>
      <c r="H4" s="250"/>
      <c r="I4" s="250"/>
      <c r="J4" s="250"/>
      <c r="K4" s="250"/>
      <c r="L4" s="250"/>
      <c r="M4" s="250"/>
      <c r="N4" s="262"/>
    </row>
    <row r="5" spans="1:14" ht="13.5">
      <c r="A5" s="247" t="s">
        <v>617</v>
      </c>
      <c r="B5" s="1288" t="s">
        <v>618</v>
      </c>
      <c r="C5" s="1289"/>
      <c r="D5" s="1289"/>
      <c r="E5" s="1289"/>
      <c r="F5" s="249"/>
      <c r="G5" s="251" t="s">
        <v>698</v>
      </c>
      <c r="H5" s="252"/>
      <c r="I5" s="250"/>
      <c r="J5" s="251"/>
      <c r="K5" s="251"/>
      <c r="L5" s="251"/>
      <c r="M5" s="249"/>
    </row>
    <row r="6" spans="1:14" ht="13.5">
      <c r="A6" s="247" t="s">
        <v>619</v>
      </c>
      <c r="B6" s="248" t="s">
        <v>165</v>
      </c>
      <c r="C6" s="248"/>
      <c r="D6" s="250"/>
      <c r="E6" s="250"/>
      <c r="F6" s="249"/>
      <c r="G6" s="251" t="s">
        <v>620</v>
      </c>
      <c r="H6" s="252">
        <v>0</v>
      </c>
      <c r="I6" s="250"/>
      <c r="J6" s="251"/>
      <c r="K6" s="251"/>
      <c r="L6" s="251"/>
      <c r="M6" s="249"/>
    </row>
    <row r="7" spans="1:14" ht="13">
      <c r="A7" s="253"/>
      <c r="B7" s="254"/>
      <c r="C7" s="610"/>
      <c r="D7" s="611"/>
      <c r="E7" s="611"/>
      <c r="F7" s="611"/>
      <c r="G7" s="610"/>
      <c r="H7" s="255"/>
      <c r="I7" s="255"/>
      <c r="J7" s="255"/>
      <c r="K7" s="269"/>
      <c r="L7" s="269"/>
      <c r="M7" s="269"/>
      <c r="N7" s="305"/>
    </row>
    <row r="8" spans="1:14" ht="15" customHeight="1">
      <c r="A8" s="255"/>
      <c r="B8" s="613"/>
      <c r="C8" s="613" t="s">
        <v>654</v>
      </c>
      <c r="D8" s="613" t="s">
        <v>699</v>
      </c>
      <c r="E8" s="613" t="s">
        <v>700</v>
      </c>
      <c r="F8" s="613" t="s">
        <v>701</v>
      </c>
      <c r="G8" s="613" t="s">
        <v>702</v>
      </c>
      <c r="H8" s="613" t="s">
        <v>703</v>
      </c>
      <c r="I8" s="246"/>
      <c r="J8" s="246"/>
      <c r="K8" s="249"/>
      <c r="L8" s="249"/>
      <c r="M8" s="249"/>
    </row>
    <row r="9" spans="1:14" ht="13">
      <c r="A9" s="255"/>
      <c r="B9" s="617" t="s">
        <v>704</v>
      </c>
      <c r="C9" s="618">
        <v>2</v>
      </c>
      <c r="D9" s="619">
        <v>1.4</v>
      </c>
      <c r="E9" s="619">
        <v>0.15</v>
      </c>
      <c r="F9" s="619">
        <f t="shared" ref="F9:G9" si="0">C9*D9*2</f>
        <v>5.6</v>
      </c>
      <c r="G9" s="619">
        <f t="shared" si="0"/>
        <v>0.42</v>
      </c>
      <c r="H9" s="619">
        <f>F9+G9</f>
        <v>6.02</v>
      </c>
      <c r="I9" s="246"/>
      <c r="J9" s="246"/>
      <c r="K9" s="249"/>
      <c r="L9" s="249"/>
      <c r="M9" s="249"/>
    </row>
    <row r="10" spans="1:14" ht="13">
      <c r="A10" s="255"/>
      <c r="B10" s="652"/>
      <c r="C10" s="652"/>
      <c r="D10" s="652"/>
      <c r="E10" s="652"/>
      <c r="F10" s="610"/>
      <c r="G10" s="610"/>
      <c r="H10" s="652"/>
      <c r="I10" s="652"/>
      <c r="J10" s="246"/>
      <c r="K10" s="249"/>
      <c r="L10" s="249"/>
      <c r="M10" s="249"/>
    </row>
    <row r="11" spans="1:14" ht="13">
      <c r="A11" s="306" t="s">
        <v>705</v>
      </c>
      <c r="B11" s="655"/>
      <c r="C11" s="655"/>
      <c r="D11" s="656"/>
      <c r="E11" s="652"/>
      <c r="F11" s="610"/>
      <c r="G11" s="610"/>
      <c r="H11" s="652"/>
      <c r="I11" s="652"/>
      <c r="J11" s="246"/>
      <c r="K11" s="249"/>
      <c r="L11" s="249"/>
      <c r="M11" s="249"/>
    </row>
    <row r="12" spans="1:14" ht="13">
      <c r="A12" s="257"/>
      <c r="B12" s="246"/>
      <c r="C12" s="246"/>
      <c r="D12" s="625"/>
      <c r="E12" s="246"/>
      <c r="F12" s="246"/>
      <c r="G12" s="246"/>
      <c r="H12" s="246"/>
      <c r="I12" s="246"/>
      <c r="J12" s="246"/>
      <c r="K12" s="249"/>
      <c r="L12" s="249"/>
      <c r="M12" s="249"/>
    </row>
    <row r="13" spans="1:14" ht="13">
      <c r="A13" s="257"/>
      <c r="B13" s="610"/>
      <c r="C13" s="610"/>
      <c r="D13" s="625"/>
      <c r="E13" s="610"/>
      <c r="F13" s="610"/>
      <c r="G13" s="610"/>
      <c r="H13" s="246"/>
      <c r="I13" s="610"/>
      <c r="J13" s="246"/>
      <c r="K13" s="249"/>
      <c r="L13" s="249"/>
      <c r="M13" s="249"/>
    </row>
    <row r="14" spans="1:14" ht="13">
      <c r="A14" s="257"/>
      <c r="B14" s="652"/>
      <c r="C14" s="652"/>
      <c r="D14" s="657"/>
      <c r="E14" s="652"/>
      <c r="F14" s="610"/>
      <c r="G14" s="610"/>
      <c r="H14" s="652"/>
      <c r="I14" s="652"/>
      <c r="J14" s="652"/>
      <c r="K14" s="307"/>
      <c r="L14" s="307"/>
      <c r="M14" s="249"/>
    </row>
    <row r="15" spans="1:14" ht="13">
      <c r="A15" s="257"/>
      <c r="B15" s="652"/>
      <c r="C15" s="652"/>
      <c r="D15" s="657"/>
      <c r="E15" s="652"/>
      <c r="F15" s="610"/>
      <c r="G15" s="610"/>
      <c r="H15" s="652"/>
      <c r="I15" s="652"/>
      <c r="J15" s="652"/>
      <c r="K15" s="307"/>
      <c r="L15" s="307"/>
      <c r="M15" s="249"/>
    </row>
    <row r="16" spans="1:14" ht="13">
      <c r="A16" s="257"/>
      <c r="B16" s="652"/>
      <c r="C16" s="652"/>
      <c r="D16" s="657"/>
      <c r="E16" s="652"/>
      <c r="F16" s="610"/>
      <c r="G16" s="610"/>
      <c r="H16" s="652"/>
      <c r="I16" s="652"/>
      <c r="J16" s="652"/>
      <c r="K16" s="307"/>
      <c r="L16" s="307"/>
      <c r="M16" s="249"/>
    </row>
    <row r="17" spans="1:13" ht="13">
      <c r="A17" s="624"/>
      <c r="B17" s="610"/>
      <c r="C17" s="610"/>
      <c r="D17" s="658"/>
      <c r="E17" s="610"/>
      <c r="F17" s="246"/>
      <c r="G17" s="610"/>
      <c r="H17" s="610"/>
      <c r="I17" s="610"/>
      <c r="J17" s="610"/>
      <c r="K17" s="250"/>
      <c r="L17" s="250"/>
      <c r="M17" s="250"/>
    </row>
    <row r="18" spans="1:13" ht="13">
      <c r="A18" s="624"/>
      <c r="B18" s="610"/>
      <c r="C18" s="610"/>
      <c r="D18" s="625"/>
      <c r="E18" s="610"/>
      <c r="F18" s="246"/>
      <c r="G18" s="610"/>
      <c r="H18" s="610"/>
      <c r="I18" s="610"/>
      <c r="J18" s="610"/>
      <c r="K18" s="250"/>
      <c r="L18" s="250"/>
      <c r="M18" s="250"/>
    </row>
    <row r="19" spans="1:13" ht="13">
      <c r="A19" s="624"/>
      <c r="B19" s="610"/>
      <c r="C19" s="610"/>
      <c r="D19" s="658"/>
      <c r="E19" s="610"/>
      <c r="F19" s="246"/>
      <c r="G19" s="610"/>
      <c r="H19" s="610"/>
      <c r="I19" s="610"/>
      <c r="J19" s="610"/>
      <c r="K19" s="250"/>
      <c r="L19" s="250"/>
      <c r="M19" s="250"/>
    </row>
    <row r="20" spans="1:13" ht="13">
      <c r="A20" s="624"/>
      <c r="B20" s="610"/>
      <c r="C20" s="610"/>
      <c r="D20" s="658"/>
      <c r="E20" s="610"/>
      <c r="F20" s="246"/>
      <c r="G20" s="610"/>
      <c r="H20" s="610"/>
      <c r="I20" s="610"/>
      <c r="J20" s="610"/>
      <c r="K20" s="250"/>
      <c r="L20" s="250"/>
      <c r="M20" s="250"/>
    </row>
    <row r="21" spans="1:13" ht="13">
      <c r="A21" s="624"/>
      <c r="B21" s="610"/>
      <c r="C21" s="610"/>
      <c r="D21" s="658"/>
      <c r="E21" s="610"/>
      <c r="F21" s="246"/>
      <c r="G21" s="246"/>
      <c r="H21" s="246"/>
      <c r="I21" s="246"/>
      <c r="J21" s="246"/>
      <c r="K21" s="249"/>
      <c r="L21" s="249"/>
      <c r="M21" s="249"/>
    </row>
    <row r="22" spans="1:13" ht="13">
      <c r="A22" s="659"/>
      <c r="B22" s="610"/>
      <c r="C22" s="610"/>
      <c r="D22" s="658"/>
      <c r="E22" s="610"/>
      <c r="F22" s="246"/>
      <c r="G22" s="610"/>
      <c r="H22" s="610"/>
      <c r="I22" s="610"/>
      <c r="J22" s="610"/>
      <c r="K22" s="250"/>
      <c r="L22" s="250"/>
      <c r="M22" s="250"/>
    </row>
    <row r="23" spans="1:13" ht="13">
      <c r="A23" s="624"/>
      <c r="B23" s="246"/>
      <c r="C23" s="246"/>
      <c r="D23" s="625"/>
      <c r="E23" s="246"/>
      <c r="F23" s="246"/>
      <c r="G23" s="246"/>
      <c r="H23" s="246"/>
      <c r="I23" s="246"/>
      <c r="J23" s="246"/>
      <c r="K23" s="249"/>
      <c r="L23" s="249"/>
      <c r="M23" s="249"/>
    </row>
    <row r="24" spans="1:13" ht="13">
      <c r="A24" s="626"/>
      <c r="B24" s="627"/>
      <c r="C24" s="627"/>
      <c r="D24" s="628"/>
      <c r="E24" s="246"/>
      <c r="F24" s="246"/>
      <c r="G24" s="246"/>
      <c r="H24" s="246"/>
      <c r="I24" s="246"/>
      <c r="J24" s="246"/>
      <c r="K24" s="249"/>
      <c r="L24" s="249"/>
      <c r="M24" s="249"/>
    </row>
    <row r="25" spans="1:13" ht="13">
      <c r="A25" s="610"/>
      <c r="B25" s="610"/>
      <c r="C25" s="610"/>
      <c r="D25" s="610"/>
      <c r="E25" s="610"/>
      <c r="F25" s="246"/>
      <c r="G25" s="610"/>
      <c r="H25" s="246"/>
      <c r="I25" s="246"/>
      <c r="J25" s="610"/>
      <c r="K25" s="249"/>
      <c r="L25" s="249"/>
      <c r="M25" s="250"/>
    </row>
    <row r="26" spans="1:13" ht="13">
      <c r="A26" s="610"/>
      <c r="B26" s="610"/>
      <c r="C26" s="610"/>
      <c r="D26" s="1434" t="s">
        <v>706</v>
      </c>
      <c r="E26" s="1291"/>
      <c r="F26" s="246"/>
      <c r="G26" s="246"/>
      <c r="H26" s="246"/>
      <c r="I26" s="246"/>
      <c r="J26" s="246"/>
      <c r="K26" s="249"/>
      <c r="L26" s="249"/>
      <c r="M26" s="249"/>
    </row>
    <row r="27" spans="1:13" ht="66">
      <c r="A27" s="246"/>
      <c r="B27" s="613"/>
      <c r="C27" s="613" t="s">
        <v>707</v>
      </c>
      <c r="D27" s="660" t="s">
        <v>708</v>
      </c>
      <c r="E27" s="660" t="s">
        <v>709</v>
      </c>
      <c r="F27" s="660" t="s">
        <v>710</v>
      </c>
      <c r="G27" s="610"/>
      <c r="H27" s="610"/>
      <c r="I27" s="246"/>
      <c r="J27" s="246"/>
      <c r="K27" s="249"/>
      <c r="L27" s="249"/>
      <c r="M27" s="249"/>
    </row>
    <row r="28" spans="1:13" ht="21">
      <c r="A28" s="610"/>
      <c r="B28" s="617" t="s">
        <v>166</v>
      </c>
      <c r="C28" s="618">
        <v>343.72</v>
      </c>
      <c r="D28" s="619">
        <f>3.9*9</f>
        <v>35.1</v>
      </c>
      <c r="E28" s="619">
        <f>4</f>
        <v>4</v>
      </c>
      <c r="F28" s="619">
        <f>C28-D28-E28</f>
        <v>304.62</v>
      </c>
      <c r="G28" s="610"/>
      <c r="H28" s="610"/>
      <c r="I28" s="246"/>
      <c r="J28" s="246"/>
      <c r="K28" s="249"/>
      <c r="L28" s="249"/>
      <c r="M28" s="249"/>
    </row>
    <row r="29" spans="1:13" ht="13">
      <c r="A29" s="610"/>
      <c r="B29" s="610"/>
      <c r="C29" s="610"/>
      <c r="D29" s="610"/>
      <c r="E29" s="610"/>
      <c r="F29" s="246"/>
      <c r="G29" s="246"/>
      <c r="H29" s="246"/>
      <c r="I29" s="246"/>
      <c r="J29" s="246"/>
      <c r="K29" s="249"/>
      <c r="L29" s="249"/>
      <c r="M29" s="249"/>
    </row>
    <row r="30" spans="1:13" ht="13">
      <c r="A30" s="308" t="s">
        <v>711</v>
      </c>
      <c r="B30" s="622"/>
      <c r="C30" s="622"/>
      <c r="D30" s="622"/>
      <c r="E30" s="623"/>
      <c r="F30" s="246"/>
      <c r="G30" s="306" t="s">
        <v>712</v>
      </c>
      <c r="H30" s="622"/>
      <c r="I30" s="622"/>
      <c r="J30" s="622"/>
      <c r="K30" s="309"/>
      <c r="L30" s="310"/>
      <c r="M30" s="249"/>
    </row>
    <row r="31" spans="1:13" ht="13">
      <c r="A31" s="624"/>
      <c r="B31" s="246"/>
      <c r="C31" s="246"/>
      <c r="D31" s="246"/>
      <c r="E31" s="625"/>
      <c r="F31" s="246"/>
      <c r="G31" s="624"/>
      <c r="H31" s="246"/>
      <c r="I31" s="246"/>
      <c r="J31" s="246"/>
      <c r="K31" s="249"/>
      <c r="L31" s="311"/>
      <c r="M31" s="249"/>
    </row>
    <row r="32" spans="1:13" ht="13">
      <c r="A32" s="624"/>
      <c r="B32" s="246"/>
      <c r="C32" s="246"/>
      <c r="D32" s="246"/>
      <c r="E32" s="625"/>
      <c r="F32" s="246"/>
      <c r="G32" s="624"/>
      <c r="H32" s="246"/>
      <c r="I32" s="246"/>
      <c r="J32" s="246"/>
      <c r="K32" s="249"/>
      <c r="L32" s="311"/>
      <c r="M32" s="249"/>
    </row>
    <row r="33" spans="1:13" ht="13">
      <c r="A33" s="624"/>
      <c r="B33" s="246"/>
      <c r="C33" s="246"/>
      <c r="D33" s="246"/>
      <c r="E33" s="625"/>
      <c r="F33" s="246"/>
      <c r="G33" s="624"/>
      <c r="H33" s="246"/>
      <c r="I33" s="246"/>
      <c r="J33" s="246"/>
      <c r="K33" s="249"/>
      <c r="L33" s="311"/>
      <c r="M33" s="249"/>
    </row>
    <row r="34" spans="1:13" ht="13">
      <c r="A34" s="624"/>
      <c r="B34" s="246"/>
      <c r="C34" s="246"/>
      <c r="D34" s="246"/>
      <c r="E34" s="625"/>
      <c r="F34" s="246"/>
      <c r="G34" s="624"/>
      <c r="H34" s="246"/>
      <c r="I34" s="246"/>
      <c r="J34" s="246"/>
      <c r="K34" s="249"/>
      <c r="L34" s="311"/>
      <c r="M34" s="249"/>
    </row>
    <row r="35" spans="1:13" ht="13">
      <c r="A35" s="624"/>
      <c r="B35" s="246"/>
      <c r="C35" s="246"/>
      <c r="D35" s="246"/>
      <c r="E35" s="625"/>
      <c r="F35" s="246"/>
      <c r="G35" s="624"/>
      <c r="H35" s="246"/>
      <c r="I35" s="246"/>
      <c r="J35" s="246"/>
      <c r="K35" s="249"/>
      <c r="L35" s="311"/>
      <c r="M35" s="249"/>
    </row>
    <row r="36" spans="1:13" ht="13">
      <c r="A36" s="624"/>
      <c r="B36" s="246"/>
      <c r="C36" s="246"/>
      <c r="D36" s="246"/>
      <c r="E36" s="625"/>
      <c r="F36" s="246"/>
      <c r="G36" s="624"/>
      <c r="H36" s="246"/>
      <c r="I36" s="246"/>
      <c r="J36" s="246"/>
      <c r="K36" s="249"/>
      <c r="L36" s="311"/>
      <c r="M36" s="249"/>
    </row>
    <row r="37" spans="1:13" ht="13">
      <c r="A37" s="624"/>
      <c r="B37" s="246"/>
      <c r="C37" s="246"/>
      <c r="D37" s="246"/>
      <c r="E37" s="625"/>
      <c r="F37" s="246"/>
      <c r="G37" s="624"/>
      <c r="H37" s="246"/>
      <c r="I37" s="246"/>
      <c r="J37" s="246"/>
      <c r="K37" s="249"/>
      <c r="L37" s="311"/>
      <c r="M37" s="249"/>
    </row>
    <row r="38" spans="1:13" ht="13">
      <c r="A38" s="624"/>
      <c r="B38" s="246"/>
      <c r="C38" s="246"/>
      <c r="D38" s="246"/>
      <c r="E38" s="625"/>
      <c r="F38" s="246"/>
      <c r="G38" s="624"/>
      <c r="H38" s="246"/>
      <c r="I38" s="246"/>
      <c r="J38" s="246"/>
      <c r="K38" s="249"/>
      <c r="L38" s="311"/>
      <c r="M38" s="249"/>
    </row>
    <row r="39" spans="1:13" ht="13">
      <c r="A39" s="624"/>
      <c r="B39" s="246"/>
      <c r="C39" s="246"/>
      <c r="D39" s="246"/>
      <c r="E39" s="625"/>
      <c r="F39" s="246"/>
      <c r="G39" s="624"/>
      <c r="H39" s="246"/>
      <c r="I39" s="246"/>
      <c r="J39" s="246"/>
      <c r="K39" s="249"/>
      <c r="L39" s="311"/>
      <c r="M39" s="249"/>
    </row>
    <row r="40" spans="1:13" ht="13">
      <c r="A40" s="624"/>
      <c r="B40" s="246"/>
      <c r="C40" s="246"/>
      <c r="D40" s="246"/>
      <c r="E40" s="625"/>
      <c r="F40" s="246"/>
      <c r="G40" s="624"/>
      <c r="H40" s="246"/>
      <c r="I40" s="246"/>
      <c r="J40" s="246"/>
      <c r="K40" s="249"/>
      <c r="L40" s="311"/>
      <c r="M40" s="249"/>
    </row>
    <row r="41" spans="1:13" ht="13">
      <c r="A41" s="624"/>
      <c r="B41" s="246"/>
      <c r="C41" s="246"/>
      <c r="D41" s="246"/>
      <c r="E41" s="625"/>
      <c r="F41" s="246"/>
      <c r="G41" s="624"/>
      <c r="H41" s="246"/>
      <c r="I41" s="246"/>
      <c r="J41" s="246"/>
      <c r="K41" s="249"/>
      <c r="L41" s="311"/>
      <c r="M41" s="249"/>
    </row>
    <row r="42" spans="1:13" ht="13">
      <c r="A42" s="624"/>
      <c r="B42" s="246"/>
      <c r="C42" s="246"/>
      <c r="D42" s="246"/>
      <c r="E42" s="625"/>
      <c r="F42" s="246"/>
      <c r="G42" s="624"/>
      <c r="H42" s="246"/>
      <c r="I42" s="246"/>
      <c r="J42" s="246"/>
      <c r="K42" s="249"/>
      <c r="L42" s="311"/>
      <c r="M42" s="249"/>
    </row>
    <row r="43" spans="1:13" ht="13">
      <c r="A43" s="624"/>
      <c r="B43" s="246"/>
      <c r="C43" s="246"/>
      <c r="D43" s="246"/>
      <c r="E43" s="625"/>
      <c r="F43" s="246"/>
      <c r="G43" s="624"/>
      <c r="H43" s="246"/>
      <c r="I43" s="246"/>
      <c r="J43" s="246"/>
      <c r="K43" s="249"/>
      <c r="L43" s="311"/>
      <c r="M43" s="249"/>
    </row>
    <row r="44" spans="1:13" ht="13">
      <c r="A44" s="624"/>
      <c r="B44" s="246"/>
      <c r="C44" s="246"/>
      <c r="D44" s="246"/>
      <c r="E44" s="625"/>
      <c r="F44" s="246"/>
      <c r="G44" s="624"/>
      <c r="H44" s="246"/>
      <c r="I44" s="246"/>
      <c r="J44" s="246"/>
      <c r="K44" s="249"/>
      <c r="L44" s="311"/>
      <c r="M44" s="249"/>
    </row>
    <row r="45" spans="1:13" ht="13">
      <c r="A45" s="624"/>
      <c r="B45" s="246"/>
      <c r="C45" s="246"/>
      <c r="D45" s="246"/>
      <c r="E45" s="625"/>
      <c r="F45" s="246"/>
      <c r="G45" s="624"/>
      <c r="H45" s="246"/>
      <c r="I45" s="246"/>
      <c r="J45" s="246"/>
      <c r="K45" s="249"/>
      <c r="L45" s="311"/>
      <c r="M45" s="249"/>
    </row>
    <row r="46" spans="1:13" ht="13">
      <c r="A46" s="624"/>
      <c r="B46" s="246"/>
      <c r="C46" s="246"/>
      <c r="D46" s="246"/>
      <c r="E46" s="625"/>
      <c r="F46" s="246"/>
      <c r="G46" s="624"/>
      <c r="H46" s="246"/>
      <c r="I46" s="246"/>
      <c r="J46" s="246"/>
      <c r="K46" s="249"/>
      <c r="L46" s="311"/>
      <c r="M46" s="249"/>
    </row>
    <row r="47" spans="1:13" ht="13">
      <c r="A47" s="624"/>
      <c r="B47" s="246"/>
      <c r="C47" s="246"/>
      <c r="D47" s="246"/>
      <c r="E47" s="625"/>
      <c r="F47" s="246"/>
      <c r="G47" s="624"/>
      <c r="H47" s="246"/>
      <c r="I47" s="246"/>
      <c r="J47" s="246"/>
      <c r="K47" s="249"/>
      <c r="L47" s="311"/>
      <c r="M47" s="249"/>
    </row>
    <row r="48" spans="1:13" ht="13">
      <c r="A48" s="624"/>
      <c r="B48" s="246"/>
      <c r="C48" s="246"/>
      <c r="D48" s="246"/>
      <c r="E48" s="625"/>
      <c r="F48" s="246"/>
      <c r="G48" s="624"/>
      <c r="H48" s="246"/>
      <c r="I48" s="246"/>
      <c r="J48" s="246"/>
      <c r="K48" s="249"/>
      <c r="L48" s="311"/>
      <c r="M48" s="249"/>
    </row>
    <row r="49" spans="1:13" ht="13">
      <c r="A49" s="624"/>
      <c r="B49" s="246"/>
      <c r="C49" s="246"/>
      <c r="D49" s="246"/>
      <c r="E49" s="625"/>
      <c r="F49" s="246"/>
      <c r="G49" s="626"/>
      <c r="H49" s="627"/>
      <c r="I49" s="627"/>
      <c r="J49" s="627"/>
      <c r="K49" s="312"/>
      <c r="L49" s="313"/>
      <c r="M49" s="249"/>
    </row>
    <row r="50" spans="1:13" ht="13">
      <c r="A50" s="624"/>
      <c r="B50" s="246"/>
      <c r="C50" s="246"/>
      <c r="D50" s="246"/>
      <c r="E50" s="625"/>
      <c r="F50" s="246"/>
      <c r="G50" s="246"/>
      <c r="H50" s="246"/>
      <c r="I50" s="246"/>
      <c r="J50" s="246"/>
      <c r="K50" s="249"/>
      <c r="L50" s="249"/>
      <c r="M50" s="249"/>
    </row>
    <row r="51" spans="1:13" ht="13">
      <c r="A51" s="626"/>
      <c r="B51" s="627"/>
      <c r="C51" s="627"/>
      <c r="D51" s="627"/>
      <c r="E51" s="628"/>
      <c r="F51" s="246"/>
      <c r="G51" s="246"/>
      <c r="H51" s="246"/>
      <c r="I51" s="246"/>
      <c r="J51" s="246"/>
      <c r="K51" s="249"/>
      <c r="L51" s="249"/>
      <c r="M51" s="249"/>
    </row>
    <row r="52" spans="1:13" ht="15" customHeight="1">
      <c r="A52" s="246"/>
      <c r="B52" s="246"/>
      <c r="C52" s="246"/>
      <c r="D52" s="246"/>
      <c r="E52" s="246"/>
      <c r="F52" s="246"/>
      <c r="G52" s="246"/>
      <c r="H52" s="246"/>
      <c r="I52" s="246"/>
      <c r="J52" s="246"/>
      <c r="K52" s="249"/>
      <c r="L52" s="249"/>
      <c r="M52" s="249"/>
    </row>
    <row r="53" spans="1:13" ht="15" customHeight="1">
      <c r="A53" s="246"/>
      <c r="B53" s="246"/>
      <c r="C53" s="246"/>
      <c r="D53" s="246"/>
      <c r="E53" s="246"/>
      <c r="F53" s="246"/>
      <c r="G53" s="246"/>
      <c r="H53" s="246"/>
      <c r="I53" s="246"/>
      <c r="J53" s="246"/>
      <c r="K53" s="249"/>
      <c r="L53" s="249"/>
      <c r="M53" s="249"/>
    </row>
    <row r="54" spans="1:13" ht="15" customHeight="1">
      <c r="A54" s="246"/>
      <c r="B54" s="246"/>
      <c r="C54" s="246"/>
      <c r="D54" s="246"/>
      <c r="E54" s="246"/>
      <c r="F54" s="246"/>
      <c r="G54" s="246"/>
      <c r="H54" s="246"/>
      <c r="I54" s="246"/>
      <c r="J54" s="246"/>
      <c r="K54" s="249"/>
      <c r="L54" s="249"/>
      <c r="M54" s="249"/>
    </row>
    <row r="55" spans="1:13" ht="15" customHeight="1">
      <c r="A55" s="246"/>
      <c r="B55" s="246"/>
      <c r="C55" s="246"/>
      <c r="D55" s="246"/>
      <c r="E55" s="246"/>
      <c r="F55" s="246"/>
      <c r="G55" s="246"/>
      <c r="H55" s="246"/>
      <c r="I55" s="246"/>
      <c r="J55" s="246"/>
      <c r="K55" s="249"/>
      <c r="L55" s="249"/>
      <c r="M55" s="249"/>
    </row>
    <row r="56" spans="1:13" ht="15" customHeight="1">
      <c r="A56" s="246"/>
      <c r="B56" s="246"/>
      <c r="C56" s="246"/>
      <c r="D56" s="246"/>
      <c r="E56" s="246"/>
      <c r="F56" s="246"/>
      <c r="G56" s="246"/>
      <c r="H56" s="246"/>
      <c r="I56" s="246"/>
      <c r="J56" s="246"/>
      <c r="K56" s="249"/>
      <c r="L56" s="249"/>
      <c r="M56" s="249"/>
    </row>
    <row r="57" spans="1:13" ht="15" customHeight="1">
      <c r="A57" s="246"/>
      <c r="B57" s="246"/>
      <c r="C57" s="246"/>
      <c r="D57" s="246"/>
      <c r="E57" s="246"/>
      <c r="F57" s="246"/>
      <c r="G57" s="246"/>
      <c r="H57" s="246"/>
      <c r="I57" s="246"/>
      <c r="J57" s="246"/>
      <c r="K57" s="249"/>
      <c r="L57" s="249"/>
      <c r="M57" s="249"/>
    </row>
    <row r="58" spans="1:13" ht="15" customHeight="1">
      <c r="A58" s="246"/>
      <c r="B58" s="246"/>
      <c r="C58" s="246"/>
      <c r="D58" s="246"/>
      <c r="E58" s="246"/>
      <c r="F58" s="246"/>
      <c r="G58" s="246"/>
      <c r="H58" s="246"/>
      <c r="I58" s="246"/>
      <c r="J58" s="246"/>
      <c r="K58" s="249"/>
      <c r="L58" s="249"/>
      <c r="M58" s="249"/>
    </row>
    <row r="59" spans="1:13" ht="15" customHeight="1">
      <c r="A59" s="246"/>
      <c r="B59" s="246"/>
      <c r="C59" s="246"/>
      <c r="D59" s="246"/>
      <c r="E59" s="246"/>
      <c r="F59" s="246"/>
      <c r="G59" s="246"/>
      <c r="H59" s="246"/>
      <c r="I59" s="246"/>
      <c r="J59" s="246"/>
      <c r="K59" s="249"/>
      <c r="L59" s="249"/>
      <c r="M59" s="249"/>
    </row>
    <row r="60" spans="1:13" ht="15" customHeight="1">
      <c r="A60" s="246"/>
      <c r="B60" s="246"/>
      <c r="C60" s="246"/>
      <c r="D60" s="246"/>
      <c r="E60" s="246"/>
      <c r="F60" s="246"/>
      <c r="G60" s="246"/>
      <c r="H60" s="246"/>
      <c r="I60" s="246"/>
      <c r="J60" s="246"/>
      <c r="K60" s="249"/>
      <c r="L60" s="249"/>
      <c r="M60" s="249"/>
    </row>
    <row r="61" spans="1:13" ht="15" customHeight="1">
      <c r="A61" s="246"/>
      <c r="B61" s="246"/>
      <c r="C61" s="246"/>
      <c r="D61" s="246"/>
      <c r="E61" s="246"/>
      <c r="F61" s="246"/>
      <c r="G61" s="246"/>
      <c r="H61" s="246"/>
      <c r="I61" s="246"/>
      <c r="J61" s="246"/>
      <c r="K61" s="249"/>
      <c r="L61" s="249"/>
      <c r="M61" s="249"/>
    </row>
    <row r="62" spans="1:13" ht="15" customHeight="1">
      <c r="A62" s="246"/>
      <c r="B62" s="246"/>
      <c r="C62" s="246"/>
      <c r="D62" s="246"/>
      <c r="E62" s="246"/>
      <c r="F62" s="246"/>
      <c r="G62" s="246"/>
      <c r="H62" s="246"/>
      <c r="I62" s="246"/>
      <c r="J62" s="246"/>
      <c r="K62" s="249"/>
      <c r="L62" s="249"/>
      <c r="M62" s="249"/>
    </row>
    <row r="63" spans="1:13" ht="15" customHeight="1">
      <c r="A63" s="246"/>
      <c r="B63" s="246"/>
      <c r="C63" s="246"/>
      <c r="D63" s="246"/>
      <c r="E63" s="246"/>
      <c r="F63" s="246"/>
      <c r="G63" s="246"/>
      <c r="H63" s="246"/>
      <c r="I63" s="246"/>
      <c r="J63" s="246"/>
      <c r="K63" s="249"/>
      <c r="L63" s="249"/>
      <c r="M63" s="249"/>
    </row>
    <row r="64" spans="1:13" ht="15" customHeight="1">
      <c r="A64" s="246"/>
      <c r="B64" s="246"/>
      <c r="C64" s="246"/>
      <c r="D64" s="246"/>
      <c r="E64" s="246"/>
      <c r="F64" s="246"/>
      <c r="G64" s="246"/>
      <c r="H64" s="246"/>
      <c r="I64" s="246"/>
      <c r="J64" s="246"/>
      <c r="K64" s="249"/>
      <c r="L64" s="249"/>
      <c r="M64" s="249"/>
    </row>
    <row r="65" spans="1:13" ht="15" customHeight="1">
      <c r="A65" s="246"/>
      <c r="B65" s="246"/>
      <c r="C65" s="246"/>
      <c r="D65" s="246"/>
      <c r="E65" s="246"/>
      <c r="F65" s="246"/>
      <c r="G65" s="246"/>
      <c r="H65" s="246"/>
      <c r="I65" s="246"/>
      <c r="J65" s="246"/>
      <c r="K65" s="249"/>
      <c r="L65" s="249"/>
      <c r="M65" s="249"/>
    </row>
    <row r="66" spans="1:13" ht="15" customHeight="1">
      <c r="A66" s="246"/>
      <c r="B66" s="246"/>
      <c r="C66" s="246"/>
      <c r="D66" s="246"/>
      <c r="E66" s="246"/>
      <c r="F66" s="246"/>
      <c r="G66" s="246"/>
      <c r="H66" s="246"/>
      <c r="I66" s="246"/>
      <c r="J66" s="246"/>
      <c r="K66" s="249"/>
      <c r="L66" s="249"/>
      <c r="M66" s="249"/>
    </row>
    <row r="67" spans="1:13" ht="15" customHeight="1">
      <c r="A67" s="246"/>
      <c r="B67" s="246"/>
      <c r="C67" s="246"/>
      <c r="D67" s="246"/>
      <c r="E67" s="246"/>
      <c r="F67" s="246"/>
      <c r="G67" s="246"/>
      <c r="H67" s="246"/>
      <c r="I67" s="246"/>
      <c r="J67" s="246"/>
      <c r="K67" s="249"/>
      <c r="L67" s="249"/>
      <c r="M67" s="249"/>
    </row>
    <row r="68" spans="1:13" ht="15" customHeight="1">
      <c r="A68" s="246"/>
      <c r="B68" s="246"/>
      <c r="C68" s="246"/>
      <c r="D68" s="246"/>
      <c r="E68" s="246"/>
      <c r="F68" s="246"/>
      <c r="G68" s="246"/>
      <c r="H68" s="246"/>
      <c r="I68" s="246"/>
      <c r="J68" s="246"/>
      <c r="K68" s="249"/>
      <c r="L68" s="249"/>
      <c r="M68" s="249"/>
    </row>
    <row r="69" spans="1:13" ht="15" customHeight="1">
      <c r="A69" s="246"/>
      <c r="B69" s="246"/>
      <c r="C69" s="246"/>
      <c r="D69" s="246"/>
      <c r="E69" s="246"/>
      <c r="F69" s="246"/>
      <c r="G69" s="246"/>
      <c r="H69" s="246"/>
      <c r="I69" s="246"/>
      <c r="J69" s="246"/>
      <c r="K69" s="249"/>
      <c r="L69" s="249"/>
      <c r="M69" s="249"/>
    </row>
    <row r="70" spans="1:13" ht="15" customHeight="1">
      <c r="A70" s="246"/>
      <c r="B70" s="246"/>
      <c r="C70" s="246"/>
      <c r="D70" s="246"/>
      <c r="E70" s="246"/>
      <c r="F70" s="246"/>
      <c r="G70" s="246"/>
      <c r="H70" s="246"/>
      <c r="I70" s="246"/>
      <c r="J70" s="246"/>
      <c r="K70" s="249"/>
      <c r="L70" s="249"/>
      <c r="M70" s="249"/>
    </row>
    <row r="71" spans="1:13" ht="15" customHeight="1">
      <c r="A71" s="246"/>
      <c r="B71" s="246"/>
      <c r="C71" s="246"/>
      <c r="D71" s="246"/>
      <c r="E71" s="246"/>
      <c r="F71" s="246"/>
      <c r="G71" s="246"/>
      <c r="H71" s="246"/>
      <c r="I71" s="246"/>
      <c r="J71" s="246"/>
      <c r="K71" s="249"/>
      <c r="L71" s="249"/>
      <c r="M71" s="249"/>
    </row>
    <row r="72" spans="1:13" ht="15" customHeight="1">
      <c r="A72" s="249"/>
      <c r="B72" s="249"/>
      <c r="C72" s="249"/>
      <c r="D72" s="249"/>
      <c r="E72" s="249"/>
      <c r="F72" s="249"/>
      <c r="G72" s="249"/>
      <c r="H72" s="249"/>
      <c r="I72" s="249"/>
      <c r="J72" s="249"/>
      <c r="K72" s="249"/>
      <c r="L72" s="249"/>
      <c r="M72" s="249"/>
    </row>
    <row r="73" spans="1:13" ht="15" customHeight="1">
      <c r="A73" s="249"/>
      <c r="B73" s="249"/>
      <c r="C73" s="249"/>
      <c r="D73" s="249"/>
      <c r="E73" s="249"/>
      <c r="F73" s="249"/>
      <c r="G73" s="249"/>
      <c r="H73" s="249"/>
      <c r="I73" s="249"/>
      <c r="J73" s="249"/>
      <c r="K73" s="249"/>
      <c r="L73" s="249"/>
      <c r="M73" s="249"/>
    </row>
    <row r="74" spans="1:13" ht="15" customHeight="1">
      <c r="A74" s="249"/>
      <c r="B74" s="249"/>
      <c r="C74" s="249"/>
      <c r="D74" s="249"/>
      <c r="E74" s="249"/>
      <c r="F74" s="249"/>
      <c r="G74" s="249"/>
      <c r="H74" s="249"/>
      <c r="I74" s="249"/>
      <c r="J74" s="249"/>
      <c r="K74" s="249"/>
      <c r="L74" s="249"/>
      <c r="M74" s="249"/>
    </row>
    <row r="75" spans="1:13" ht="15" customHeight="1">
      <c r="A75" s="249"/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49"/>
    </row>
    <row r="76" spans="1:13" ht="15" customHeight="1">
      <c r="A76" s="249"/>
      <c r="B76" s="249"/>
      <c r="C76" s="249"/>
      <c r="D76" s="249"/>
      <c r="E76" s="249"/>
      <c r="F76" s="249"/>
      <c r="G76" s="249"/>
      <c r="H76" s="249"/>
      <c r="I76" s="249"/>
      <c r="J76" s="249"/>
      <c r="K76" s="249"/>
      <c r="L76" s="249"/>
      <c r="M76" s="249"/>
    </row>
    <row r="77" spans="1:13" ht="15" customHeight="1">
      <c r="A77" s="249"/>
      <c r="B77" s="249"/>
      <c r="C77" s="249"/>
      <c r="D77" s="249"/>
      <c r="E77" s="249"/>
      <c r="F77" s="249"/>
      <c r="G77" s="249"/>
      <c r="H77" s="249"/>
      <c r="I77" s="249"/>
      <c r="J77" s="249"/>
      <c r="K77" s="249"/>
      <c r="L77" s="249"/>
      <c r="M77" s="249"/>
    </row>
    <row r="78" spans="1:13" ht="15" customHeight="1">
      <c r="A78" s="249"/>
      <c r="B78" s="249"/>
      <c r="C78" s="249"/>
      <c r="D78" s="249"/>
      <c r="E78" s="249"/>
      <c r="F78" s="249"/>
      <c r="G78" s="249"/>
      <c r="H78" s="249"/>
      <c r="I78" s="249"/>
      <c r="J78" s="249"/>
      <c r="K78" s="249"/>
      <c r="L78" s="249"/>
      <c r="M78" s="249"/>
    </row>
    <row r="79" spans="1:13" ht="15" customHeight="1">
      <c r="A79" s="249"/>
      <c r="B79" s="249"/>
      <c r="C79" s="249"/>
      <c r="D79" s="249"/>
      <c r="E79" s="249"/>
      <c r="F79" s="249"/>
      <c r="G79" s="249"/>
      <c r="H79" s="249"/>
      <c r="I79" s="249"/>
      <c r="J79" s="249"/>
      <c r="K79" s="249"/>
      <c r="L79" s="249"/>
      <c r="M79" s="249"/>
    </row>
    <row r="80" spans="1:13" ht="15" customHeight="1">
      <c r="A80" s="249"/>
      <c r="B80" s="249"/>
      <c r="C80" s="249"/>
      <c r="D80" s="249"/>
      <c r="E80" s="249"/>
      <c r="F80" s="249"/>
      <c r="G80" s="249"/>
      <c r="H80" s="249"/>
      <c r="I80" s="249"/>
      <c r="J80" s="249"/>
      <c r="K80" s="249"/>
      <c r="L80" s="249"/>
      <c r="M80" s="249"/>
    </row>
    <row r="81" spans="1:13" ht="15" customHeight="1">
      <c r="A81" s="249"/>
      <c r="B81" s="249"/>
      <c r="C81" s="249"/>
      <c r="D81" s="249"/>
      <c r="E81" s="249"/>
      <c r="F81" s="249"/>
      <c r="G81" s="249"/>
      <c r="H81" s="249"/>
      <c r="I81" s="249"/>
      <c r="J81" s="249"/>
      <c r="K81" s="249"/>
      <c r="L81" s="249"/>
      <c r="M81" s="249"/>
    </row>
    <row r="82" spans="1:13" ht="15" customHeight="1">
      <c r="A82" s="249"/>
      <c r="B82" s="249"/>
      <c r="C82" s="249"/>
      <c r="D82" s="249"/>
      <c r="E82" s="249"/>
      <c r="F82" s="249"/>
      <c r="G82" s="249"/>
      <c r="H82" s="249"/>
      <c r="I82" s="249"/>
      <c r="J82" s="249"/>
      <c r="K82" s="249"/>
      <c r="L82" s="249"/>
      <c r="M82" s="249"/>
    </row>
    <row r="83" spans="1:13" ht="15" customHeight="1">
      <c r="A83" s="249"/>
      <c r="B83" s="249"/>
      <c r="C83" s="249"/>
      <c r="D83" s="249"/>
      <c r="E83" s="249"/>
      <c r="F83" s="249"/>
      <c r="G83" s="249"/>
      <c r="H83" s="249"/>
      <c r="I83" s="249"/>
      <c r="J83" s="249"/>
      <c r="K83" s="249"/>
      <c r="L83" s="249"/>
      <c r="M83" s="249"/>
    </row>
    <row r="84" spans="1:13" ht="15" customHeight="1">
      <c r="A84" s="249"/>
      <c r="B84" s="249"/>
      <c r="C84" s="249"/>
      <c r="D84" s="249"/>
      <c r="E84" s="249"/>
      <c r="F84" s="249"/>
      <c r="G84" s="249"/>
      <c r="H84" s="249"/>
      <c r="I84" s="249"/>
      <c r="J84" s="249"/>
      <c r="K84" s="249"/>
      <c r="L84" s="249"/>
      <c r="M84" s="249"/>
    </row>
  </sheetData>
  <mergeCells count="4">
    <mergeCell ref="A1:H3"/>
    <mergeCell ref="B4:G4"/>
    <mergeCell ref="B5:E5"/>
    <mergeCell ref="D26:E26"/>
  </mergeCells>
  <pageMargins left="0.511811024" right="0.511811024" top="0.78740157499999996" bottom="0.78740157499999996" header="0.31496062000000002" footer="0.3149606200000000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7E65-214C-4E00-8906-3D16E19F2F2A}">
  <sheetPr>
    <tabColor theme="9" tint="0.59999389629810485"/>
    <outlinePr summaryBelow="0" summaryRight="0"/>
  </sheetPr>
  <dimension ref="A1:M51"/>
  <sheetViews>
    <sheetView showGridLines="0" zoomScale="85" zoomScaleNormal="85" workbookViewId="0">
      <selection activeCell="Q13" sqref="Q13"/>
    </sheetView>
  </sheetViews>
  <sheetFormatPr defaultColWidth="12.7265625" defaultRowHeight="15" customHeight="1"/>
  <cols>
    <col min="1" max="3" width="12.7265625" style="245"/>
    <col min="4" max="4" width="16.26953125" style="245" customWidth="1"/>
    <col min="5" max="5" width="8.7265625" style="245" customWidth="1"/>
    <col min="6" max="7" width="12.7265625" style="245"/>
    <col min="8" max="8" width="2.7265625" style="245" customWidth="1"/>
    <col min="9" max="9" width="13.453125" style="245" customWidth="1"/>
    <col min="10" max="10" width="11.26953125" style="245" customWidth="1"/>
    <col min="11" max="11" width="2.453125" style="245" customWidth="1"/>
    <col min="12" max="12" width="11.26953125" style="245" customWidth="1"/>
    <col min="13" max="13" width="23.453125" style="245" customWidth="1"/>
    <col min="14" max="14" width="3.26953125" style="245" customWidth="1"/>
    <col min="15" max="16384" width="12.7265625" style="245"/>
  </cols>
  <sheetData>
    <row r="1" spans="1:13" ht="13">
      <c r="A1" s="1444" t="s">
        <v>641</v>
      </c>
      <c r="B1" s="1289"/>
      <c r="C1" s="1289"/>
      <c r="D1" s="1289"/>
      <c r="E1" s="246"/>
      <c r="F1" s="246"/>
      <c r="G1" s="246"/>
      <c r="H1" s="246"/>
      <c r="I1" s="246"/>
      <c r="J1" s="246"/>
      <c r="K1" s="246"/>
      <c r="L1" s="246"/>
      <c r="M1" s="246"/>
    </row>
    <row r="2" spans="1:13" ht="13">
      <c r="A2" s="1289"/>
      <c r="B2" s="1289"/>
      <c r="C2" s="1289"/>
      <c r="D2" s="1289"/>
      <c r="E2" s="635"/>
      <c r="F2" s="1435" t="s">
        <v>713</v>
      </c>
      <c r="G2" s="1419"/>
      <c r="H2" s="246"/>
      <c r="I2" s="1435" t="s">
        <v>714</v>
      </c>
      <c r="J2" s="1419"/>
      <c r="K2" s="246"/>
      <c r="L2" s="1435" t="s">
        <v>715</v>
      </c>
      <c r="M2" s="1419"/>
    </row>
    <row r="3" spans="1:13" ht="13">
      <c r="A3" s="246"/>
      <c r="B3" s="246"/>
      <c r="C3" s="246"/>
      <c r="D3" s="246"/>
      <c r="E3" s="246"/>
      <c r="F3" s="624"/>
      <c r="G3" s="625"/>
      <c r="H3" s="246"/>
      <c r="I3" s="624"/>
      <c r="J3" s="625"/>
      <c r="K3" s="246"/>
      <c r="L3" s="624"/>
      <c r="M3" s="625"/>
    </row>
    <row r="4" spans="1:13" ht="13.5">
      <c r="A4" s="247" t="s">
        <v>615</v>
      </c>
      <c r="B4" s="261" t="s">
        <v>616</v>
      </c>
      <c r="C4" s="261"/>
      <c r="D4" s="261"/>
      <c r="E4" s="611"/>
      <c r="F4" s="661"/>
      <c r="G4" s="662"/>
      <c r="H4" s="611"/>
      <c r="I4" s="624"/>
      <c r="J4" s="625"/>
      <c r="K4" s="246"/>
      <c r="L4" s="624"/>
      <c r="M4" s="625"/>
    </row>
    <row r="5" spans="1:13" ht="13.5">
      <c r="A5" s="247" t="s">
        <v>617</v>
      </c>
      <c r="B5" s="261" t="s">
        <v>618</v>
      </c>
      <c r="C5" s="261"/>
      <c r="D5" s="261"/>
      <c r="E5" s="611"/>
      <c r="F5" s="661"/>
      <c r="G5" s="625"/>
      <c r="H5" s="610"/>
      <c r="I5" s="624"/>
      <c r="J5" s="625"/>
      <c r="K5" s="246"/>
      <c r="L5" s="624"/>
      <c r="M5" s="625"/>
    </row>
    <row r="6" spans="1:13" ht="13.5">
      <c r="A6" s="247" t="s">
        <v>619</v>
      </c>
      <c r="B6" s="1436" t="s">
        <v>169</v>
      </c>
      <c r="C6" s="1289"/>
      <c r="D6" s="252"/>
      <c r="E6" s="246"/>
      <c r="F6" s="624"/>
      <c r="G6" s="625"/>
      <c r="H6" s="246"/>
      <c r="I6" s="624"/>
      <c r="J6" s="625"/>
      <c r="K6" s="246"/>
      <c r="L6" s="624"/>
      <c r="M6" s="625"/>
    </row>
    <row r="7" spans="1:13" ht="13">
      <c r="A7" s="253"/>
      <c r="B7" s="254"/>
      <c r="C7" s="610"/>
      <c r="D7" s="610"/>
      <c r="E7" s="246"/>
      <c r="F7" s="624"/>
      <c r="G7" s="625"/>
      <c r="H7" s="246"/>
      <c r="I7" s="624"/>
      <c r="J7" s="625"/>
      <c r="K7" s="246"/>
      <c r="L7" s="624"/>
      <c r="M7" s="625"/>
    </row>
    <row r="8" spans="1:13" ht="13">
      <c r="A8" s="255"/>
      <c r="B8" s="264" t="s">
        <v>623</v>
      </c>
      <c r="C8" s="314" t="s">
        <v>624</v>
      </c>
      <c r="D8" s="314" t="s">
        <v>654</v>
      </c>
      <c r="E8" s="246"/>
      <c r="F8" s="624"/>
      <c r="G8" s="625"/>
      <c r="H8" s="246"/>
      <c r="I8" s="624"/>
      <c r="J8" s="625"/>
      <c r="K8" s="246"/>
      <c r="L8" s="624"/>
      <c r="M8" s="625"/>
    </row>
    <row r="9" spans="1:13" ht="13">
      <c r="A9" s="255"/>
      <c r="B9" s="315" t="s">
        <v>716</v>
      </c>
      <c r="C9" s="286" t="s">
        <v>24</v>
      </c>
      <c r="D9" s="316">
        <v>2.5</v>
      </c>
      <c r="E9" s="246"/>
      <c r="F9" s="624"/>
      <c r="G9" s="625"/>
      <c r="H9" s="246"/>
      <c r="I9" s="624"/>
      <c r="J9" s="625"/>
      <c r="K9" s="246"/>
      <c r="L9" s="624"/>
      <c r="M9" s="625"/>
    </row>
    <row r="10" spans="1:13" ht="13">
      <c r="A10" s="255"/>
      <c r="B10" s="315" t="s">
        <v>717</v>
      </c>
      <c r="C10" s="286" t="s">
        <v>24</v>
      </c>
      <c r="D10" s="316">
        <v>2.5</v>
      </c>
      <c r="E10" s="246"/>
      <c r="F10" s="624"/>
      <c r="G10" s="625"/>
      <c r="H10" s="246"/>
      <c r="I10" s="624"/>
      <c r="J10" s="625"/>
      <c r="K10" s="246"/>
      <c r="L10" s="624"/>
      <c r="M10" s="625"/>
    </row>
    <row r="11" spans="1:13" ht="13">
      <c r="A11" s="255"/>
      <c r="B11" s="315" t="s">
        <v>718</v>
      </c>
      <c r="C11" s="286" t="s">
        <v>24</v>
      </c>
      <c r="D11" s="316">
        <f>2.29+1.41+0.2</f>
        <v>3.9000000000000004</v>
      </c>
      <c r="E11" s="246"/>
      <c r="F11" s="624"/>
      <c r="G11" s="625"/>
      <c r="H11" s="246"/>
      <c r="I11" s="624"/>
      <c r="J11" s="625"/>
      <c r="K11" s="246"/>
      <c r="L11" s="624"/>
      <c r="M11" s="625"/>
    </row>
    <row r="12" spans="1:13" ht="13">
      <c r="A12" s="255"/>
      <c r="B12" s="315" t="s">
        <v>719</v>
      </c>
      <c r="C12" s="286" t="s">
        <v>24</v>
      </c>
      <c r="D12" s="647">
        <f>3.77+1.28+0.2</f>
        <v>5.25</v>
      </c>
      <c r="E12" s="246"/>
      <c r="F12" s="624"/>
      <c r="G12" s="625"/>
      <c r="H12" s="246"/>
      <c r="I12" s="624"/>
      <c r="J12" s="625"/>
      <c r="K12" s="246"/>
      <c r="L12" s="624"/>
      <c r="M12" s="625"/>
    </row>
    <row r="13" spans="1:13" ht="13">
      <c r="A13" s="255"/>
      <c r="B13" s="315" t="s">
        <v>720</v>
      </c>
      <c r="C13" s="286" t="s">
        <v>24</v>
      </c>
      <c r="D13" s="647">
        <f>0.67+4.02+0.2</f>
        <v>4.8899999999999997</v>
      </c>
      <c r="E13" s="246"/>
      <c r="F13" s="624"/>
      <c r="G13" s="625"/>
      <c r="H13" s="246"/>
      <c r="I13" s="624"/>
      <c r="J13" s="625"/>
      <c r="K13" s="246"/>
      <c r="L13" s="624"/>
      <c r="M13" s="625"/>
    </row>
    <row r="14" spans="1:13" ht="13">
      <c r="A14" s="255"/>
      <c r="B14" s="315" t="s">
        <v>721</v>
      </c>
      <c r="C14" s="286" t="s">
        <v>24</v>
      </c>
      <c r="D14" s="647">
        <f>2+3.35+0.2</f>
        <v>5.55</v>
      </c>
      <c r="E14" s="246"/>
      <c r="F14" s="624"/>
      <c r="G14" s="625"/>
      <c r="H14" s="246"/>
      <c r="I14" s="624"/>
      <c r="J14" s="625"/>
      <c r="K14" s="246"/>
      <c r="L14" s="624"/>
      <c r="M14" s="625"/>
    </row>
    <row r="15" spans="1:13" ht="13">
      <c r="A15" s="255"/>
      <c r="B15" s="315" t="s">
        <v>722</v>
      </c>
      <c r="C15" s="286" t="s">
        <v>24</v>
      </c>
      <c r="D15" s="647">
        <f>2.98+0.2</f>
        <v>3.18</v>
      </c>
      <c r="E15" s="246"/>
      <c r="F15" s="624"/>
      <c r="G15" s="625"/>
      <c r="H15" s="246"/>
      <c r="I15" s="624"/>
      <c r="J15" s="625"/>
      <c r="K15" s="246"/>
      <c r="L15" s="624"/>
      <c r="M15" s="625"/>
    </row>
    <row r="16" spans="1:13" ht="13">
      <c r="A16" s="255"/>
      <c r="B16" s="246"/>
      <c r="C16" s="663" t="s">
        <v>640</v>
      </c>
      <c r="D16" s="612">
        <f>SUM(D9:D15)</f>
        <v>27.77</v>
      </c>
      <c r="E16" s="246"/>
      <c r="F16" s="626"/>
      <c r="G16" s="628"/>
      <c r="H16" s="246"/>
      <c r="I16" s="626"/>
      <c r="J16" s="628"/>
      <c r="K16" s="246"/>
      <c r="L16" s="626"/>
      <c r="M16" s="628"/>
    </row>
    <row r="17" spans="1:13" ht="21.75" customHeight="1">
      <c r="A17" s="255"/>
      <c r="B17" s="246"/>
      <c r="C17" s="246"/>
      <c r="D17" s="246"/>
      <c r="E17" s="246"/>
      <c r="F17" s="246"/>
      <c r="G17" s="246"/>
      <c r="H17" s="246"/>
      <c r="I17" s="246"/>
      <c r="J17" s="246"/>
      <c r="K17" s="246"/>
      <c r="L17" s="246"/>
      <c r="M17" s="246"/>
    </row>
    <row r="18" spans="1:13" ht="13">
      <c r="A18" s="246"/>
      <c r="B18" s="1406" t="s">
        <v>623</v>
      </c>
      <c r="C18" s="1407"/>
      <c r="D18" s="314" t="s">
        <v>622</v>
      </c>
      <c r="E18" s="1442" t="s">
        <v>654</v>
      </c>
      <c r="F18" s="1407"/>
      <c r="G18" s="1442" t="s">
        <v>655</v>
      </c>
      <c r="H18" s="1443"/>
      <c r="I18" s="272" t="s">
        <v>624</v>
      </c>
      <c r="J18" s="270" t="s">
        <v>656</v>
      </c>
      <c r="K18" s="246"/>
      <c r="L18" s="246"/>
      <c r="M18" s="246"/>
    </row>
    <row r="19" spans="1:13" ht="16" customHeight="1">
      <c r="A19" s="246"/>
      <c r="B19" s="1437" t="s">
        <v>723</v>
      </c>
      <c r="C19" s="1396"/>
      <c r="D19" s="1399" t="s">
        <v>724</v>
      </c>
      <c r="E19" s="1438">
        <v>34.700000000000003</v>
      </c>
      <c r="F19" s="1295"/>
      <c r="G19" s="1439">
        <v>1</v>
      </c>
      <c r="H19" s="1440"/>
      <c r="I19" s="274" t="s">
        <v>141</v>
      </c>
      <c r="J19" s="637">
        <f t="shared" ref="J19:J20" si="0">E19*G19</f>
        <v>34.700000000000003</v>
      </c>
      <c r="K19" s="246"/>
      <c r="L19" s="246"/>
      <c r="M19" s="246"/>
    </row>
    <row r="20" spans="1:13" ht="16" customHeight="1">
      <c r="A20" s="246"/>
      <c r="B20" s="1397"/>
      <c r="C20" s="1398"/>
      <c r="D20" s="1401"/>
      <c r="E20" s="1438">
        <v>34.700000000000003</v>
      </c>
      <c r="F20" s="1295"/>
      <c r="G20" s="1441">
        <v>1</v>
      </c>
      <c r="H20" s="1390"/>
      <c r="I20" s="317" t="s">
        <v>141</v>
      </c>
      <c r="J20" s="664">
        <f t="shared" si="0"/>
        <v>34.700000000000003</v>
      </c>
      <c r="K20" s="246"/>
      <c r="L20" s="246"/>
      <c r="M20" s="246"/>
    </row>
    <row r="21" spans="1:13" ht="16" customHeight="1">
      <c r="A21" s="246"/>
      <c r="B21" s="255"/>
      <c r="C21" s="255"/>
      <c r="D21" s="255"/>
      <c r="E21" s="246"/>
      <c r="F21" s="635"/>
      <c r="G21" s="279"/>
      <c r="H21" s="246"/>
      <c r="I21" s="663" t="s">
        <v>640</v>
      </c>
      <c r="J21" s="612">
        <f>SUM(J19:J20)</f>
        <v>69.400000000000006</v>
      </c>
      <c r="K21" s="246"/>
      <c r="L21" s="246"/>
      <c r="M21" s="246"/>
    </row>
    <row r="22" spans="1:13" ht="15" customHeight="1">
      <c r="A22" s="246"/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</row>
    <row r="23" spans="1:13" ht="15" customHeight="1">
      <c r="A23" s="245" t="s">
        <v>725</v>
      </c>
      <c r="K23" s="245" t="s">
        <v>726</v>
      </c>
    </row>
    <row r="51" spans="1:12" ht="15" customHeight="1">
      <c r="A51" s="245" t="s">
        <v>727</v>
      </c>
      <c r="L51" s="245" t="s">
        <v>728</v>
      </c>
    </row>
  </sheetData>
  <mergeCells count="14">
    <mergeCell ref="I2:J2"/>
    <mergeCell ref="L2:M2"/>
    <mergeCell ref="B6:C6"/>
    <mergeCell ref="B19:C20"/>
    <mergeCell ref="D19:D20"/>
    <mergeCell ref="E19:F19"/>
    <mergeCell ref="G19:H19"/>
    <mergeCell ref="E20:F20"/>
    <mergeCell ref="G20:H20"/>
    <mergeCell ref="B18:C18"/>
    <mergeCell ref="E18:F18"/>
    <mergeCell ref="G18:H18"/>
    <mergeCell ref="A1:D2"/>
    <mergeCell ref="F2:G2"/>
  </mergeCells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71BEA-885C-426E-B7F1-DAFAD8D3DE47}">
  <sheetPr>
    <tabColor theme="9" tint="0.59999389629810485"/>
    <pageSetUpPr fitToPage="1"/>
  </sheetPr>
  <dimension ref="A1:O4"/>
  <sheetViews>
    <sheetView showGridLines="0" view="pageBreakPreview" zoomScaleNormal="100" zoomScaleSheetLayoutView="100" workbookViewId="0">
      <selection activeCell="G2" sqref="G2"/>
    </sheetView>
  </sheetViews>
  <sheetFormatPr defaultRowHeight="13"/>
  <cols>
    <col min="1" max="1" width="11.81640625" style="1170" bestFit="1" customWidth="1"/>
    <col min="2" max="7" width="8.7265625" style="1170"/>
    <col min="8" max="8" width="8" style="1170" customWidth="1"/>
    <col min="9" max="14" width="8.7265625" style="1170"/>
    <col min="15" max="15" width="11.81640625" style="1170" customWidth="1"/>
    <col min="16" max="16384" width="8.7265625" style="1170"/>
  </cols>
  <sheetData>
    <row r="1" spans="1:15" s="1118" customFormat="1" ht="55.5" customHeight="1">
      <c r="A1" s="1158"/>
      <c r="B1" s="1159"/>
      <c r="C1" s="1159"/>
      <c r="D1" s="1445" t="s">
        <v>1502</v>
      </c>
      <c r="E1" s="1445"/>
      <c r="F1" s="1445"/>
      <c r="G1" s="1445"/>
      <c r="H1" s="1445"/>
      <c r="I1" s="1445"/>
      <c r="J1" s="1445"/>
      <c r="K1" s="1445"/>
      <c r="L1" s="1445"/>
      <c r="M1" s="1445"/>
      <c r="N1" s="1445"/>
      <c r="O1" s="1160"/>
    </row>
    <row r="2" spans="1:15" s="1118" customFormat="1" ht="15">
      <c r="A2" s="1161" t="s">
        <v>615</v>
      </c>
      <c r="B2" s="261" t="s">
        <v>616</v>
      </c>
      <c r="C2" s="261"/>
      <c r="D2" s="1162"/>
      <c r="E2" s="1162"/>
      <c r="F2" s="1162"/>
      <c r="G2" s="1162"/>
      <c r="H2" s="1162"/>
      <c r="I2" s="1162"/>
      <c r="J2" s="1162"/>
      <c r="O2" s="1163"/>
    </row>
    <row r="3" spans="1:15" s="1118" customFormat="1" ht="13.5">
      <c r="A3" s="1161" t="s">
        <v>617</v>
      </c>
      <c r="B3" s="261" t="s">
        <v>618</v>
      </c>
      <c r="C3" s="261"/>
      <c r="D3" s="1171"/>
      <c r="E3" s="1171"/>
      <c r="F3" s="1164"/>
      <c r="O3" s="1163"/>
    </row>
    <row r="4" spans="1:15" s="1118" customFormat="1" ht="13.5" customHeight="1">
      <c r="A4" s="1165" t="s">
        <v>1773</v>
      </c>
      <c r="B4" s="1166" t="s">
        <v>169</v>
      </c>
      <c r="C4" s="1166"/>
      <c r="D4" s="1166"/>
      <c r="E4" s="1167"/>
      <c r="F4" s="1167"/>
      <c r="G4" s="1168"/>
      <c r="H4" s="1168"/>
      <c r="I4" s="1168"/>
      <c r="J4" s="1168"/>
      <c r="K4" s="1168"/>
      <c r="L4" s="1168"/>
      <c r="M4" s="1168"/>
      <c r="N4" s="1168"/>
      <c r="O4" s="1169"/>
    </row>
  </sheetData>
  <mergeCells count="1">
    <mergeCell ref="D1:N1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83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77EDC-1B7D-4F98-AC99-B7005AFAA42C}">
  <sheetPr>
    <tabColor theme="8" tint="0.59999389629810485"/>
    <outlinePr summaryBelow="0" summaryRight="0"/>
  </sheetPr>
  <dimension ref="A1:Z258"/>
  <sheetViews>
    <sheetView workbookViewId="0">
      <selection sqref="A1:N2"/>
    </sheetView>
  </sheetViews>
  <sheetFormatPr defaultColWidth="12.7265625" defaultRowHeight="15" customHeight="1"/>
  <cols>
    <col min="1" max="1" width="12.7265625" style="245"/>
    <col min="2" max="4" width="5.7265625" style="245" customWidth="1"/>
    <col min="5" max="5" width="16.1796875" style="245" customWidth="1"/>
    <col min="6" max="6" width="12.81640625" style="245" customWidth="1"/>
    <col min="7" max="7" width="11.81640625" style="245" customWidth="1"/>
    <col min="8" max="8" width="10.26953125" style="245" customWidth="1"/>
    <col min="9" max="9" width="13.453125" style="245" customWidth="1"/>
    <col min="10" max="10" width="16" style="245" bestFit="1" customWidth="1"/>
    <col min="11" max="11" width="12.1796875" style="245" customWidth="1"/>
    <col min="12" max="12" width="16.453125" style="245" customWidth="1"/>
    <col min="13" max="13" width="23.453125" style="245" customWidth="1"/>
    <col min="14" max="14" width="17.7265625" style="245" customWidth="1"/>
    <col min="15" max="16384" width="12.7265625" style="245"/>
  </cols>
  <sheetData>
    <row r="1" spans="1:16" ht="13.15" customHeight="1">
      <c r="A1" s="1286" t="s">
        <v>641</v>
      </c>
      <c r="B1" s="1286"/>
      <c r="C1" s="1286"/>
      <c r="D1" s="1286"/>
      <c r="E1" s="1286"/>
      <c r="F1" s="1286"/>
      <c r="G1" s="1286"/>
      <c r="H1" s="1286"/>
      <c r="I1" s="1286"/>
      <c r="J1" s="1286"/>
      <c r="K1" s="1286"/>
      <c r="L1" s="1286"/>
      <c r="M1" s="1286"/>
      <c r="N1" s="1286"/>
      <c r="O1" s="318"/>
      <c r="P1" s="246"/>
    </row>
    <row r="2" spans="1:16" ht="29.5" customHeight="1">
      <c r="A2" s="1286"/>
      <c r="B2" s="1286"/>
      <c r="C2" s="1286"/>
      <c r="D2" s="1286"/>
      <c r="E2" s="1286"/>
      <c r="F2" s="1286"/>
      <c r="G2" s="1286"/>
      <c r="H2" s="1286"/>
      <c r="I2" s="1286"/>
      <c r="J2" s="1286"/>
      <c r="K2" s="1286"/>
      <c r="L2" s="1286"/>
      <c r="M2" s="1286"/>
      <c r="N2" s="1286"/>
      <c r="O2" s="318"/>
      <c r="P2" s="246"/>
    </row>
    <row r="3" spans="1:16" ht="13.5">
      <c r="A3" s="247" t="s">
        <v>615</v>
      </c>
      <c r="B3" s="1288" t="s">
        <v>616</v>
      </c>
      <c r="C3" s="1289"/>
      <c r="D3" s="1289"/>
      <c r="E3" s="1289"/>
      <c r="F3" s="1289"/>
      <c r="G3" s="1289"/>
      <c r="H3" s="250"/>
      <c r="I3" s="250"/>
      <c r="J3" s="250"/>
      <c r="K3" s="250"/>
      <c r="L3" s="250"/>
      <c r="M3" s="250"/>
      <c r="N3" s="250"/>
      <c r="O3" s="610"/>
      <c r="P3" s="246"/>
    </row>
    <row r="4" spans="1:16" ht="13.5">
      <c r="A4" s="247" t="s">
        <v>617</v>
      </c>
      <c r="B4" s="1288" t="s">
        <v>618</v>
      </c>
      <c r="C4" s="1289"/>
      <c r="D4" s="1289"/>
      <c r="E4" s="1289"/>
      <c r="F4" s="250"/>
      <c r="G4" s="250"/>
      <c r="H4" s="250"/>
      <c r="I4" s="250"/>
      <c r="J4" s="250"/>
      <c r="K4" s="250"/>
      <c r="L4" s="250"/>
      <c r="M4" s="251"/>
      <c r="N4" s="252"/>
      <c r="O4" s="610"/>
      <c r="P4" s="246"/>
    </row>
    <row r="5" spans="1:16" ht="13.5">
      <c r="A5" s="247" t="s">
        <v>619</v>
      </c>
      <c r="B5" s="248" t="s">
        <v>19</v>
      </c>
      <c r="C5" s="249"/>
      <c r="D5" s="249"/>
      <c r="F5" s="250"/>
      <c r="G5" s="250"/>
      <c r="H5" s="250"/>
      <c r="I5" s="250"/>
      <c r="J5" s="250"/>
      <c r="K5" s="250"/>
      <c r="L5" s="250"/>
      <c r="M5" s="251"/>
      <c r="N5" s="252"/>
      <c r="O5" s="610"/>
      <c r="P5" s="246"/>
    </row>
    <row r="6" spans="1:16" ht="13">
      <c r="A6" s="253"/>
      <c r="B6" s="254"/>
      <c r="C6" s="610"/>
      <c r="D6" s="610"/>
      <c r="E6" s="610"/>
      <c r="F6" s="611"/>
      <c r="G6" s="611"/>
      <c r="H6" s="610"/>
      <c r="I6" s="255"/>
      <c r="J6" s="255"/>
      <c r="K6" s="255"/>
      <c r="L6" s="255"/>
      <c r="M6" s="255"/>
      <c r="N6" s="255"/>
      <c r="O6" s="255"/>
      <c r="P6" s="246"/>
    </row>
    <row r="7" spans="1:16" ht="21" customHeight="1">
      <c r="A7" s="1472" t="s">
        <v>729</v>
      </c>
      <c r="B7" s="1464"/>
      <c r="C7" s="1464"/>
      <c r="D7" s="1464"/>
      <c r="E7" s="1465"/>
      <c r="F7" s="665" t="s">
        <v>730</v>
      </c>
      <c r="G7" s="665" t="s">
        <v>731</v>
      </c>
      <c r="H7" s="665" t="s">
        <v>732</v>
      </c>
      <c r="I7" s="665" t="s">
        <v>733</v>
      </c>
      <c r="J7" s="665" t="s">
        <v>734</v>
      </c>
      <c r="K7" s="665" t="s">
        <v>735</v>
      </c>
      <c r="L7" s="665" t="s">
        <v>736</v>
      </c>
      <c r="M7" s="665" t="s">
        <v>737</v>
      </c>
      <c r="N7" s="665" t="s">
        <v>738</v>
      </c>
      <c r="O7" s="652"/>
      <c r="P7" s="246"/>
    </row>
    <row r="8" spans="1:16" ht="13">
      <c r="A8" s="319" t="s">
        <v>739</v>
      </c>
      <c r="B8" s="320"/>
      <c r="C8" s="320"/>
      <c r="D8" s="320"/>
      <c r="E8" s="1462" t="s">
        <v>740</v>
      </c>
      <c r="F8" s="1450"/>
      <c r="G8" s="1450"/>
      <c r="H8" s="1450"/>
      <c r="I8" s="1387"/>
      <c r="J8" s="321" t="s">
        <v>741</v>
      </c>
      <c r="K8" s="1462"/>
      <c r="L8" s="1450"/>
      <c r="M8" s="1450"/>
      <c r="N8" s="1387"/>
      <c r="O8" s="255"/>
      <c r="P8" s="246"/>
    </row>
    <row r="9" spans="1:16" ht="13">
      <c r="A9" s="1460" t="s">
        <v>742</v>
      </c>
      <c r="B9" s="1447"/>
      <c r="C9" s="1447"/>
      <c r="D9" s="1447"/>
      <c r="E9" s="1396"/>
      <c r="F9" s="321">
        <v>2.75</v>
      </c>
      <c r="G9" s="321">
        <v>2.5</v>
      </c>
      <c r="H9" s="322">
        <f t="shared" ref="H9:H65" si="0">F9*G9</f>
        <v>6.875</v>
      </c>
      <c r="I9" s="321"/>
      <c r="J9" s="322">
        <f t="shared" ref="J9:J79" si="1">H9-I9</f>
        <v>6.875</v>
      </c>
      <c r="K9" s="281">
        <v>1</v>
      </c>
      <c r="L9" s="322">
        <f t="shared" ref="L9:L79" si="2">J9*K9</f>
        <v>6.875</v>
      </c>
      <c r="M9" s="322">
        <v>0.15</v>
      </c>
      <c r="N9" s="322">
        <f t="shared" ref="N9:N78" si="3">L9*M9</f>
        <v>1.03125</v>
      </c>
      <c r="O9" s="255"/>
      <c r="P9" s="246"/>
    </row>
    <row r="10" spans="1:16" ht="13">
      <c r="A10" s="1460" t="s">
        <v>743</v>
      </c>
      <c r="B10" s="1447"/>
      <c r="C10" s="1447"/>
      <c r="D10" s="1447"/>
      <c r="E10" s="1396"/>
      <c r="F10" s="321">
        <v>0.57999999999999996</v>
      </c>
      <c r="G10" s="321">
        <v>2.5</v>
      </c>
      <c r="H10" s="322">
        <f t="shared" si="0"/>
        <v>1.45</v>
      </c>
      <c r="I10" s="321"/>
      <c r="J10" s="322">
        <f t="shared" si="1"/>
        <v>1.45</v>
      </c>
      <c r="K10" s="281">
        <v>1</v>
      </c>
      <c r="L10" s="322">
        <f t="shared" si="2"/>
        <v>1.45</v>
      </c>
      <c r="M10" s="322">
        <v>0.15</v>
      </c>
      <c r="N10" s="322">
        <f t="shared" si="3"/>
        <v>0.2175</v>
      </c>
      <c r="O10" s="255"/>
      <c r="P10" s="246"/>
    </row>
    <row r="11" spans="1:16" ht="13">
      <c r="A11" s="1460" t="s">
        <v>744</v>
      </c>
      <c r="B11" s="1447"/>
      <c r="C11" s="1447"/>
      <c r="D11" s="1447"/>
      <c r="E11" s="1396"/>
      <c r="F11" s="321">
        <v>2.85</v>
      </c>
      <c r="G11" s="321">
        <v>2.5</v>
      </c>
      <c r="H11" s="322">
        <f t="shared" si="0"/>
        <v>7.125</v>
      </c>
      <c r="I11" s="321"/>
      <c r="J11" s="322">
        <f t="shared" si="1"/>
        <v>7.125</v>
      </c>
      <c r="K11" s="281">
        <v>1</v>
      </c>
      <c r="L11" s="322">
        <f t="shared" si="2"/>
        <v>7.125</v>
      </c>
      <c r="M11" s="322">
        <v>0.15</v>
      </c>
      <c r="N11" s="322">
        <f t="shared" si="3"/>
        <v>1.0687499999999999</v>
      </c>
      <c r="O11" s="255"/>
      <c r="P11" s="246"/>
    </row>
    <row r="12" spans="1:16" ht="13">
      <c r="A12" s="1460" t="s">
        <v>745</v>
      </c>
      <c r="B12" s="1447"/>
      <c r="C12" s="1447"/>
      <c r="D12" s="1447"/>
      <c r="E12" s="1396"/>
      <c r="F12" s="321">
        <v>0.08</v>
      </c>
      <c r="G12" s="321">
        <v>1.9</v>
      </c>
      <c r="H12" s="322">
        <f t="shared" si="0"/>
        <v>0.152</v>
      </c>
      <c r="I12" s="321"/>
      <c r="J12" s="322">
        <f t="shared" si="1"/>
        <v>0.152</v>
      </c>
      <c r="K12" s="281">
        <v>1</v>
      </c>
      <c r="L12" s="322">
        <f t="shared" si="2"/>
        <v>0.152</v>
      </c>
      <c r="M12" s="322">
        <v>0.15</v>
      </c>
      <c r="N12" s="322">
        <f t="shared" si="3"/>
        <v>2.2799999999999997E-2</v>
      </c>
      <c r="O12" s="255"/>
      <c r="P12" s="246"/>
    </row>
    <row r="13" spans="1:16" ht="13">
      <c r="A13" s="1460" t="s">
        <v>746</v>
      </c>
      <c r="B13" s="1447"/>
      <c r="C13" s="1447"/>
      <c r="D13" s="1447"/>
      <c r="E13" s="1396"/>
      <c r="F13" s="321">
        <v>0.3</v>
      </c>
      <c r="G13" s="321">
        <v>1.9</v>
      </c>
      <c r="H13" s="322">
        <f t="shared" si="0"/>
        <v>0.56999999999999995</v>
      </c>
      <c r="I13" s="321"/>
      <c r="J13" s="322">
        <f t="shared" si="1"/>
        <v>0.56999999999999995</v>
      </c>
      <c r="K13" s="281">
        <v>1</v>
      </c>
      <c r="L13" s="322">
        <f t="shared" si="2"/>
        <v>0.56999999999999995</v>
      </c>
      <c r="M13" s="322">
        <v>0.15</v>
      </c>
      <c r="N13" s="322">
        <f t="shared" si="3"/>
        <v>8.5499999999999993E-2</v>
      </c>
      <c r="O13" s="255"/>
      <c r="P13" s="246"/>
    </row>
    <row r="14" spans="1:16" ht="13">
      <c r="A14" s="1460" t="s">
        <v>747</v>
      </c>
      <c r="B14" s="1447"/>
      <c r="C14" s="1447"/>
      <c r="D14" s="1447"/>
      <c r="E14" s="1396"/>
      <c r="F14" s="321">
        <v>0.7</v>
      </c>
      <c r="G14" s="321">
        <v>1.9</v>
      </c>
      <c r="H14" s="322">
        <f t="shared" si="0"/>
        <v>1.3299999999999998</v>
      </c>
      <c r="I14" s="321"/>
      <c r="J14" s="322">
        <f t="shared" si="1"/>
        <v>1.3299999999999998</v>
      </c>
      <c r="K14" s="281">
        <v>1</v>
      </c>
      <c r="L14" s="322">
        <f t="shared" si="2"/>
        <v>1.3299999999999998</v>
      </c>
      <c r="M14" s="322">
        <v>0.15</v>
      </c>
      <c r="N14" s="322">
        <f t="shared" si="3"/>
        <v>0.19949999999999998</v>
      </c>
      <c r="O14" s="255"/>
      <c r="P14" s="246"/>
    </row>
    <row r="15" spans="1:16" ht="13">
      <c r="A15" s="1460" t="s">
        <v>748</v>
      </c>
      <c r="B15" s="1447"/>
      <c r="C15" s="1447"/>
      <c r="D15" s="1447"/>
      <c r="E15" s="1396"/>
      <c r="F15" s="321">
        <v>1.2</v>
      </c>
      <c r="G15" s="321">
        <v>1.9</v>
      </c>
      <c r="H15" s="322">
        <f t="shared" si="0"/>
        <v>2.2799999999999998</v>
      </c>
      <c r="I15" s="321"/>
      <c r="J15" s="322">
        <f t="shared" si="1"/>
        <v>2.2799999999999998</v>
      </c>
      <c r="K15" s="281">
        <v>1</v>
      </c>
      <c r="L15" s="322">
        <f t="shared" si="2"/>
        <v>2.2799999999999998</v>
      </c>
      <c r="M15" s="322">
        <v>0.15</v>
      </c>
      <c r="N15" s="322">
        <f t="shared" si="3"/>
        <v>0.34199999999999997</v>
      </c>
      <c r="O15" s="255"/>
      <c r="P15" s="246"/>
    </row>
    <row r="16" spans="1:16" ht="13">
      <c r="A16" s="1460" t="s">
        <v>749</v>
      </c>
      <c r="B16" s="1447"/>
      <c r="C16" s="1447"/>
      <c r="D16" s="1447"/>
      <c r="E16" s="1396"/>
      <c r="F16" s="321">
        <v>1.2</v>
      </c>
      <c r="G16" s="321">
        <v>1.9</v>
      </c>
      <c r="H16" s="322">
        <f t="shared" si="0"/>
        <v>2.2799999999999998</v>
      </c>
      <c r="I16" s="321"/>
      <c r="J16" s="322">
        <f t="shared" si="1"/>
        <v>2.2799999999999998</v>
      </c>
      <c r="K16" s="281">
        <v>1</v>
      </c>
      <c r="L16" s="322">
        <f t="shared" si="2"/>
        <v>2.2799999999999998</v>
      </c>
      <c r="M16" s="322">
        <v>0.15</v>
      </c>
      <c r="N16" s="322">
        <f t="shared" si="3"/>
        <v>0.34199999999999997</v>
      </c>
      <c r="O16" s="255"/>
      <c r="P16" s="246"/>
    </row>
    <row r="17" spans="1:16" ht="13">
      <c r="A17" s="1460" t="s">
        <v>750</v>
      </c>
      <c r="B17" s="1447"/>
      <c r="C17" s="1447"/>
      <c r="D17" s="1447"/>
      <c r="E17" s="1396"/>
      <c r="F17" s="321">
        <v>2.75</v>
      </c>
      <c r="G17" s="321">
        <v>2.5</v>
      </c>
      <c r="H17" s="322">
        <f t="shared" si="0"/>
        <v>6.875</v>
      </c>
      <c r="I17" s="321"/>
      <c r="J17" s="322">
        <f t="shared" si="1"/>
        <v>6.875</v>
      </c>
      <c r="K17" s="281">
        <v>1</v>
      </c>
      <c r="L17" s="322">
        <f t="shared" si="2"/>
        <v>6.875</v>
      </c>
      <c r="M17" s="322">
        <v>0.15</v>
      </c>
      <c r="N17" s="322">
        <f t="shared" si="3"/>
        <v>1.03125</v>
      </c>
      <c r="O17" s="255"/>
      <c r="P17" s="246"/>
    </row>
    <row r="18" spans="1:16" ht="13">
      <c r="A18" s="1460" t="s">
        <v>751</v>
      </c>
      <c r="B18" s="1447"/>
      <c r="C18" s="1447"/>
      <c r="D18" s="1447"/>
      <c r="E18" s="1396"/>
      <c r="F18" s="321">
        <v>1.25</v>
      </c>
      <c r="G18" s="321">
        <v>2.5</v>
      </c>
      <c r="H18" s="322">
        <f t="shared" si="0"/>
        <v>3.125</v>
      </c>
      <c r="I18" s="321"/>
      <c r="J18" s="322">
        <f t="shared" si="1"/>
        <v>3.125</v>
      </c>
      <c r="K18" s="281">
        <v>1</v>
      </c>
      <c r="L18" s="322">
        <f t="shared" si="2"/>
        <v>3.125</v>
      </c>
      <c r="M18" s="322">
        <v>0.15</v>
      </c>
      <c r="N18" s="322">
        <f t="shared" si="3"/>
        <v>0.46875</v>
      </c>
      <c r="O18" s="255"/>
      <c r="P18" s="246"/>
    </row>
    <row r="19" spans="1:16" ht="13">
      <c r="A19" s="1460" t="s">
        <v>752</v>
      </c>
      <c r="B19" s="1447"/>
      <c r="C19" s="1447"/>
      <c r="D19" s="1447"/>
      <c r="E19" s="1396"/>
      <c r="F19" s="321">
        <v>1.95</v>
      </c>
      <c r="G19" s="321">
        <v>2.5</v>
      </c>
      <c r="H19" s="322">
        <f t="shared" si="0"/>
        <v>4.875</v>
      </c>
      <c r="I19" s="321"/>
      <c r="J19" s="322">
        <f t="shared" si="1"/>
        <v>4.875</v>
      </c>
      <c r="K19" s="281">
        <v>1</v>
      </c>
      <c r="L19" s="322">
        <f t="shared" si="2"/>
        <v>4.875</v>
      </c>
      <c r="M19" s="322">
        <v>0.15</v>
      </c>
      <c r="N19" s="322">
        <f t="shared" si="3"/>
        <v>0.73124999999999996</v>
      </c>
      <c r="O19" s="255"/>
      <c r="P19" s="246"/>
    </row>
    <row r="20" spans="1:16" ht="13">
      <c r="A20" s="1460" t="s">
        <v>753</v>
      </c>
      <c r="B20" s="1447"/>
      <c r="C20" s="1447"/>
      <c r="D20" s="1447"/>
      <c r="E20" s="1396"/>
      <c r="F20" s="321">
        <v>2.85</v>
      </c>
      <c r="G20" s="321">
        <v>2.5</v>
      </c>
      <c r="H20" s="322">
        <f t="shared" si="0"/>
        <v>7.125</v>
      </c>
      <c r="I20" s="321"/>
      <c r="J20" s="322">
        <f t="shared" si="1"/>
        <v>7.125</v>
      </c>
      <c r="K20" s="281">
        <v>1</v>
      </c>
      <c r="L20" s="322">
        <f t="shared" si="2"/>
        <v>7.125</v>
      </c>
      <c r="M20" s="322">
        <v>0.15</v>
      </c>
      <c r="N20" s="322">
        <f t="shared" si="3"/>
        <v>1.0687499999999999</v>
      </c>
      <c r="O20" s="255"/>
      <c r="P20" s="246"/>
    </row>
    <row r="21" spans="1:16" ht="13">
      <c r="A21" s="1460" t="s">
        <v>754</v>
      </c>
      <c r="B21" s="1447"/>
      <c r="C21" s="1447"/>
      <c r="D21" s="1447"/>
      <c r="E21" s="1396"/>
      <c r="F21" s="321">
        <v>0.25</v>
      </c>
      <c r="G21" s="321">
        <v>2.5</v>
      </c>
      <c r="H21" s="322">
        <f t="shared" si="0"/>
        <v>0.625</v>
      </c>
      <c r="I21" s="321"/>
      <c r="J21" s="322">
        <f t="shared" si="1"/>
        <v>0.625</v>
      </c>
      <c r="K21" s="281">
        <v>1</v>
      </c>
      <c r="L21" s="322">
        <f t="shared" si="2"/>
        <v>0.625</v>
      </c>
      <c r="M21" s="322">
        <v>0.15</v>
      </c>
      <c r="N21" s="322">
        <f t="shared" si="3"/>
        <v>9.375E-2</v>
      </c>
      <c r="O21" s="255"/>
      <c r="P21" s="246"/>
    </row>
    <row r="22" spans="1:16" ht="13">
      <c r="A22" s="1460" t="s">
        <v>755</v>
      </c>
      <c r="B22" s="1447"/>
      <c r="C22" s="1447"/>
      <c r="D22" s="1447"/>
      <c r="E22" s="1396"/>
      <c r="F22" s="321">
        <v>0.3</v>
      </c>
      <c r="G22" s="321">
        <v>2.5</v>
      </c>
      <c r="H22" s="322">
        <f t="shared" si="0"/>
        <v>0.75</v>
      </c>
      <c r="I22" s="321"/>
      <c r="J22" s="322">
        <f t="shared" si="1"/>
        <v>0.75</v>
      </c>
      <c r="K22" s="281">
        <v>1</v>
      </c>
      <c r="L22" s="322">
        <f t="shared" si="2"/>
        <v>0.75</v>
      </c>
      <c r="M22" s="322">
        <v>0.15</v>
      </c>
      <c r="N22" s="322">
        <f t="shared" si="3"/>
        <v>0.11249999999999999</v>
      </c>
      <c r="O22" s="255"/>
      <c r="P22" s="246"/>
    </row>
    <row r="23" spans="1:16" ht="13">
      <c r="A23" s="1460" t="s">
        <v>756</v>
      </c>
      <c r="B23" s="1447"/>
      <c r="C23" s="1447"/>
      <c r="D23" s="1447"/>
      <c r="E23" s="1396"/>
      <c r="F23" s="321">
        <v>2.4500000000000002</v>
      </c>
      <c r="G23" s="321">
        <v>0.9</v>
      </c>
      <c r="H23" s="322">
        <f t="shared" si="0"/>
        <v>2.2050000000000001</v>
      </c>
      <c r="I23" s="321"/>
      <c r="J23" s="322">
        <f t="shared" si="1"/>
        <v>2.2050000000000001</v>
      </c>
      <c r="K23" s="281">
        <v>1</v>
      </c>
      <c r="L23" s="322">
        <f t="shared" si="2"/>
        <v>2.2050000000000001</v>
      </c>
      <c r="M23" s="322">
        <v>0.15</v>
      </c>
      <c r="N23" s="322">
        <f t="shared" si="3"/>
        <v>0.33074999999999999</v>
      </c>
      <c r="O23" s="255"/>
      <c r="P23" s="246"/>
    </row>
    <row r="24" spans="1:16" ht="13">
      <c r="A24" s="1460" t="s">
        <v>757</v>
      </c>
      <c r="B24" s="1447"/>
      <c r="C24" s="1447"/>
      <c r="D24" s="1447"/>
      <c r="E24" s="1396"/>
      <c r="F24" s="321">
        <v>1.29</v>
      </c>
      <c r="G24" s="321">
        <v>2.5</v>
      </c>
      <c r="H24" s="322">
        <f t="shared" si="0"/>
        <v>3.2250000000000001</v>
      </c>
      <c r="I24" s="321">
        <f>0.7*2.1</f>
        <v>1.47</v>
      </c>
      <c r="J24" s="322">
        <f t="shared" si="1"/>
        <v>1.7550000000000001</v>
      </c>
      <c r="K24" s="281">
        <v>1</v>
      </c>
      <c r="L24" s="322">
        <f t="shared" si="2"/>
        <v>1.7550000000000001</v>
      </c>
      <c r="M24" s="322">
        <v>0.15</v>
      </c>
      <c r="N24" s="322">
        <f t="shared" si="3"/>
        <v>0.26324999999999998</v>
      </c>
      <c r="O24" s="255"/>
      <c r="P24" s="246"/>
    </row>
    <row r="25" spans="1:16" ht="13">
      <c r="A25" s="1460" t="s">
        <v>758</v>
      </c>
      <c r="B25" s="1447"/>
      <c r="C25" s="1447"/>
      <c r="D25" s="1447"/>
      <c r="E25" s="1396"/>
      <c r="F25" s="321">
        <v>2.85</v>
      </c>
      <c r="G25" s="321">
        <v>2.5</v>
      </c>
      <c r="H25" s="322">
        <f t="shared" si="0"/>
        <v>7.125</v>
      </c>
      <c r="I25" s="321"/>
      <c r="J25" s="322">
        <f t="shared" si="1"/>
        <v>7.125</v>
      </c>
      <c r="K25" s="281">
        <v>1</v>
      </c>
      <c r="L25" s="322">
        <f t="shared" si="2"/>
        <v>7.125</v>
      </c>
      <c r="M25" s="322">
        <v>0.15</v>
      </c>
      <c r="N25" s="322">
        <f t="shared" si="3"/>
        <v>1.0687499999999999</v>
      </c>
      <c r="O25" s="255"/>
      <c r="P25" s="246"/>
    </row>
    <row r="26" spans="1:16" ht="13">
      <c r="A26" s="1460" t="s">
        <v>759</v>
      </c>
      <c r="B26" s="1447"/>
      <c r="C26" s="1447"/>
      <c r="D26" s="1447"/>
      <c r="E26" s="1396"/>
      <c r="F26" s="321">
        <v>2.85</v>
      </c>
      <c r="G26" s="321">
        <v>2.5</v>
      </c>
      <c r="H26" s="322">
        <f t="shared" si="0"/>
        <v>7.125</v>
      </c>
      <c r="I26" s="321"/>
      <c r="J26" s="322">
        <f t="shared" si="1"/>
        <v>7.125</v>
      </c>
      <c r="K26" s="281">
        <v>1</v>
      </c>
      <c r="L26" s="322">
        <f t="shared" si="2"/>
        <v>7.125</v>
      </c>
      <c r="M26" s="322">
        <v>0.15</v>
      </c>
      <c r="N26" s="322">
        <f t="shared" si="3"/>
        <v>1.0687499999999999</v>
      </c>
      <c r="O26" s="255"/>
      <c r="P26" s="246"/>
    </row>
    <row r="27" spans="1:16" ht="13">
      <c r="A27" s="1460" t="s">
        <v>760</v>
      </c>
      <c r="B27" s="1447"/>
      <c r="C27" s="1447"/>
      <c r="D27" s="1447"/>
      <c r="E27" s="1396"/>
      <c r="F27" s="321">
        <v>1.2</v>
      </c>
      <c r="G27" s="321">
        <v>2.5</v>
      </c>
      <c r="H27" s="322">
        <f t="shared" si="0"/>
        <v>3</v>
      </c>
      <c r="I27" s="321"/>
      <c r="J27" s="322">
        <f t="shared" si="1"/>
        <v>3</v>
      </c>
      <c r="K27" s="281">
        <v>1</v>
      </c>
      <c r="L27" s="322">
        <f t="shared" si="2"/>
        <v>3</v>
      </c>
      <c r="M27" s="322">
        <v>0.15</v>
      </c>
      <c r="N27" s="322">
        <f t="shared" si="3"/>
        <v>0.44999999999999996</v>
      </c>
      <c r="O27" s="255"/>
      <c r="P27" s="246"/>
    </row>
    <row r="28" spans="1:16" ht="13">
      <c r="A28" s="1460" t="s">
        <v>761</v>
      </c>
      <c r="B28" s="1447"/>
      <c r="C28" s="1447"/>
      <c r="D28" s="1447"/>
      <c r="E28" s="1396"/>
      <c r="F28" s="321">
        <v>1.2</v>
      </c>
      <c r="G28" s="321">
        <v>2.5</v>
      </c>
      <c r="H28" s="322">
        <f t="shared" si="0"/>
        <v>3</v>
      </c>
      <c r="I28" s="321"/>
      <c r="J28" s="322">
        <f t="shared" si="1"/>
        <v>3</v>
      </c>
      <c r="K28" s="281">
        <v>1</v>
      </c>
      <c r="L28" s="322">
        <f t="shared" si="2"/>
        <v>3</v>
      </c>
      <c r="M28" s="322">
        <v>0.15</v>
      </c>
      <c r="N28" s="322">
        <f t="shared" si="3"/>
        <v>0.44999999999999996</v>
      </c>
      <c r="O28" s="255"/>
      <c r="P28" s="246"/>
    </row>
    <row r="29" spans="1:16" ht="13">
      <c r="A29" s="1460" t="s">
        <v>762</v>
      </c>
      <c r="B29" s="1447"/>
      <c r="C29" s="1447"/>
      <c r="D29" s="1447"/>
      <c r="E29" s="1396"/>
      <c r="F29" s="321">
        <v>0.08</v>
      </c>
      <c r="G29" s="321">
        <v>2.5</v>
      </c>
      <c r="H29" s="322">
        <f t="shared" si="0"/>
        <v>0.2</v>
      </c>
      <c r="I29" s="321"/>
      <c r="J29" s="322">
        <f t="shared" si="1"/>
        <v>0.2</v>
      </c>
      <c r="K29" s="281">
        <v>1</v>
      </c>
      <c r="L29" s="322">
        <f t="shared" si="2"/>
        <v>0.2</v>
      </c>
      <c r="M29" s="322">
        <v>0.15</v>
      </c>
      <c r="N29" s="322">
        <f t="shared" si="3"/>
        <v>0.03</v>
      </c>
      <c r="O29" s="255"/>
      <c r="P29" s="246"/>
    </row>
    <row r="30" spans="1:16" ht="13">
      <c r="A30" s="1460" t="s">
        <v>763</v>
      </c>
      <c r="B30" s="1447"/>
      <c r="C30" s="1447"/>
      <c r="D30" s="1447"/>
      <c r="E30" s="1396"/>
      <c r="F30" s="321">
        <v>0.3</v>
      </c>
      <c r="G30" s="321">
        <v>2.5</v>
      </c>
      <c r="H30" s="322">
        <f t="shared" si="0"/>
        <v>0.75</v>
      </c>
      <c r="I30" s="321"/>
      <c r="J30" s="322">
        <f t="shared" si="1"/>
        <v>0.75</v>
      </c>
      <c r="K30" s="281">
        <v>1</v>
      </c>
      <c r="L30" s="322">
        <f t="shared" si="2"/>
        <v>0.75</v>
      </c>
      <c r="M30" s="322">
        <v>0.15</v>
      </c>
      <c r="N30" s="322">
        <f t="shared" si="3"/>
        <v>0.11249999999999999</v>
      </c>
      <c r="O30" s="255"/>
      <c r="P30" s="246"/>
    </row>
    <row r="31" spans="1:16" ht="13">
      <c r="A31" s="1460" t="s">
        <v>764</v>
      </c>
      <c r="B31" s="1447"/>
      <c r="C31" s="1447"/>
      <c r="D31" s="1447"/>
      <c r="E31" s="1396"/>
      <c r="F31" s="321">
        <v>0.78</v>
      </c>
      <c r="G31" s="321">
        <v>2.5</v>
      </c>
      <c r="H31" s="322">
        <f t="shared" si="0"/>
        <v>1.9500000000000002</v>
      </c>
      <c r="I31" s="321"/>
      <c r="J31" s="322">
        <f t="shared" si="1"/>
        <v>1.9500000000000002</v>
      </c>
      <c r="K31" s="281">
        <v>1</v>
      </c>
      <c r="L31" s="322">
        <f t="shared" si="2"/>
        <v>1.9500000000000002</v>
      </c>
      <c r="M31" s="322">
        <v>0.15</v>
      </c>
      <c r="N31" s="322">
        <f t="shared" si="3"/>
        <v>0.29250000000000004</v>
      </c>
      <c r="O31" s="255"/>
      <c r="P31" s="246"/>
    </row>
    <row r="32" spans="1:16" ht="13">
      <c r="A32" s="1460" t="s">
        <v>765</v>
      </c>
      <c r="B32" s="1447"/>
      <c r="C32" s="1447"/>
      <c r="D32" s="1447"/>
      <c r="E32" s="1396"/>
      <c r="F32" s="321">
        <v>0.6</v>
      </c>
      <c r="G32" s="321">
        <v>2.5</v>
      </c>
      <c r="H32" s="322">
        <f t="shared" si="0"/>
        <v>1.5</v>
      </c>
      <c r="I32" s="321"/>
      <c r="J32" s="322">
        <f t="shared" si="1"/>
        <v>1.5</v>
      </c>
      <c r="K32" s="281">
        <v>1</v>
      </c>
      <c r="L32" s="322">
        <f t="shared" si="2"/>
        <v>1.5</v>
      </c>
      <c r="M32" s="322">
        <v>0.15</v>
      </c>
      <c r="N32" s="322">
        <f t="shared" si="3"/>
        <v>0.22499999999999998</v>
      </c>
      <c r="O32" s="255"/>
      <c r="P32" s="246"/>
    </row>
    <row r="33" spans="1:16" ht="13">
      <c r="A33" s="1460" t="s">
        <v>766</v>
      </c>
      <c r="B33" s="1447"/>
      <c r="C33" s="1447"/>
      <c r="D33" s="1447"/>
      <c r="E33" s="1396"/>
      <c r="F33" s="321">
        <v>2.75</v>
      </c>
      <c r="G33" s="321">
        <v>2.5</v>
      </c>
      <c r="H33" s="322">
        <f t="shared" si="0"/>
        <v>6.875</v>
      </c>
      <c r="I33" s="321"/>
      <c r="J33" s="322">
        <f t="shared" si="1"/>
        <v>6.875</v>
      </c>
      <c r="K33" s="281">
        <v>1</v>
      </c>
      <c r="L33" s="322">
        <f t="shared" si="2"/>
        <v>6.875</v>
      </c>
      <c r="M33" s="322">
        <v>0.15</v>
      </c>
      <c r="N33" s="322">
        <f t="shared" si="3"/>
        <v>1.03125</v>
      </c>
      <c r="O33" s="255"/>
      <c r="P33" s="246"/>
    </row>
    <row r="34" spans="1:16" ht="13">
      <c r="A34" s="1460" t="s">
        <v>767</v>
      </c>
      <c r="B34" s="1447"/>
      <c r="C34" s="1447"/>
      <c r="D34" s="1447"/>
      <c r="E34" s="1396"/>
      <c r="F34" s="321">
        <v>1.8</v>
      </c>
      <c r="G34" s="321">
        <v>2.5</v>
      </c>
      <c r="H34" s="322">
        <f t="shared" si="0"/>
        <v>4.5</v>
      </c>
      <c r="I34" s="321"/>
      <c r="J34" s="322">
        <f t="shared" si="1"/>
        <v>4.5</v>
      </c>
      <c r="K34" s="281">
        <v>1</v>
      </c>
      <c r="L34" s="322">
        <f t="shared" si="2"/>
        <v>4.5</v>
      </c>
      <c r="M34" s="322">
        <v>0.15</v>
      </c>
      <c r="N34" s="322">
        <f t="shared" si="3"/>
        <v>0.67499999999999993</v>
      </c>
      <c r="O34" s="255"/>
      <c r="P34" s="246"/>
    </row>
    <row r="35" spans="1:16" ht="13">
      <c r="A35" s="1460" t="s">
        <v>768</v>
      </c>
      <c r="B35" s="1447"/>
      <c r="C35" s="1447"/>
      <c r="D35" s="1447"/>
      <c r="E35" s="1396"/>
      <c r="F35" s="321">
        <v>1.45</v>
      </c>
      <c r="G35" s="321">
        <v>2.5</v>
      </c>
      <c r="H35" s="322">
        <f t="shared" si="0"/>
        <v>3.625</v>
      </c>
      <c r="I35" s="321">
        <f t="shared" ref="I35:I36" si="4">0.7*2.1</f>
        <v>1.47</v>
      </c>
      <c r="J35" s="322">
        <f t="shared" si="1"/>
        <v>2.1550000000000002</v>
      </c>
      <c r="K35" s="281">
        <v>1</v>
      </c>
      <c r="L35" s="322">
        <f t="shared" si="2"/>
        <v>2.1550000000000002</v>
      </c>
      <c r="M35" s="322">
        <v>0.15</v>
      </c>
      <c r="N35" s="322">
        <f t="shared" si="3"/>
        <v>0.32325000000000004</v>
      </c>
      <c r="O35" s="255"/>
      <c r="P35" s="246"/>
    </row>
    <row r="36" spans="1:16" ht="13">
      <c r="A36" s="1460" t="s">
        <v>769</v>
      </c>
      <c r="B36" s="1447"/>
      <c r="C36" s="1447"/>
      <c r="D36" s="1447"/>
      <c r="E36" s="1396"/>
      <c r="F36" s="321">
        <v>1</v>
      </c>
      <c r="G36" s="321">
        <v>2.5</v>
      </c>
      <c r="H36" s="322">
        <f t="shared" si="0"/>
        <v>2.5</v>
      </c>
      <c r="I36" s="321">
        <f t="shared" si="4"/>
        <v>1.47</v>
      </c>
      <c r="J36" s="322">
        <f t="shared" si="1"/>
        <v>1.03</v>
      </c>
      <c r="K36" s="281">
        <v>1</v>
      </c>
      <c r="L36" s="322">
        <f t="shared" si="2"/>
        <v>1.03</v>
      </c>
      <c r="M36" s="322">
        <v>0.15</v>
      </c>
      <c r="N36" s="322">
        <f t="shared" si="3"/>
        <v>0.1545</v>
      </c>
      <c r="O36" s="255"/>
      <c r="P36" s="246"/>
    </row>
    <row r="37" spans="1:16" ht="13">
      <c r="A37" s="1460" t="s">
        <v>770</v>
      </c>
      <c r="B37" s="1447"/>
      <c r="C37" s="1447"/>
      <c r="D37" s="1447"/>
      <c r="E37" s="1396"/>
      <c r="F37" s="321">
        <v>1.6</v>
      </c>
      <c r="G37" s="321">
        <v>2.5</v>
      </c>
      <c r="H37" s="322">
        <f t="shared" si="0"/>
        <v>4</v>
      </c>
      <c r="I37" s="321"/>
      <c r="J37" s="322">
        <f t="shared" si="1"/>
        <v>4</v>
      </c>
      <c r="K37" s="281">
        <v>1</v>
      </c>
      <c r="L37" s="322">
        <f t="shared" si="2"/>
        <v>4</v>
      </c>
      <c r="M37" s="322">
        <v>0.15</v>
      </c>
      <c r="N37" s="322">
        <f t="shared" si="3"/>
        <v>0.6</v>
      </c>
      <c r="O37" s="255"/>
      <c r="P37" s="246"/>
    </row>
    <row r="38" spans="1:16" ht="13">
      <c r="A38" s="1460" t="s">
        <v>771</v>
      </c>
      <c r="B38" s="1447"/>
      <c r="C38" s="1447"/>
      <c r="D38" s="1447"/>
      <c r="E38" s="1396"/>
      <c r="F38" s="321">
        <v>1.7</v>
      </c>
      <c r="G38" s="321">
        <v>2.5</v>
      </c>
      <c r="H38" s="322">
        <f t="shared" si="0"/>
        <v>4.25</v>
      </c>
      <c r="I38" s="321"/>
      <c r="J38" s="322">
        <f t="shared" si="1"/>
        <v>4.25</v>
      </c>
      <c r="K38" s="281">
        <v>1</v>
      </c>
      <c r="L38" s="322">
        <f t="shared" si="2"/>
        <v>4.25</v>
      </c>
      <c r="M38" s="322">
        <v>0.15</v>
      </c>
      <c r="N38" s="322">
        <f t="shared" si="3"/>
        <v>0.63749999999999996</v>
      </c>
      <c r="O38" s="255"/>
      <c r="P38" s="246"/>
    </row>
    <row r="39" spans="1:16" ht="13">
      <c r="A39" s="1460" t="s">
        <v>772</v>
      </c>
      <c r="B39" s="1447"/>
      <c r="C39" s="1447"/>
      <c r="D39" s="1447"/>
      <c r="E39" s="1396"/>
      <c r="F39" s="321">
        <v>0.6</v>
      </c>
      <c r="G39" s="321">
        <v>2.5</v>
      </c>
      <c r="H39" s="322">
        <f t="shared" si="0"/>
        <v>1.5</v>
      </c>
      <c r="I39" s="321"/>
      <c r="J39" s="322">
        <f t="shared" si="1"/>
        <v>1.5</v>
      </c>
      <c r="K39" s="281">
        <v>1</v>
      </c>
      <c r="L39" s="322">
        <f t="shared" si="2"/>
        <v>1.5</v>
      </c>
      <c r="M39" s="322">
        <v>0.15</v>
      </c>
      <c r="N39" s="322">
        <f t="shared" si="3"/>
        <v>0.22499999999999998</v>
      </c>
      <c r="O39" s="255"/>
      <c r="P39" s="246"/>
    </row>
    <row r="40" spans="1:16" ht="13">
      <c r="A40" s="1460" t="s">
        <v>773</v>
      </c>
      <c r="B40" s="1447"/>
      <c r="C40" s="1447"/>
      <c r="D40" s="1447"/>
      <c r="E40" s="1396"/>
      <c r="F40" s="321">
        <v>2</v>
      </c>
      <c r="G40" s="321">
        <v>2.5</v>
      </c>
      <c r="H40" s="322">
        <f t="shared" si="0"/>
        <v>5</v>
      </c>
      <c r="I40" s="321">
        <f>2*(0.6*2.1)</f>
        <v>2.52</v>
      </c>
      <c r="J40" s="322">
        <f t="shared" si="1"/>
        <v>2.48</v>
      </c>
      <c r="K40" s="281">
        <v>1</v>
      </c>
      <c r="L40" s="322">
        <f t="shared" si="2"/>
        <v>2.48</v>
      </c>
      <c r="M40" s="322">
        <v>0.15</v>
      </c>
      <c r="N40" s="322">
        <f t="shared" si="3"/>
        <v>0.372</v>
      </c>
      <c r="O40" s="255"/>
      <c r="P40" s="246"/>
    </row>
    <row r="41" spans="1:16" ht="13">
      <c r="A41" s="1460" t="s">
        <v>774</v>
      </c>
      <c r="B41" s="1447"/>
      <c r="C41" s="1447"/>
      <c r="D41" s="1447"/>
      <c r="E41" s="1396"/>
      <c r="F41" s="321">
        <v>2.85</v>
      </c>
      <c r="G41" s="321">
        <v>2.5</v>
      </c>
      <c r="H41" s="322">
        <f t="shared" si="0"/>
        <v>7.125</v>
      </c>
      <c r="I41" s="321"/>
      <c r="J41" s="322">
        <f t="shared" si="1"/>
        <v>7.125</v>
      </c>
      <c r="K41" s="281">
        <v>1</v>
      </c>
      <c r="L41" s="322">
        <f t="shared" si="2"/>
        <v>7.125</v>
      </c>
      <c r="M41" s="322">
        <v>0.15</v>
      </c>
      <c r="N41" s="322">
        <f t="shared" si="3"/>
        <v>1.0687499999999999</v>
      </c>
      <c r="O41" s="255"/>
      <c r="P41" s="246"/>
    </row>
    <row r="42" spans="1:16" ht="13">
      <c r="A42" s="1460" t="s">
        <v>775</v>
      </c>
      <c r="B42" s="1447"/>
      <c r="C42" s="1447"/>
      <c r="D42" s="1447"/>
      <c r="E42" s="1396"/>
      <c r="F42" s="321">
        <v>1.36</v>
      </c>
      <c r="G42" s="321">
        <v>1.9</v>
      </c>
      <c r="H42" s="322">
        <f t="shared" si="0"/>
        <v>2.5840000000000001</v>
      </c>
      <c r="I42" s="321"/>
      <c r="J42" s="322">
        <f t="shared" si="1"/>
        <v>2.5840000000000001</v>
      </c>
      <c r="K42" s="281">
        <v>1</v>
      </c>
      <c r="L42" s="322">
        <f t="shared" si="2"/>
        <v>2.5840000000000001</v>
      </c>
      <c r="M42" s="322">
        <v>0.15</v>
      </c>
      <c r="N42" s="322">
        <f t="shared" si="3"/>
        <v>0.3876</v>
      </c>
      <c r="O42" s="255"/>
      <c r="P42" s="246"/>
    </row>
    <row r="43" spans="1:16" ht="13">
      <c r="A43" s="1460" t="s">
        <v>776</v>
      </c>
      <c r="B43" s="1447"/>
      <c r="C43" s="1447"/>
      <c r="D43" s="1447"/>
      <c r="E43" s="1396"/>
      <c r="F43" s="321">
        <v>1.2</v>
      </c>
      <c r="G43" s="321">
        <v>1.9</v>
      </c>
      <c r="H43" s="322">
        <f t="shared" si="0"/>
        <v>2.2799999999999998</v>
      </c>
      <c r="I43" s="321"/>
      <c r="J43" s="322">
        <f t="shared" si="1"/>
        <v>2.2799999999999998</v>
      </c>
      <c r="K43" s="281">
        <v>1</v>
      </c>
      <c r="L43" s="322">
        <f t="shared" si="2"/>
        <v>2.2799999999999998</v>
      </c>
      <c r="M43" s="322">
        <v>0.15</v>
      </c>
      <c r="N43" s="322">
        <f t="shared" si="3"/>
        <v>0.34199999999999997</v>
      </c>
      <c r="O43" s="255"/>
      <c r="P43" s="246"/>
    </row>
    <row r="44" spans="1:16" ht="13">
      <c r="A44" s="1460" t="s">
        <v>777</v>
      </c>
      <c r="B44" s="1447"/>
      <c r="C44" s="1447"/>
      <c r="D44" s="1447"/>
      <c r="E44" s="1396"/>
      <c r="F44" s="321">
        <v>1.2</v>
      </c>
      <c r="G44" s="321">
        <v>1.9</v>
      </c>
      <c r="H44" s="322">
        <f t="shared" si="0"/>
        <v>2.2799999999999998</v>
      </c>
      <c r="I44" s="321"/>
      <c r="J44" s="322">
        <f t="shared" si="1"/>
        <v>2.2799999999999998</v>
      </c>
      <c r="K44" s="281">
        <v>1</v>
      </c>
      <c r="L44" s="322">
        <f t="shared" si="2"/>
        <v>2.2799999999999998</v>
      </c>
      <c r="M44" s="322">
        <v>0.15</v>
      </c>
      <c r="N44" s="322">
        <f t="shared" si="3"/>
        <v>0.34199999999999997</v>
      </c>
      <c r="O44" s="255"/>
      <c r="P44" s="246"/>
    </row>
    <row r="45" spans="1:16" ht="13">
      <c r="A45" s="1460" t="s">
        <v>778</v>
      </c>
      <c r="B45" s="1447"/>
      <c r="C45" s="1447"/>
      <c r="D45" s="1447"/>
      <c r="E45" s="1396"/>
      <c r="F45" s="321">
        <v>1.3</v>
      </c>
      <c r="G45" s="321">
        <v>2.5</v>
      </c>
      <c r="H45" s="322">
        <f t="shared" si="0"/>
        <v>3.25</v>
      </c>
      <c r="I45" s="321"/>
      <c r="J45" s="322">
        <f t="shared" si="1"/>
        <v>3.25</v>
      </c>
      <c r="K45" s="281">
        <v>1</v>
      </c>
      <c r="L45" s="322">
        <f t="shared" si="2"/>
        <v>3.25</v>
      </c>
      <c r="M45" s="322">
        <v>0.15</v>
      </c>
      <c r="N45" s="322">
        <f t="shared" si="3"/>
        <v>0.48749999999999999</v>
      </c>
      <c r="O45" s="255"/>
      <c r="P45" s="246"/>
    </row>
    <row r="46" spans="1:16" ht="13">
      <c r="A46" s="1460" t="s">
        <v>779</v>
      </c>
      <c r="B46" s="1447"/>
      <c r="C46" s="1447"/>
      <c r="D46" s="1447"/>
      <c r="E46" s="1396"/>
      <c r="F46" s="321">
        <v>1.69</v>
      </c>
      <c r="G46" s="321">
        <v>2.5</v>
      </c>
      <c r="H46" s="322">
        <f t="shared" si="0"/>
        <v>4.2249999999999996</v>
      </c>
      <c r="I46" s="321"/>
      <c r="J46" s="322">
        <f t="shared" si="1"/>
        <v>4.2249999999999996</v>
      </c>
      <c r="K46" s="281">
        <v>1</v>
      </c>
      <c r="L46" s="322">
        <f t="shared" si="2"/>
        <v>4.2249999999999996</v>
      </c>
      <c r="M46" s="322">
        <v>0.15</v>
      </c>
      <c r="N46" s="322">
        <f t="shared" si="3"/>
        <v>0.63374999999999992</v>
      </c>
      <c r="O46" s="255"/>
      <c r="P46" s="246"/>
    </row>
    <row r="47" spans="1:16" ht="13">
      <c r="A47" s="1460" t="s">
        <v>780</v>
      </c>
      <c r="B47" s="1447"/>
      <c r="C47" s="1447"/>
      <c r="D47" s="1447"/>
      <c r="E47" s="1396"/>
      <c r="F47" s="321">
        <v>2.76</v>
      </c>
      <c r="G47" s="321">
        <v>2.5</v>
      </c>
      <c r="H47" s="322">
        <f t="shared" si="0"/>
        <v>6.8999999999999995</v>
      </c>
      <c r="I47" s="321"/>
      <c r="J47" s="322">
        <f t="shared" si="1"/>
        <v>6.8999999999999995</v>
      </c>
      <c r="K47" s="281">
        <v>1</v>
      </c>
      <c r="L47" s="322">
        <f t="shared" si="2"/>
        <v>6.8999999999999995</v>
      </c>
      <c r="M47" s="322">
        <v>0.15</v>
      </c>
      <c r="N47" s="322">
        <f t="shared" si="3"/>
        <v>1.0349999999999999</v>
      </c>
      <c r="O47" s="255"/>
      <c r="P47" s="246"/>
    </row>
    <row r="48" spans="1:16" ht="13">
      <c r="A48" s="1460" t="s">
        <v>781</v>
      </c>
      <c r="B48" s="1447"/>
      <c r="C48" s="1447"/>
      <c r="D48" s="1447"/>
      <c r="E48" s="1396"/>
      <c r="F48" s="321">
        <v>0.8</v>
      </c>
      <c r="G48" s="321">
        <v>2.5</v>
      </c>
      <c r="H48" s="322">
        <f t="shared" si="0"/>
        <v>2</v>
      </c>
      <c r="I48" s="321"/>
      <c r="J48" s="322">
        <f t="shared" si="1"/>
        <v>2</v>
      </c>
      <c r="K48" s="281">
        <v>1</v>
      </c>
      <c r="L48" s="322">
        <f t="shared" si="2"/>
        <v>2</v>
      </c>
      <c r="M48" s="322">
        <v>0.15</v>
      </c>
      <c r="N48" s="322">
        <f t="shared" si="3"/>
        <v>0.3</v>
      </c>
      <c r="O48" s="255"/>
      <c r="P48" s="246"/>
    </row>
    <row r="49" spans="1:16" ht="13">
      <c r="A49" s="1460" t="s">
        <v>782</v>
      </c>
      <c r="B49" s="1447"/>
      <c r="C49" s="1447"/>
      <c r="D49" s="1447"/>
      <c r="E49" s="1396"/>
      <c r="F49" s="321">
        <v>2.88</v>
      </c>
      <c r="G49" s="321">
        <v>2.5</v>
      </c>
      <c r="H49" s="322">
        <f t="shared" si="0"/>
        <v>7.1999999999999993</v>
      </c>
      <c r="I49" s="321">
        <f>0.8*2.1</f>
        <v>1.6800000000000002</v>
      </c>
      <c r="J49" s="322">
        <f t="shared" si="1"/>
        <v>5.52</v>
      </c>
      <c r="K49" s="281">
        <v>1</v>
      </c>
      <c r="L49" s="322">
        <f t="shared" si="2"/>
        <v>5.52</v>
      </c>
      <c r="M49" s="322">
        <v>0.15</v>
      </c>
      <c r="N49" s="322">
        <f t="shared" si="3"/>
        <v>0.82799999999999996</v>
      </c>
      <c r="O49" s="255"/>
      <c r="P49" s="246"/>
    </row>
    <row r="50" spans="1:16" ht="13">
      <c r="A50" s="1460" t="s">
        <v>783</v>
      </c>
      <c r="B50" s="1447"/>
      <c r="C50" s="1447"/>
      <c r="D50" s="1447"/>
      <c r="E50" s="1396"/>
      <c r="F50" s="321">
        <v>1.6</v>
      </c>
      <c r="G50" s="321">
        <v>2.5</v>
      </c>
      <c r="H50" s="322">
        <f t="shared" si="0"/>
        <v>4</v>
      </c>
      <c r="I50" s="321"/>
      <c r="J50" s="322">
        <f t="shared" si="1"/>
        <v>4</v>
      </c>
      <c r="K50" s="281">
        <v>1</v>
      </c>
      <c r="L50" s="322">
        <f t="shared" si="2"/>
        <v>4</v>
      </c>
      <c r="M50" s="322">
        <v>0.15</v>
      </c>
      <c r="N50" s="322">
        <f t="shared" si="3"/>
        <v>0.6</v>
      </c>
      <c r="O50" s="255"/>
      <c r="P50" s="246"/>
    </row>
    <row r="51" spans="1:16" ht="13">
      <c r="A51" s="1460" t="s">
        <v>784</v>
      </c>
      <c r="B51" s="1447"/>
      <c r="C51" s="1447"/>
      <c r="D51" s="1447"/>
      <c r="E51" s="1396"/>
      <c r="F51" s="610">
        <v>1.69</v>
      </c>
      <c r="G51" s="321">
        <v>2.5</v>
      </c>
      <c r="H51" s="322">
        <f t="shared" si="0"/>
        <v>4.2249999999999996</v>
      </c>
      <c r="I51" s="321"/>
      <c r="J51" s="322">
        <f t="shared" si="1"/>
        <v>4.2249999999999996</v>
      </c>
      <c r="K51" s="281">
        <v>1</v>
      </c>
      <c r="L51" s="322">
        <f t="shared" si="2"/>
        <v>4.2249999999999996</v>
      </c>
      <c r="M51" s="322">
        <v>0.15</v>
      </c>
      <c r="N51" s="322">
        <f t="shared" si="3"/>
        <v>0.63374999999999992</v>
      </c>
      <c r="O51" s="255"/>
      <c r="P51" s="246"/>
    </row>
    <row r="52" spans="1:16" ht="13">
      <c r="A52" s="1460" t="s">
        <v>785</v>
      </c>
      <c r="B52" s="1447"/>
      <c r="C52" s="1447"/>
      <c r="D52" s="1447"/>
      <c r="E52" s="1396"/>
      <c r="F52" s="321">
        <v>1.3</v>
      </c>
      <c r="G52" s="321">
        <v>2.5</v>
      </c>
      <c r="H52" s="322">
        <f t="shared" si="0"/>
        <v>3.25</v>
      </c>
      <c r="I52" s="321"/>
      <c r="J52" s="322">
        <f t="shared" si="1"/>
        <v>3.25</v>
      </c>
      <c r="K52" s="281">
        <v>1</v>
      </c>
      <c r="L52" s="322">
        <f t="shared" si="2"/>
        <v>3.25</v>
      </c>
      <c r="M52" s="322">
        <v>0.15</v>
      </c>
      <c r="N52" s="322">
        <f t="shared" si="3"/>
        <v>0.48749999999999999</v>
      </c>
      <c r="O52" s="255"/>
      <c r="P52" s="246"/>
    </row>
    <row r="53" spans="1:16" ht="13">
      <c r="A53" s="1460" t="s">
        <v>786</v>
      </c>
      <c r="B53" s="1447"/>
      <c r="C53" s="1447"/>
      <c r="D53" s="1447"/>
      <c r="E53" s="1396"/>
      <c r="F53" s="321">
        <v>0.8</v>
      </c>
      <c r="G53" s="321">
        <v>2.5</v>
      </c>
      <c r="H53" s="322">
        <f t="shared" si="0"/>
        <v>2</v>
      </c>
      <c r="I53" s="321"/>
      <c r="J53" s="322">
        <f t="shared" si="1"/>
        <v>2</v>
      </c>
      <c r="K53" s="281">
        <v>1</v>
      </c>
      <c r="L53" s="322">
        <f t="shared" si="2"/>
        <v>2</v>
      </c>
      <c r="M53" s="322">
        <v>0.15</v>
      </c>
      <c r="N53" s="322">
        <f t="shared" si="3"/>
        <v>0.3</v>
      </c>
      <c r="O53" s="255"/>
      <c r="P53" s="246"/>
    </row>
    <row r="54" spans="1:16" ht="13">
      <c r="A54" s="1460" t="s">
        <v>787</v>
      </c>
      <c r="B54" s="1447"/>
      <c r="C54" s="1447"/>
      <c r="D54" s="1447"/>
      <c r="E54" s="1396"/>
      <c r="F54" s="321">
        <v>2.75</v>
      </c>
      <c r="G54" s="321">
        <v>2.5</v>
      </c>
      <c r="H54" s="322">
        <f t="shared" si="0"/>
        <v>6.875</v>
      </c>
      <c r="I54" s="321"/>
      <c r="J54" s="322">
        <f t="shared" si="1"/>
        <v>6.875</v>
      </c>
      <c r="K54" s="281">
        <v>1</v>
      </c>
      <c r="L54" s="322">
        <f t="shared" si="2"/>
        <v>6.875</v>
      </c>
      <c r="M54" s="322">
        <v>0.15</v>
      </c>
      <c r="N54" s="322">
        <f t="shared" si="3"/>
        <v>1.03125</v>
      </c>
      <c r="O54" s="255"/>
      <c r="P54" s="246"/>
    </row>
    <row r="55" spans="1:16" ht="13">
      <c r="A55" s="1460" t="s">
        <v>788</v>
      </c>
      <c r="B55" s="1447"/>
      <c r="C55" s="1447"/>
      <c r="D55" s="1447"/>
      <c r="E55" s="1396"/>
      <c r="F55" s="321">
        <v>2.85</v>
      </c>
      <c r="G55" s="321">
        <v>2.5</v>
      </c>
      <c r="H55" s="322">
        <f t="shared" si="0"/>
        <v>7.125</v>
      </c>
      <c r="I55" s="321"/>
      <c r="J55" s="322">
        <f t="shared" si="1"/>
        <v>7.125</v>
      </c>
      <c r="K55" s="281">
        <v>1</v>
      </c>
      <c r="L55" s="322">
        <f t="shared" si="2"/>
        <v>7.125</v>
      </c>
      <c r="M55" s="322">
        <v>0.15</v>
      </c>
      <c r="N55" s="322">
        <f t="shared" si="3"/>
        <v>1.0687499999999999</v>
      </c>
      <c r="O55" s="255"/>
      <c r="P55" s="246"/>
    </row>
    <row r="56" spans="1:16" ht="13">
      <c r="A56" s="1460" t="s">
        <v>789</v>
      </c>
      <c r="B56" s="1447"/>
      <c r="C56" s="1447"/>
      <c r="D56" s="1447"/>
      <c r="E56" s="1396"/>
      <c r="F56" s="321">
        <v>2</v>
      </c>
      <c r="G56" s="321">
        <v>2.5</v>
      </c>
      <c r="H56" s="322">
        <f t="shared" si="0"/>
        <v>5</v>
      </c>
      <c r="I56" s="321"/>
      <c r="J56" s="322">
        <f t="shared" si="1"/>
        <v>5</v>
      </c>
      <c r="K56" s="281">
        <v>1</v>
      </c>
      <c r="L56" s="322">
        <f t="shared" si="2"/>
        <v>5</v>
      </c>
      <c r="M56" s="322">
        <v>0.15</v>
      </c>
      <c r="N56" s="322">
        <f t="shared" si="3"/>
        <v>0.75</v>
      </c>
      <c r="O56" s="255"/>
      <c r="P56" s="246"/>
    </row>
    <row r="57" spans="1:16" ht="13">
      <c r="A57" s="1460" t="s">
        <v>790</v>
      </c>
      <c r="B57" s="1447"/>
      <c r="C57" s="1447"/>
      <c r="D57" s="1447"/>
      <c r="E57" s="1396"/>
      <c r="F57" s="321">
        <v>2</v>
      </c>
      <c r="G57" s="321">
        <v>2.5</v>
      </c>
      <c r="H57" s="322">
        <f t="shared" si="0"/>
        <v>5</v>
      </c>
      <c r="I57" s="321">
        <f>2*(0.6*1.8)</f>
        <v>2.16</v>
      </c>
      <c r="J57" s="322">
        <f t="shared" si="1"/>
        <v>2.84</v>
      </c>
      <c r="K57" s="281">
        <v>1</v>
      </c>
      <c r="L57" s="322">
        <f t="shared" si="2"/>
        <v>2.84</v>
      </c>
      <c r="M57" s="322">
        <v>0.15</v>
      </c>
      <c r="N57" s="322">
        <f t="shared" si="3"/>
        <v>0.42599999999999999</v>
      </c>
      <c r="O57" s="255"/>
      <c r="P57" s="246"/>
    </row>
    <row r="58" spans="1:16" ht="13">
      <c r="A58" s="1460" t="s">
        <v>791</v>
      </c>
      <c r="B58" s="1447"/>
      <c r="C58" s="1447"/>
      <c r="D58" s="1447"/>
      <c r="E58" s="1396"/>
      <c r="F58" s="321">
        <v>1</v>
      </c>
      <c r="G58" s="321">
        <v>2.5</v>
      </c>
      <c r="H58" s="322">
        <f t="shared" si="0"/>
        <v>2.5</v>
      </c>
      <c r="I58" s="321">
        <f>0.7*2.1</f>
        <v>1.47</v>
      </c>
      <c r="J58" s="322">
        <f t="shared" si="1"/>
        <v>1.03</v>
      </c>
      <c r="K58" s="281">
        <v>1</v>
      </c>
      <c r="L58" s="322">
        <f t="shared" si="2"/>
        <v>1.03</v>
      </c>
      <c r="M58" s="322">
        <v>0.15</v>
      </c>
      <c r="N58" s="322">
        <f t="shared" si="3"/>
        <v>0.1545</v>
      </c>
      <c r="O58" s="255"/>
      <c r="P58" s="246"/>
    </row>
    <row r="59" spans="1:16" ht="13">
      <c r="A59" s="1460" t="s">
        <v>792</v>
      </c>
      <c r="B59" s="1447"/>
      <c r="C59" s="1447"/>
      <c r="D59" s="1447"/>
      <c r="E59" s="1396"/>
      <c r="F59" s="321">
        <v>1.6</v>
      </c>
      <c r="G59" s="321">
        <v>2.5</v>
      </c>
      <c r="H59" s="322">
        <f t="shared" si="0"/>
        <v>4</v>
      </c>
      <c r="I59" s="321"/>
      <c r="J59" s="322">
        <f t="shared" si="1"/>
        <v>4</v>
      </c>
      <c r="K59" s="281">
        <v>1</v>
      </c>
      <c r="L59" s="322">
        <f t="shared" si="2"/>
        <v>4</v>
      </c>
      <c r="M59" s="322">
        <v>0.15</v>
      </c>
      <c r="N59" s="322">
        <f t="shared" si="3"/>
        <v>0.6</v>
      </c>
      <c r="O59" s="255"/>
      <c r="P59" s="246"/>
    </row>
    <row r="60" spans="1:16" ht="13">
      <c r="A60" s="1460" t="s">
        <v>793</v>
      </c>
      <c r="B60" s="1447"/>
      <c r="C60" s="1447"/>
      <c r="D60" s="1447"/>
      <c r="E60" s="1396"/>
      <c r="F60" s="321">
        <v>1.36</v>
      </c>
      <c r="G60" s="321">
        <v>2.5</v>
      </c>
      <c r="H60" s="322">
        <f t="shared" si="0"/>
        <v>3.4000000000000004</v>
      </c>
      <c r="I60" s="321"/>
      <c r="J60" s="322">
        <f t="shared" si="1"/>
        <v>3.4000000000000004</v>
      </c>
      <c r="K60" s="281">
        <v>1</v>
      </c>
      <c r="L60" s="322">
        <f t="shared" si="2"/>
        <v>3.4000000000000004</v>
      </c>
      <c r="M60" s="322">
        <v>0.15</v>
      </c>
      <c r="N60" s="322">
        <f t="shared" si="3"/>
        <v>0.51</v>
      </c>
      <c r="O60" s="255"/>
      <c r="P60" s="246"/>
    </row>
    <row r="61" spans="1:16" ht="13">
      <c r="A61" s="1460" t="s">
        <v>794</v>
      </c>
      <c r="B61" s="1447"/>
      <c r="C61" s="1447"/>
      <c r="D61" s="1447"/>
      <c r="E61" s="1396"/>
      <c r="F61" s="321">
        <v>1.2</v>
      </c>
      <c r="G61" s="321">
        <v>2.5</v>
      </c>
      <c r="H61" s="322">
        <f t="shared" si="0"/>
        <v>3</v>
      </c>
      <c r="I61" s="321"/>
      <c r="J61" s="322">
        <f t="shared" si="1"/>
        <v>3</v>
      </c>
      <c r="K61" s="281">
        <v>1</v>
      </c>
      <c r="L61" s="322">
        <f t="shared" si="2"/>
        <v>3</v>
      </c>
      <c r="M61" s="322">
        <v>0.15</v>
      </c>
      <c r="N61" s="322">
        <f t="shared" si="3"/>
        <v>0.44999999999999996</v>
      </c>
      <c r="O61" s="255"/>
      <c r="P61" s="246"/>
    </row>
    <row r="62" spans="1:16" ht="13">
      <c r="A62" s="1460" t="s">
        <v>795</v>
      </c>
      <c r="B62" s="1447"/>
      <c r="C62" s="1447"/>
      <c r="D62" s="1447"/>
      <c r="E62" s="1396"/>
      <c r="F62" s="321">
        <v>1.36</v>
      </c>
      <c r="G62" s="321">
        <v>2.5</v>
      </c>
      <c r="H62" s="322">
        <f t="shared" si="0"/>
        <v>3.4000000000000004</v>
      </c>
      <c r="I62" s="321">
        <f>0.9*2.1</f>
        <v>1.8900000000000001</v>
      </c>
      <c r="J62" s="322">
        <f t="shared" si="1"/>
        <v>1.5100000000000002</v>
      </c>
      <c r="K62" s="281">
        <v>1</v>
      </c>
      <c r="L62" s="322">
        <f t="shared" si="2"/>
        <v>1.5100000000000002</v>
      </c>
      <c r="M62" s="322">
        <v>0.15</v>
      </c>
      <c r="N62" s="322">
        <f t="shared" si="3"/>
        <v>0.22650000000000003</v>
      </c>
      <c r="O62" s="255"/>
      <c r="P62" s="246"/>
    </row>
    <row r="63" spans="1:16" ht="13">
      <c r="A63" s="1460" t="s">
        <v>796</v>
      </c>
      <c r="B63" s="1447"/>
      <c r="C63" s="1447"/>
      <c r="D63" s="1447"/>
      <c r="E63" s="1396"/>
      <c r="F63" s="321">
        <v>1.7</v>
      </c>
      <c r="G63" s="321">
        <v>2.5</v>
      </c>
      <c r="H63" s="322">
        <f t="shared" si="0"/>
        <v>4.25</v>
      </c>
      <c r="I63" s="321"/>
      <c r="J63" s="322">
        <f t="shared" si="1"/>
        <v>4.25</v>
      </c>
      <c r="K63" s="281">
        <v>1</v>
      </c>
      <c r="L63" s="322">
        <f t="shared" si="2"/>
        <v>4.25</v>
      </c>
      <c r="M63" s="322">
        <v>0.15</v>
      </c>
      <c r="N63" s="322">
        <f t="shared" si="3"/>
        <v>0.63749999999999996</v>
      </c>
      <c r="O63" s="255"/>
      <c r="P63" s="246"/>
    </row>
    <row r="64" spans="1:16" ht="13">
      <c r="A64" s="1460" t="s">
        <v>797</v>
      </c>
      <c r="B64" s="1447"/>
      <c r="C64" s="1447"/>
      <c r="D64" s="1447"/>
      <c r="E64" s="1396"/>
      <c r="F64" s="321">
        <v>1.43</v>
      </c>
      <c r="G64" s="321">
        <v>2.5</v>
      </c>
      <c r="H64" s="322">
        <f t="shared" si="0"/>
        <v>3.5749999999999997</v>
      </c>
      <c r="I64" s="321"/>
      <c r="J64" s="322">
        <f t="shared" si="1"/>
        <v>3.5749999999999997</v>
      </c>
      <c r="K64" s="281">
        <v>1</v>
      </c>
      <c r="L64" s="322">
        <f t="shared" si="2"/>
        <v>3.5749999999999997</v>
      </c>
      <c r="M64" s="322">
        <v>0.15</v>
      </c>
      <c r="N64" s="322">
        <f t="shared" si="3"/>
        <v>0.53624999999999989</v>
      </c>
      <c r="O64" s="255"/>
      <c r="P64" s="246"/>
    </row>
    <row r="65" spans="1:16" ht="13">
      <c r="A65" s="1460" t="s">
        <v>798</v>
      </c>
      <c r="B65" s="1447"/>
      <c r="C65" s="1447"/>
      <c r="D65" s="1447"/>
      <c r="E65" s="1396"/>
      <c r="F65" s="321">
        <v>0.6</v>
      </c>
      <c r="G65" s="321">
        <v>2.5</v>
      </c>
      <c r="H65" s="322">
        <f t="shared" si="0"/>
        <v>1.5</v>
      </c>
      <c r="I65" s="321"/>
      <c r="J65" s="322">
        <f t="shared" si="1"/>
        <v>1.5</v>
      </c>
      <c r="K65" s="281">
        <v>1</v>
      </c>
      <c r="L65" s="322">
        <f t="shared" si="2"/>
        <v>1.5</v>
      </c>
      <c r="M65" s="322">
        <v>0.15</v>
      </c>
      <c r="N65" s="322">
        <f t="shared" si="3"/>
        <v>0.22499999999999998</v>
      </c>
      <c r="O65" s="255"/>
      <c r="P65" s="246"/>
    </row>
    <row r="66" spans="1:16" ht="13">
      <c r="A66" s="1460" t="s">
        <v>799</v>
      </c>
      <c r="B66" s="1447"/>
      <c r="C66" s="1447"/>
      <c r="D66" s="1447"/>
      <c r="E66" s="1396"/>
      <c r="F66" s="321"/>
      <c r="G66" s="321"/>
      <c r="H66" s="321">
        <v>5.7</v>
      </c>
      <c r="I66" s="321"/>
      <c r="J66" s="322">
        <f t="shared" si="1"/>
        <v>5.7</v>
      </c>
      <c r="K66" s="281">
        <v>1</v>
      </c>
      <c r="L66" s="322">
        <f t="shared" si="2"/>
        <v>5.7</v>
      </c>
      <c r="M66" s="322">
        <v>0.15</v>
      </c>
      <c r="N66" s="322">
        <f t="shared" si="3"/>
        <v>0.85499999999999998</v>
      </c>
      <c r="O66" s="255"/>
      <c r="P66" s="246"/>
    </row>
    <row r="67" spans="1:16" ht="13">
      <c r="A67" s="1460" t="s">
        <v>800</v>
      </c>
      <c r="B67" s="1447"/>
      <c r="C67" s="1447"/>
      <c r="D67" s="1447"/>
      <c r="E67" s="1396"/>
      <c r="F67" s="321"/>
      <c r="G67" s="321"/>
      <c r="H67" s="321">
        <v>2.99</v>
      </c>
      <c r="I67" s="321"/>
      <c r="J67" s="322">
        <f t="shared" si="1"/>
        <v>2.99</v>
      </c>
      <c r="K67" s="281">
        <v>1</v>
      </c>
      <c r="L67" s="322">
        <f t="shared" si="2"/>
        <v>2.99</v>
      </c>
      <c r="M67" s="322">
        <v>0.15</v>
      </c>
      <c r="N67" s="322">
        <f t="shared" si="3"/>
        <v>0.44850000000000001</v>
      </c>
      <c r="O67" s="255"/>
      <c r="P67" s="246"/>
    </row>
    <row r="68" spans="1:16" ht="13">
      <c r="A68" s="1460" t="s">
        <v>801</v>
      </c>
      <c r="B68" s="1447"/>
      <c r="C68" s="1447"/>
      <c r="D68" s="1447"/>
      <c r="E68" s="1396"/>
      <c r="F68" s="321"/>
      <c r="G68" s="321"/>
      <c r="H68" s="321">
        <v>4.7699999999999996</v>
      </c>
      <c r="I68" s="321"/>
      <c r="J68" s="322">
        <f t="shared" si="1"/>
        <v>4.7699999999999996</v>
      </c>
      <c r="K68" s="281">
        <v>1</v>
      </c>
      <c r="L68" s="322">
        <f t="shared" si="2"/>
        <v>4.7699999999999996</v>
      </c>
      <c r="M68" s="322">
        <v>0.15</v>
      </c>
      <c r="N68" s="322">
        <f t="shared" si="3"/>
        <v>0.71549999999999991</v>
      </c>
      <c r="O68" s="255"/>
      <c r="P68" s="246"/>
    </row>
    <row r="69" spans="1:16" ht="13">
      <c r="A69" s="1460" t="s">
        <v>802</v>
      </c>
      <c r="B69" s="1447"/>
      <c r="C69" s="1447"/>
      <c r="D69" s="1447"/>
      <c r="E69" s="1396"/>
      <c r="F69" s="321"/>
      <c r="G69" s="321"/>
      <c r="H69" s="321">
        <v>4.7699999999999996</v>
      </c>
      <c r="I69" s="321"/>
      <c r="J69" s="322">
        <f t="shared" si="1"/>
        <v>4.7699999999999996</v>
      </c>
      <c r="K69" s="281">
        <v>1</v>
      </c>
      <c r="L69" s="322">
        <f t="shared" si="2"/>
        <v>4.7699999999999996</v>
      </c>
      <c r="M69" s="322">
        <v>0.15</v>
      </c>
      <c r="N69" s="322">
        <f t="shared" si="3"/>
        <v>0.71549999999999991</v>
      </c>
      <c r="O69" s="255"/>
      <c r="P69" s="246"/>
    </row>
    <row r="70" spans="1:16" ht="13">
      <c r="A70" s="1460" t="s">
        <v>803</v>
      </c>
      <c r="B70" s="1447"/>
      <c r="C70" s="1447"/>
      <c r="D70" s="1447"/>
      <c r="E70" s="1396"/>
      <c r="F70" s="321"/>
      <c r="G70" s="321"/>
      <c r="H70" s="321">
        <v>4.7699999999999996</v>
      </c>
      <c r="I70" s="321"/>
      <c r="J70" s="322">
        <f t="shared" si="1"/>
        <v>4.7699999999999996</v>
      </c>
      <c r="K70" s="281">
        <v>1</v>
      </c>
      <c r="L70" s="322">
        <f t="shared" si="2"/>
        <v>4.7699999999999996</v>
      </c>
      <c r="M70" s="322">
        <v>0.15</v>
      </c>
      <c r="N70" s="322">
        <f t="shared" si="3"/>
        <v>0.71549999999999991</v>
      </c>
      <c r="O70" s="255"/>
      <c r="P70" s="246"/>
    </row>
    <row r="71" spans="1:16" ht="13">
      <c r="A71" s="1460" t="s">
        <v>804</v>
      </c>
      <c r="B71" s="1447"/>
      <c r="C71" s="1447"/>
      <c r="D71" s="1447"/>
      <c r="E71" s="1396"/>
      <c r="F71" s="321"/>
      <c r="G71" s="321"/>
      <c r="H71" s="321">
        <v>2.99</v>
      </c>
      <c r="I71" s="321"/>
      <c r="J71" s="322">
        <f t="shared" si="1"/>
        <v>2.99</v>
      </c>
      <c r="K71" s="281">
        <v>1</v>
      </c>
      <c r="L71" s="322">
        <f t="shared" si="2"/>
        <v>2.99</v>
      </c>
      <c r="M71" s="322">
        <v>0.15</v>
      </c>
      <c r="N71" s="322">
        <f t="shared" si="3"/>
        <v>0.44850000000000001</v>
      </c>
      <c r="O71" s="255"/>
      <c r="P71" s="246"/>
    </row>
    <row r="72" spans="1:16" ht="13">
      <c r="A72" s="1460" t="s">
        <v>805</v>
      </c>
      <c r="B72" s="1447"/>
      <c r="C72" s="1447"/>
      <c r="D72" s="1447"/>
      <c r="E72" s="1396"/>
      <c r="F72" s="321"/>
      <c r="G72" s="321"/>
      <c r="H72" s="321">
        <v>3.8</v>
      </c>
      <c r="I72" s="321"/>
      <c r="J72" s="322">
        <f t="shared" si="1"/>
        <v>3.8</v>
      </c>
      <c r="K72" s="281">
        <v>1</v>
      </c>
      <c r="L72" s="322">
        <f t="shared" si="2"/>
        <v>3.8</v>
      </c>
      <c r="M72" s="322">
        <v>0.15</v>
      </c>
      <c r="N72" s="322">
        <f t="shared" si="3"/>
        <v>0.56999999999999995</v>
      </c>
      <c r="O72" s="255"/>
      <c r="P72" s="246"/>
    </row>
    <row r="73" spans="1:16" ht="13">
      <c r="A73" s="1460" t="s">
        <v>806</v>
      </c>
      <c r="B73" s="1447"/>
      <c r="C73" s="1447"/>
      <c r="D73" s="1447"/>
      <c r="E73" s="1396"/>
      <c r="F73" s="321"/>
      <c r="G73" s="321"/>
      <c r="H73" s="321">
        <v>3.7</v>
      </c>
      <c r="I73" s="321"/>
      <c r="J73" s="322">
        <f t="shared" si="1"/>
        <v>3.7</v>
      </c>
      <c r="K73" s="281">
        <v>1</v>
      </c>
      <c r="L73" s="322">
        <f t="shared" si="2"/>
        <v>3.7</v>
      </c>
      <c r="M73" s="322">
        <v>0.15</v>
      </c>
      <c r="N73" s="322">
        <f t="shared" si="3"/>
        <v>0.55500000000000005</v>
      </c>
      <c r="O73" s="255"/>
      <c r="P73" s="246"/>
    </row>
    <row r="74" spans="1:16" ht="13">
      <c r="A74" s="1460" t="s">
        <v>807</v>
      </c>
      <c r="B74" s="1447"/>
      <c r="C74" s="1447"/>
      <c r="D74" s="1447"/>
      <c r="E74" s="1396"/>
      <c r="F74" s="321"/>
      <c r="G74" s="321"/>
      <c r="H74" s="321">
        <v>2.95</v>
      </c>
      <c r="I74" s="321"/>
      <c r="J74" s="322">
        <f t="shared" si="1"/>
        <v>2.95</v>
      </c>
      <c r="K74" s="281">
        <v>1</v>
      </c>
      <c r="L74" s="322">
        <f t="shared" si="2"/>
        <v>2.95</v>
      </c>
      <c r="M74" s="322">
        <v>0.15</v>
      </c>
      <c r="N74" s="322">
        <f t="shared" si="3"/>
        <v>0.4425</v>
      </c>
      <c r="O74" s="255"/>
      <c r="P74" s="246"/>
    </row>
    <row r="75" spans="1:16" ht="13">
      <c r="A75" s="1460" t="s">
        <v>808</v>
      </c>
      <c r="B75" s="1447"/>
      <c r="C75" s="1447"/>
      <c r="D75" s="1447"/>
      <c r="E75" s="1396"/>
      <c r="F75" s="321"/>
      <c r="G75" s="321"/>
      <c r="H75" s="321">
        <v>1.21</v>
      </c>
      <c r="I75" s="321"/>
      <c r="J75" s="322">
        <f t="shared" si="1"/>
        <v>1.21</v>
      </c>
      <c r="K75" s="281">
        <v>1</v>
      </c>
      <c r="L75" s="322">
        <f t="shared" si="2"/>
        <v>1.21</v>
      </c>
      <c r="M75" s="322">
        <v>0.15</v>
      </c>
      <c r="N75" s="322">
        <f t="shared" si="3"/>
        <v>0.18149999999999999</v>
      </c>
      <c r="O75" s="255"/>
      <c r="P75" s="246"/>
    </row>
    <row r="76" spans="1:16" ht="13">
      <c r="A76" s="1460" t="s">
        <v>809</v>
      </c>
      <c r="B76" s="1447"/>
      <c r="C76" s="1447"/>
      <c r="D76" s="1447"/>
      <c r="E76" s="1396"/>
      <c r="F76" s="321"/>
      <c r="G76" s="321"/>
      <c r="H76" s="321">
        <v>0.91</v>
      </c>
      <c r="I76" s="321"/>
      <c r="J76" s="322">
        <f t="shared" si="1"/>
        <v>0.91</v>
      </c>
      <c r="K76" s="281">
        <v>1</v>
      </c>
      <c r="L76" s="322">
        <f t="shared" si="2"/>
        <v>0.91</v>
      </c>
      <c r="M76" s="322">
        <v>0.15</v>
      </c>
      <c r="N76" s="322">
        <f t="shared" si="3"/>
        <v>0.13650000000000001</v>
      </c>
      <c r="O76" s="255"/>
      <c r="P76" s="246"/>
    </row>
    <row r="77" spans="1:16" ht="13">
      <c r="A77" s="1460" t="s">
        <v>810</v>
      </c>
      <c r="B77" s="1447"/>
      <c r="C77" s="1447"/>
      <c r="D77" s="1447"/>
      <c r="E77" s="1396"/>
      <c r="F77" s="321"/>
      <c r="G77" s="321"/>
      <c r="H77" s="321">
        <v>0.91</v>
      </c>
      <c r="I77" s="321"/>
      <c r="J77" s="322">
        <f t="shared" si="1"/>
        <v>0.91</v>
      </c>
      <c r="K77" s="281">
        <v>1</v>
      </c>
      <c r="L77" s="322">
        <f t="shared" si="2"/>
        <v>0.91</v>
      </c>
      <c r="M77" s="322">
        <v>0.15</v>
      </c>
      <c r="N77" s="322">
        <f t="shared" si="3"/>
        <v>0.13650000000000001</v>
      </c>
      <c r="O77" s="255"/>
      <c r="P77" s="246"/>
    </row>
    <row r="78" spans="1:16" ht="13">
      <c r="A78" s="1460" t="s">
        <v>811</v>
      </c>
      <c r="B78" s="1447"/>
      <c r="C78" s="1447"/>
      <c r="D78" s="1447"/>
      <c r="E78" s="1396"/>
      <c r="F78" s="321"/>
      <c r="G78" s="321"/>
      <c r="H78" s="321">
        <v>3.02</v>
      </c>
      <c r="I78" s="321"/>
      <c r="J78" s="322">
        <f t="shared" si="1"/>
        <v>3.02</v>
      </c>
      <c r="K78" s="281">
        <v>1</v>
      </c>
      <c r="L78" s="322">
        <f t="shared" si="2"/>
        <v>3.02</v>
      </c>
      <c r="M78" s="322">
        <v>0.15</v>
      </c>
      <c r="N78" s="322">
        <f t="shared" si="3"/>
        <v>0.45299999999999996</v>
      </c>
      <c r="O78" s="255"/>
      <c r="P78" s="246"/>
    </row>
    <row r="79" spans="1:16" ht="13">
      <c r="A79" s="1460" t="s">
        <v>812</v>
      </c>
      <c r="B79" s="1447"/>
      <c r="C79" s="1447"/>
      <c r="D79" s="1447"/>
      <c r="E79" s="1396"/>
      <c r="F79" s="321">
        <v>12.79</v>
      </c>
      <c r="G79" s="321">
        <v>2.5</v>
      </c>
      <c r="H79" s="321">
        <f>F79*G79</f>
        <v>31.974999999999998</v>
      </c>
      <c r="I79" s="321"/>
      <c r="J79" s="322">
        <f t="shared" si="1"/>
        <v>31.974999999999998</v>
      </c>
      <c r="K79" s="281">
        <v>1</v>
      </c>
      <c r="L79" s="322">
        <f t="shared" si="2"/>
        <v>31.974999999999998</v>
      </c>
      <c r="M79" s="322">
        <v>0.15</v>
      </c>
      <c r="N79" s="322">
        <f>L79*M79</f>
        <v>4.7962499999999997</v>
      </c>
      <c r="O79" s="255"/>
      <c r="P79" s="246"/>
    </row>
    <row r="80" spans="1:16" ht="13">
      <c r="A80" s="1460"/>
      <c r="B80" s="1447"/>
      <c r="C80" s="1447"/>
      <c r="D80" s="1447"/>
      <c r="E80" s="1396"/>
      <c r="F80" s="321"/>
      <c r="G80" s="321"/>
      <c r="H80" s="321"/>
      <c r="I80" s="321"/>
      <c r="J80" s="321"/>
      <c r="K80" s="323"/>
      <c r="L80" s="321"/>
      <c r="M80" s="321"/>
      <c r="N80" s="321"/>
      <c r="O80" s="255"/>
      <c r="P80" s="246"/>
    </row>
    <row r="81" spans="1:16" ht="13">
      <c r="A81" s="1406" t="s">
        <v>813</v>
      </c>
      <c r="B81" s="1443"/>
      <c r="C81" s="1443"/>
      <c r="D81" s="1443"/>
      <c r="E81" s="1407"/>
      <c r="F81" s="324"/>
      <c r="G81" s="324"/>
      <c r="H81" s="324"/>
      <c r="I81" s="324"/>
      <c r="J81" s="324"/>
      <c r="K81" s="324"/>
      <c r="L81" s="817">
        <f>SUM(L8:L79)</f>
        <v>269.04600000000005</v>
      </c>
      <c r="M81" s="324">
        <v>0</v>
      </c>
      <c r="N81" s="817">
        <f>SUM(N8:N79)</f>
        <v>40.356900000000003</v>
      </c>
      <c r="O81" s="255"/>
      <c r="P81" s="246"/>
    </row>
    <row r="82" spans="1:16" ht="13">
      <c r="A82" s="1475"/>
      <c r="B82" s="1447"/>
      <c r="C82" s="1447"/>
      <c r="D82" s="1447"/>
      <c r="E82" s="1447"/>
      <c r="F82" s="652"/>
      <c r="G82" s="652"/>
      <c r="H82" s="652"/>
      <c r="I82" s="652"/>
      <c r="J82" s="652"/>
      <c r="K82" s="666"/>
      <c r="L82" s="652"/>
      <c r="M82" s="652"/>
      <c r="N82" s="667"/>
      <c r="O82" s="652"/>
      <c r="P82" s="246"/>
    </row>
    <row r="83" spans="1:16" ht="13">
      <c r="A83" s="1476"/>
      <c r="B83" s="1447"/>
      <c r="C83" s="1447"/>
      <c r="D83" s="1447"/>
      <c r="E83" s="1447"/>
      <c r="F83" s="1447"/>
      <c r="G83" s="1447"/>
      <c r="H83" s="1447"/>
      <c r="I83" s="1447"/>
      <c r="J83" s="1447"/>
      <c r="K83" s="1447"/>
      <c r="L83" s="1447"/>
      <c r="M83" s="1447"/>
      <c r="N83" s="1447"/>
      <c r="O83" s="1447"/>
      <c r="P83" s="246"/>
    </row>
    <row r="84" spans="1:16" ht="13">
      <c r="A84" s="668" t="s">
        <v>619</v>
      </c>
      <c r="B84" s="610"/>
      <c r="C84" s="1448" t="s">
        <v>814</v>
      </c>
      <c r="D84" s="1447"/>
      <c r="E84" s="1447"/>
      <c r="F84" s="1447"/>
      <c r="G84" s="610"/>
      <c r="H84" s="610"/>
      <c r="I84" s="610"/>
      <c r="J84" s="635"/>
      <c r="K84" s="610"/>
      <c r="L84" s="610"/>
      <c r="M84" s="610"/>
      <c r="N84" s="669"/>
      <c r="O84" s="612"/>
      <c r="P84" s="246"/>
    </row>
    <row r="85" spans="1:16" ht="13">
      <c r="A85" s="253"/>
      <c r="B85" s="254"/>
      <c r="C85" s="610"/>
      <c r="D85" s="610"/>
      <c r="E85" s="610"/>
      <c r="F85" s="611"/>
      <c r="G85" s="611"/>
      <c r="H85" s="610"/>
      <c r="I85" s="255"/>
      <c r="J85" s="285"/>
      <c r="K85" s="255"/>
      <c r="L85" s="255"/>
      <c r="M85" s="255"/>
      <c r="N85" s="255"/>
      <c r="O85" s="255"/>
      <c r="P85" s="246"/>
    </row>
    <row r="86" spans="1:16" ht="13">
      <c r="A86" s="1449" t="s">
        <v>645</v>
      </c>
      <c r="B86" s="1450"/>
      <c r="C86" s="1450"/>
      <c r="D86" s="1450"/>
      <c r="E86" s="1387"/>
      <c r="F86" s="1452" t="s">
        <v>815</v>
      </c>
      <c r="G86" s="246"/>
      <c r="H86" s="246"/>
      <c r="I86" s="246"/>
      <c r="J86" s="246"/>
      <c r="K86" s="246"/>
      <c r="L86" s="246"/>
      <c r="M86" s="246"/>
      <c r="N86" s="246"/>
      <c r="O86" s="246"/>
      <c r="P86" s="246"/>
    </row>
    <row r="87" spans="1:16" ht="13">
      <c r="A87" s="1397"/>
      <c r="B87" s="1451"/>
      <c r="C87" s="1451"/>
      <c r="D87" s="1451"/>
      <c r="E87" s="1398"/>
      <c r="F87" s="1401"/>
      <c r="G87" s="246"/>
      <c r="H87" s="246"/>
      <c r="I87" s="246"/>
      <c r="J87" s="246"/>
      <c r="K87" s="246"/>
      <c r="L87" s="246"/>
      <c r="M87" s="246"/>
      <c r="N87" s="246"/>
      <c r="O87" s="246"/>
      <c r="P87" s="246"/>
    </row>
    <row r="88" spans="1:16" ht="13">
      <c r="A88" s="1446" t="s">
        <v>816</v>
      </c>
      <c r="B88" s="1447"/>
      <c r="C88" s="1447"/>
      <c r="D88" s="1447"/>
      <c r="E88" s="1447"/>
      <c r="F88" s="610">
        <v>20</v>
      </c>
      <c r="G88" s="246"/>
      <c r="H88" s="246"/>
      <c r="I88" s="246"/>
      <c r="J88" s="246"/>
      <c r="K88" s="246"/>
      <c r="L88" s="246"/>
      <c r="M88" s="246"/>
      <c r="N88" s="246"/>
      <c r="O88" s="246"/>
      <c r="P88" s="246"/>
    </row>
    <row r="89" spans="1:16" ht="13">
      <c r="A89" s="1446" t="s">
        <v>817</v>
      </c>
      <c r="B89" s="1447"/>
      <c r="C89" s="1447"/>
      <c r="D89" s="1447"/>
      <c r="E89" s="1447"/>
      <c r="F89" s="610">
        <v>3.24</v>
      </c>
      <c r="G89" s="246"/>
      <c r="H89" s="246"/>
      <c r="I89" s="246"/>
      <c r="J89" s="246"/>
      <c r="K89" s="246"/>
      <c r="L89" s="246"/>
      <c r="M89" s="246"/>
      <c r="N89" s="246"/>
      <c r="O89" s="246"/>
      <c r="P89" s="246"/>
    </row>
    <row r="90" spans="1:16" ht="13">
      <c r="A90" s="1446" t="s">
        <v>818</v>
      </c>
      <c r="B90" s="1447"/>
      <c r="C90" s="1447"/>
      <c r="D90" s="1447"/>
      <c r="E90" s="1447"/>
      <c r="F90" s="610">
        <v>0.23</v>
      </c>
      <c r="G90" s="246"/>
      <c r="H90" s="246"/>
      <c r="I90" s="246"/>
      <c r="J90" s="246"/>
      <c r="K90" s="246"/>
      <c r="L90" s="246"/>
      <c r="M90" s="246"/>
      <c r="N90" s="246"/>
      <c r="O90" s="246"/>
      <c r="P90" s="246"/>
    </row>
    <row r="91" spans="1:16" ht="13">
      <c r="A91" s="1446" t="s">
        <v>819</v>
      </c>
      <c r="B91" s="1447"/>
      <c r="C91" s="1447"/>
      <c r="D91" s="1447"/>
      <c r="E91" s="1447"/>
      <c r="F91" s="610">
        <v>0.28000000000000003</v>
      </c>
      <c r="G91" s="246"/>
      <c r="H91" s="246"/>
      <c r="I91" s="246"/>
      <c r="J91" s="246"/>
      <c r="K91" s="246"/>
      <c r="L91" s="246"/>
      <c r="M91" s="246"/>
      <c r="N91" s="246"/>
      <c r="O91" s="246"/>
      <c r="P91" s="246"/>
    </row>
    <row r="92" spans="1:16" ht="13">
      <c r="A92" s="246"/>
      <c r="B92" s="246"/>
      <c r="C92" s="246"/>
      <c r="D92" s="1446" t="s">
        <v>820</v>
      </c>
      <c r="E92" s="1447"/>
      <c r="F92" s="818">
        <f>SUM(F88:F91)</f>
        <v>23.750000000000004</v>
      </c>
      <c r="G92" s="246"/>
      <c r="H92" s="246"/>
      <c r="I92" s="246"/>
      <c r="J92" s="246"/>
      <c r="K92" s="246"/>
      <c r="L92" s="246"/>
      <c r="M92" s="246"/>
      <c r="N92" s="246"/>
      <c r="O92" s="246"/>
      <c r="P92" s="246"/>
    </row>
    <row r="93" spans="1:16" ht="15" customHeight="1">
      <c r="A93" s="246"/>
      <c r="B93" s="246"/>
      <c r="C93" s="246"/>
      <c r="D93" s="246"/>
      <c r="E93" s="246"/>
      <c r="F93" s="246"/>
      <c r="G93" s="246"/>
      <c r="H93" s="246"/>
      <c r="I93" s="246"/>
      <c r="J93" s="246"/>
      <c r="K93" s="246"/>
      <c r="L93" s="246"/>
      <c r="M93" s="246"/>
      <c r="N93" s="246"/>
      <c r="O93" s="246"/>
      <c r="P93" s="246"/>
    </row>
    <row r="94" spans="1:16" ht="15" customHeight="1">
      <c r="A94" s="246"/>
      <c r="B94" s="246"/>
      <c r="C94" s="246"/>
      <c r="D94" s="246"/>
      <c r="E94" s="246"/>
      <c r="F94" s="246"/>
      <c r="G94" s="246"/>
      <c r="H94" s="246"/>
      <c r="I94" s="246"/>
      <c r="J94" s="246"/>
      <c r="K94" s="246"/>
      <c r="L94" s="246"/>
      <c r="M94" s="246"/>
      <c r="N94" s="246"/>
      <c r="O94" s="246"/>
      <c r="P94" s="246"/>
    </row>
    <row r="95" spans="1:16" ht="13">
      <c r="A95" s="668" t="s">
        <v>619</v>
      </c>
      <c r="B95" s="610"/>
      <c r="C95" s="1448" t="s">
        <v>821</v>
      </c>
      <c r="D95" s="1447"/>
      <c r="E95" s="1447"/>
      <c r="F95" s="1447"/>
      <c r="G95" s="246"/>
      <c r="H95" s="246"/>
      <c r="I95" s="246"/>
      <c r="J95" s="246"/>
      <c r="K95" s="246"/>
      <c r="L95" s="246"/>
      <c r="M95" s="246"/>
      <c r="N95" s="246"/>
      <c r="O95" s="246"/>
      <c r="P95" s="246"/>
    </row>
    <row r="96" spans="1:16" ht="13">
      <c r="A96" s="253"/>
      <c r="B96" s="254"/>
      <c r="C96" s="610"/>
      <c r="D96" s="610"/>
      <c r="E96" s="610"/>
      <c r="F96" s="611"/>
      <c r="G96" s="246"/>
      <c r="H96" s="246"/>
      <c r="I96" s="246"/>
      <c r="J96" s="246"/>
      <c r="K96" s="246"/>
      <c r="L96" s="246"/>
      <c r="M96" s="246"/>
      <c r="N96" s="246"/>
      <c r="O96" s="246"/>
      <c r="P96" s="246"/>
    </row>
    <row r="97" spans="1:16" ht="13">
      <c r="A97" s="1449" t="s">
        <v>645</v>
      </c>
      <c r="B97" s="1450"/>
      <c r="C97" s="1450"/>
      <c r="D97" s="1450"/>
      <c r="E97" s="1387"/>
      <c r="F97" s="1452" t="s">
        <v>822</v>
      </c>
      <c r="G97" s="246"/>
      <c r="H97" s="246"/>
      <c r="I97" s="246"/>
      <c r="J97" s="246"/>
      <c r="K97" s="246"/>
      <c r="L97" s="246"/>
      <c r="M97" s="246"/>
      <c r="N97" s="246"/>
      <c r="O97" s="246"/>
      <c r="P97" s="246"/>
    </row>
    <row r="98" spans="1:16" ht="13">
      <c r="A98" s="1397"/>
      <c r="B98" s="1451"/>
      <c r="C98" s="1451"/>
      <c r="D98" s="1451"/>
      <c r="E98" s="1398"/>
      <c r="F98" s="1401"/>
      <c r="G98" s="246"/>
      <c r="H98" s="246"/>
      <c r="I98" s="246"/>
      <c r="J98" s="246"/>
      <c r="K98" s="246"/>
      <c r="L98" s="246"/>
      <c r="M98" s="246"/>
      <c r="N98" s="246"/>
      <c r="O98" s="246"/>
      <c r="P98" s="246"/>
    </row>
    <row r="99" spans="1:16" ht="13">
      <c r="A99" s="1473" t="s">
        <v>823</v>
      </c>
      <c r="B99" s="1474"/>
      <c r="C99" s="1474"/>
      <c r="D99" s="1474"/>
      <c r="E99" s="1474"/>
      <c r="F99" s="610">
        <v>9</v>
      </c>
      <c r="G99" s="246"/>
      <c r="H99" s="246"/>
      <c r="I99" s="246"/>
      <c r="J99" s="246"/>
      <c r="K99" s="246"/>
      <c r="L99" s="246"/>
      <c r="M99" s="246"/>
      <c r="N99" s="246"/>
      <c r="O99" s="246"/>
      <c r="P99" s="246"/>
    </row>
    <row r="100" spans="1:16" ht="13">
      <c r="A100" s="1446" t="s">
        <v>824</v>
      </c>
      <c r="B100" s="1447"/>
      <c r="C100" s="1447"/>
      <c r="D100" s="1447"/>
      <c r="E100" s="1447"/>
      <c r="F100" s="610">
        <v>1</v>
      </c>
      <c r="G100" s="246"/>
      <c r="H100" s="246"/>
      <c r="I100" s="246"/>
      <c r="J100" s="246"/>
      <c r="K100" s="246"/>
      <c r="L100" s="246"/>
      <c r="M100" s="246"/>
      <c r="N100" s="246"/>
      <c r="O100" s="246"/>
      <c r="P100" s="246"/>
    </row>
    <row r="101" spans="1:16" ht="13">
      <c r="A101" s="668"/>
      <c r="B101" s="610"/>
      <c r="C101" s="254"/>
      <c r="D101" s="254"/>
      <c r="E101" s="254"/>
      <c r="F101" s="254"/>
      <c r="G101" s="246"/>
      <c r="H101" s="246"/>
      <c r="I101" s="246"/>
      <c r="J101" s="246"/>
      <c r="K101" s="246"/>
      <c r="L101" s="246"/>
      <c r="M101" s="246"/>
      <c r="N101" s="246"/>
      <c r="O101" s="246"/>
      <c r="P101" s="246"/>
    </row>
    <row r="102" spans="1:16" ht="13">
      <c r="A102" s="668" t="s">
        <v>619</v>
      </c>
      <c r="B102" s="610"/>
      <c r="C102" s="1448" t="s">
        <v>825</v>
      </c>
      <c r="D102" s="1447"/>
      <c r="E102" s="1447"/>
      <c r="F102" s="1447"/>
      <c r="G102" s="246"/>
      <c r="H102" s="246"/>
      <c r="I102" s="246"/>
      <c r="J102" s="246"/>
      <c r="K102" s="246"/>
      <c r="L102" s="246"/>
      <c r="M102" s="246"/>
      <c r="N102" s="246"/>
      <c r="O102" s="246"/>
      <c r="P102" s="246"/>
    </row>
    <row r="103" spans="1:16" ht="13">
      <c r="A103" s="253"/>
      <c r="B103" s="254"/>
      <c r="C103" s="610"/>
      <c r="D103" s="610"/>
      <c r="E103" s="610"/>
      <c r="F103" s="611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</row>
    <row r="104" spans="1:16" ht="13">
      <c r="A104" s="1449" t="s">
        <v>645</v>
      </c>
      <c r="B104" s="1450"/>
      <c r="C104" s="1450"/>
      <c r="D104" s="1450"/>
      <c r="E104" s="1387"/>
      <c r="F104" s="1452" t="s">
        <v>826</v>
      </c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</row>
    <row r="105" spans="1:16" ht="13">
      <c r="A105" s="1397"/>
      <c r="B105" s="1451"/>
      <c r="C105" s="1451"/>
      <c r="D105" s="1451"/>
      <c r="E105" s="1398"/>
      <c r="F105" s="1401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</row>
    <row r="106" spans="1:16" ht="13">
      <c r="A106" s="1446" t="s">
        <v>827</v>
      </c>
      <c r="B106" s="1447"/>
      <c r="C106" s="1447"/>
      <c r="D106" s="1447"/>
      <c r="E106" s="1447"/>
      <c r="F106" s="610">
        <v>5.72</v>
      </c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</row>
    <row r="107" spans="1:16" ht="13">
      <c r="A107" s="246"/>
      <c r="B107" s="246"/>
      <c r="C107" s="246"/>
      <c r="D107" s="246"/>
      <c r="E107" s="246"/>
      <c r="F107" s="610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</row>
    <row r="108" spans="1:16" ht="15" customHeight="1">
      <c r="A108" s="246"/>
      <c r="B108" s="246"/>
      <c r="C108" s="246"/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</row>
    <row r="109" spans="1:16" ht="13">
      <c r="A109" s="668" t="s">
        <v>619</v>
      </c>
      <c r="B109" s="610"/>
      <c r="C109" s="1448" t="s">
        <v>828</v>
      </c>
      <c r="D109" s="1447"/>
      <c r="E109" s="1447"/>
      <c r="F109" s="1447"/>
      <c r="G109" s="246"/>
      <c r="H109" s="246"/>
      <c r="I109" s="246"/>
      <c r="J109" s="246"/>
      <c r="K109" s="246"/>
      <c r="L109" s="246"/>
      <c r="M109" s="246"/>
      <c r="N109" s="246"/>
      <c r="O109" s="246"/>
      <c r="P109" s="246"/>
    </row>
    <row r="110" spans="1:16" ht="13">
      <c r="A110" s="253"/>
      <c r="B110" s="254"/>
      <c r="C110" s="610"/>
      <c r="D110" s="610"/>
      <c r="E110" s="610"/>
      <c r="F110" s="611"/>
      <c r="G110" s="246"/>
      <c r="H110" s="246"/>
      <c r="I110" s="246"/>
      <c r="J110" s="246"/>
      <c r="K110" s="246"/>
      <c r="L110" s="246"/>
      <c r="M110" s="246"/>
      <c r="N110" s="246"/>
      <c r="O110" s="246"/>
      <c r="P110" s="246"/>
    </row>
    <row r="111" spans="1:16" ht="13">
      <c r="A111" s="1449" t="s">
        <v>645</v>
      </c>
      <c r="B111" s="1450"/>
      <c r="C111" s="1450"/>
      <c r="D111" s="1450"/>
      <c r="E111" s="1387"/>
      <c r="F111" s="1452" t="s">
        <v>826</v>
      </c>
      <c r="G111" s="246"/>
      <c r="H111" s="246"/>
      <c r="I111" s="246"/>
      <c r="J111" s="246"/>
      <c r="K111" s="246"/>
      <c r="L111" s="246"/>
      <c r="M111" s="246"/>
      <c r="N111" s="246"/>
      <c r="O111" s="246"/>
      <c r="P111" s="246"/>
    </row>
    <row r="112" spans="1:16" ht="13">
      <c r="A112" s="1397"/>
      <c r="B112" s="1451"/>
      <c r="C112" s="1451"/>
      <c r="D112" s="1451"/>
      <c r="E112" s="1398"/>
      <c r="F112" s="1401"/>
      <c r="G112" s="246"/>
      <c r="H112" s="246"/>
      <c r="I112" s="246"/>
      <c r="J112" s="246"/>
      <c r="K112" s="246"/>
      <c r="L112" s="246"/>
      <c r="M112" s="246"/>
      <c r="N112" s="246"/>
      <c r="O112" s="246"/>
      <c r="P112" s="246"/>
    </row>
    <row r="113" spans="1:26" ht="13">
      <c r="A113" s="1446" t="s">
        <v>829</v>
      </c>
      <c r="B113" s="1447"/>
      <c r="C113" s="1447"/>
      <c r="D113" s="1447"/>
      <c r="E113" s="1447"/>
      <c r="F113" s="610">
        <v>38.880000000000003</v>
      </c>
      <c r="G113" s="246"/>
      <c r="H113" s="246"/>
      <c r="I113" s="246"/>
      <c r="J113" s="246"/>
      <c r="K113" s="246"/>
      <c r="L113" s="246"/>
      <c r="M113" s="246"/>
      <c r="N113" s="246"/>
      <c r="O113" s="246"/>
      <c r="P113" s="246"/>
    </row>
    <row r="114" spans="1:26" ht="13">
      <c r="A114" s="610"/>
      <c r="B114" s="246"/>
      <c r="C114" s="246"/>
      <c r="D114" s="246"/>
      <c r="E114" s="246"/>
      <c r="F114" s="610"/>
      <c r="G114" s="246"/>
      <c r="H114" s="246"/>
      <c r="I114" s="246"/>
      <c r="J114" s="246"/>
      <c r="K114" s="246"/>
      <c r="L114" s="246"/>
      <c r="M114" s="246"/>
      <c r="N114" s="246"/>
      <c r="O114" s="246"/>
      <c r="P114" s="246"/>
    </row>
    <row r="115" spans="1:26" ht="13">
      <c r="A115" s="610"/>
      <c r="B115" s="246"/>
      <c r="C115" s="246"/>
      <c r="D115" s="246"/>
      <c r="E115" s="246"/>
      <c r="F115" s="610"/>
      <c r="G115" s="246"/>
      <c r="H115" s="246"/>
      <c r="I115" s="246"/>
      <c r="J115" s="246"/>
      <c r="K115" s="246"/>
      <c r="L115" s="246"/>
      <c r="M115" s="246"/>
      <c r="N115" s="246"/>
      <c r="O115" s="246"/>
      <c r="P115" s="246"/>
    </row>
    <row r="116" spans="1:26" ht="13">
      <c r="A116" s="668" t="s">
        <v>619</v>
      </c>
      <c r="B116" s="246"/>
      <c r="C116" s="246"/>
      <c r="D116" s="246"/>
      <c r="E116" s="254" t="s">
        <v>830</v>
      </c>
      <c r="F116" s="246"/>
      <c r="G116" s="246"/>
      <c r="H116" s="246"/>
      <c r="I116" s="1448"/>
      <c r="J116" s="1447"/>
      <c r="K116" s="246"/>
      <c r="L116" s="246"/>
      <c r="M116" s="246"/>
      <c r="N116" s="246"/>
      <c r="O116" s="246"/>
      <c r="P116" s="246"/>
    </row>
    <row r="117" spans="1:26" ht="44">
      <c r="A117" s="1463" t="s">
        <v>622</v>
      </c>
      <c r="B117" s="1464"/>
      <c r="C117" s="1464"/>
      <c r="D117" s="1465"/>
      <c r="E117" s="566" t="s">
        <v>654</v>
      </c>
      <c r="F117" s="566" t="s">
        <v>655</v>
      </c>
      <c r="G117" s="566" t="s">
        <v>735</v>
      </c>
      <c r="H117" s="566" t="s">
        <v>831</v>
      </c>
      <c r="I117" s="566" t="s">
        <v>626</v>
      </c>
      <c r="J117" s="566" t="s">
        <v>624</v>
      </c>
      <c r="K117" s="246"/>
      <c r="L117" s="246"/>
      <c r="M117" s="246"/>
      <c r="N117" s="246"/>
      <c r="O117" s="246"/>
      <c r="P117" s="246"/>
    </row>
    <row r="118" spans="1:26" ht="13">
      <c r="A118" s="1466" t="s">
        <v>832</v>
      </c>
      <c r="B118" s="1467"/>
      <c r="C118" s="1467"/>
      <c r="D118" s="1468"/>
      <c r="E118" s="325">
        <v>37.25</v>
      </c>
      <c r="F118" s="670">
        <v>32</v>
      </c>
      <c r="G118" s="326">
        <v>1</v>
      </c>
      <c r="H118" s="327">
        <v>38.880000000000003</v>
      </c>
      <c r="I118" s="327">
        <f>(E118*F118*G118)-H118</f>
        <v>1153.1199999999999</v>
      </c>
      <c r="J118" s="327" t="s">
        <v>141</v>
      </c>
      <c r="K118" s="246"/>
      <c r="L118" s="246"/>
      <c r="M118" s="246"/>
      <c r="N118" s="246"/>
      <c r="O118" s="246"/>
      <c r="P118" s="246"/>
    </row>
    <row r="119" spans="1:26" ht="13">
      <c r="A119" s="1469"/>
      <c r="B119" s="1470"/>
      <c r="C119" s="1470"/>
      <c r="D119" s="1471"/>
      <c r="E119" s="328"/>
      <c r="F119" s="671"/>
      <c r="G119" s="671"/>
      <c r="H119" s="329" t="s">
        <v>640</v>
      </c>
      <c r="I119" s="329">
        <f>I118</f>
        <v>1153.1199999999999</v>
      </c>
      <c r="J119" s="329" t="s">
        <v>141</v>
      </c>
      <c r="K119" s="246"/>
      <c r="L119" s="246"/>
      <c r="M119" s="246"/>
      <c r="N119" s="246"/>
      <c r="O119" s="246"/>
      <c r="P119" s="246"/>
    </row>
    <row r="120" spans="1:26" ht="13">
      <c r="A120" s="610"/>
      <c r="B120" s="246"/>
      <c r="C120" s="246"/>
      <c r="D120" s="246"/>
      <c r="E120" s="246"/>
      <c r="F120" s="610"/>
      <c r="G120" s="246"/>
      <c r="H120" s="246"/>
      <c r="I120" s="246"/>
      <c r="J120" s="246"/>
      <c r="K120" s="246"/>
      <c r="L120" s="246"/>
      <c r="M120" s="246"/>
      <c r="N120" s="246"/>
      <c r="O120" s="246"/>
      <c r="P120" s="246"/>
    </row>
    <row r="121" spans="1:26" ht="15" customHeight="1">
      <c r="A121" s="246"/>
      <c r="B121" s="246"/>
      <c r="C121" s="246"/>
      <c r="D121" s="246"/>
      <c r="E121" s="246"/>
      <c r="F121" s="246"/>
      <c r="G121" s="246"/>
      <c r="H121" s="246"/>
      <c r="I121" s="246"/>
      <c r="J121" s="246"/>
      <c r="K121" s="246"/>
      <c r="L121" s="246"/>
      <c r="M121" s="246"/>
      <c r="N121" s="246"/>
      <c r="O121" s="246"/>
      <c r="P121" s="246"/>
    </row>
    <row r="122" spans="1:26" ht="13">
      <c r="A122" s="668" t="s">
        <v>619</v>
      </c>
      <c r="B122" s="610"/>
      <c r="C122" s="1448" t="s">
        <v>833</v>
      </c>
      <c r="D122" s="1447"/>
      <c r="E122" s="1447"/>
      <c r="F122" s="610"/>
      <c r="G122" s="610"/>
      <c r="H122" s="610"/>
      <c r="I122" s="610"/>
      <c r="J122" s="610"/>
      <c r="K122" s="610"/>
      <c r="L122" s="610"/>
      <c r="M122" s="669" t="s">
        <v>620</v>
      </c>
      <c r="N122" s="612">
        <v>0</v>
      </c>
      <c r="O122" s="246"/>
      <c r="P122" s="246"/>
    </row>
    <row r="123" spans="1:26" ht="13">
      <c r="A123" s="253"/>
      <c r="B123" s="254"/>
      <c r="C123" s="610"/>
      <c r="D123" s="610"/>
      <c r="E123" s="610"/>
      <c r="F123" s="611"/>
      <c r="G123" s="611"/>
      <c r="H123" s="610"/>
      <c r="I123" s="255"/>
      <c r="J123" s="255"/>
      <c r="K123" s="255"/>
      <c r="L123" s="255"/>
      <c r="M123" s="255"/>
      <c r="N123" s="255"/>
      <c r="O123" s="246"/>
      <c r="P123" s="246"/>
      <c r="Z123" s="330" t="s">
        <v>834</v>
      </c>
    </row>
    <row r="124" spans="1:26" ht="22">
      <c r="A124" s="1472" t="s">
        <v>729</v>
      </c>
      <c r="B124" s="1464"/>
      <c r="C124" s="1464"/>
      <c r="D124" s="1464"/>
      <c r="E124" s="1465"/>
      <c r="F124" s="665" t="s">
        <v>730</v>
      </c>
      <c r="G124" s="665" t="s">
        <v>731</v>
      </c>
      <c r="H124" s="665" t="s">
        <v>732</v>
      </c>
      <c r="I124" s="665" t="s">
        <v>733</v>
      </c>
      <c r="J124" s="665" t="s">
        <v>734</v>
      </c>
      <c r="K124" s="665" t="s">
        <v>735</v>
      </c>
      <c r="L124" s="665" t="s">
        <v>736</v>
      </c>
      <c r="M124" s="665" t="s">
        <v>835</v>
      </c>
      <c r="N124" s="665" t="s">
        <v>836</v>
      </c>
      <c r="O124" s="246"/>
      <c r="P124" s="246"/>
    </row>
    <row r="125" spans="1:26" ht="13">
      <c r="A125" s="1428" t="s">
        <v>739</v>
      </c>
      <c r="B125" s="1447"/>
      <c r="C125" s="1447"/>
      <c r="D125" s="1396"/>
      <c r="E125" s="1462" t="s">
        <v>740</v>
      </c>
      <c r="F125" s="1450"/>
      <c r="G125" s="1450"/>
      <c r="H125" s="1450"/>
      <c r="I125" s="1387"/>
      <c r="J125" s="321" t="s">
        <v>741</v>
      </c>
      <c r="K125" s="1462"/>
      <c r="L125" s="1450"/>
      <c r="M125" s="1450"/>
      <c r="N125" s="1387"/>
      <c r="O125" s="246"/>
      <c r="P125" s="246"/>
    </row>
    <row r="126" spans="1:26" ht="13">
      <c r="A126" s="1446" t="s">
        <v>837</v>
      </c>
      <c r="B126" s="1447"/>
      <c r="C126" s="1447"/>
      <c r="D126" s="1447"/>
      <c r="E126" s="1447"/>
      <c r="F126" s="610">
        <v>3.09</v>
      </c>
      <c r="G126" s="610">
        <v>2.5</v>
      </c>
      <c r="H126" s="610">
        <f t="shared" ref="H126:H160" si="5">F126*G126</f>
        <v>7.7249999999999996</v>
      </c>
      <c r="I126" s="246"/>
      <c r="J126" s="610">
        <f t="shared" ref="J126:J163" si="6">H126-I126</f>
        <v>7.7249999999999996</v>
      </c>
      <c r="K126" s="610">
        <v>1</v>
      </c>
      <c r="L126" s="610">
        <f t="shared" ref="L126:L163" si="7">J126*K126</f>
        <v>7.7249999999999996</v>
      </c>
      <c r="M126" s="610">
        <f t="shared" ref="M126:M132" si="8">L126</f>
        <v>7.7249999999999996</v>
      </c>
      <c r="N126" s="246"/>
      <c r="O126" s="246"/>
      <c r="P126" s="246"/>
    </row>
    <row r="127" spans="1:26" ht="13">
      <c r="A127" s="1446" t="s">
        <v>838</v>
      </c>
      <c r="B127" s="1447"/>
      <c r="C127" s="1447"/>
      <c r="D127" s="1447"/>
      <c r="E127" s="1447"/>
      <c r="F127" s="610">
        <v>2.8</v>
      </c>
      <c r="G127" s="610">
        <v>2.5</v>
      </c>
      <c r="H127" s="610">
        <f t="shared" si="5"/>
        <v>7</v>
      </c>
      <c r="I127" s="246"/>
      <c r="J127" s="610">
        <f t="shared" si="6"/>
        <v>7</v>
      </c>
      <c r="K127" s="610">
        <v>1</v>
      </c>
      <c r="L127" s="610">
        <f t="shared" si="7"/>
        <v>7</v>
      </c>
      <c r="M127" s="610">
        <f t="shared" si="8"/>
        <v>7</v>
      </c>
      <c r="N127" s="610">
        <v>7</v>
      </c>
      <c r="O127" s="246"/>
      <c r="P127" s="246"/>
    </row>
    <row r="128" spans="1:26" ht="13">
      <c r="A128" s="1446" t="s">
        <v>839</v>
      </c>
      <c r="B128" s="1447"/>
      <c r="C128" s="1447"/>
      <c r="D128" s="1447"/>
      <c r="E128" s="1447"/>
      <c r="F128" s="610">
        <v>1.85</v>
      </c>
      <c r="G128" s="610">
        <v>2.5</v>
      </c>
      <c r="H128" s="610">
        <f t="shared" si="5"/>
        <v>4.625</v>
      </c>
      <c r="I128" s="246"/>
      <c r="J128" s="610">
        <f t="shared" si="6"/>
        <v>4.625</v>
      </c>
      <c r="K128" s="610">
        <v>1</v>
      </c>
      <c r="L128" s="610">
        <f t="shared" si="7"/>
        <v>4.625</v>
      </c>
      <c r="M128" s="610">
        <f t="shared" si="8"/>
        <v>4.625</v>
      </c>
      <c r="N128" s="246"/>
      <c r="O128" s="246"/>
      <c r="P128" s="246"/>
    </row>
    <row r="129" spans="1:16" ht="13">
      <c r="A129" s="1446" t="s">
        <v>840</v>
      </c>
      <c r="B129" s="1447"/>
      <c r="C129" s="1447"/>
      <c r="D129" s="1447"/>
      <c r="E129" s="1447"/>
      <c r="F129" s="610">
        <v>2</v>
      </c>
      <c r="G129" s="610">
        <v>2.5</v>
      </c>
      <c r="H129" s="610">
        <f t="shared" si="5"/>
        <v>5</v>
      </c>
      <c r="I129" s="246"/>
      <c r="J129" s="610">
        <f t="shared" si="6"/>
        <v>5</v>
      </c>
      <c r="K129" s="610">
        <v>1</v>
      </c>
      <c r="L129" s="610">
        <f t="shared" si="7"/>
        <v>5</v>
      </c>
      <c r="M129" s="610">
        <f t="shared" si="8"/>
        <v>5</v>
      </c>
      <c r="N129" s="610">
        <f t="shared" ref="N129:N149" si="9">L129</f>
        <v>5</v>
      </c>
      <c r="O129" s="246"/>
      <c r="P129" s="246"/>
    </row>
    <row r="130" spans="1:16" ht="13">
      <c r="A130" s="1446" t="s">
        <v>841</v>
      </c>
      <c r="B130" s="1447"/>
      <c r="C130" s="1447"/>
      <c r="D130" s="1447"/>
      <c r="E130" s="1447"/>
      <c r="F130" s="610">
        <v>1.85</v>
      </c>
      <c r="G130" s="610">
        <v>2.5</v>
      </c>
      <c r="H130" s="610">
        <f t="shared" si="5"/>
        <v>4.625</v>
      </c>
      <c r="I130" s="246"/>
      <c r="J130" s="610">
        <f t="shared" si="6"/>
        <v>4.625</v>
      </c>
      <c r="K130" s="610">
        <v>1</v>
      </c>
      <c r="L130" s="610">
        <f t="shared" si="7"/>
        <v>4.625</v>
      </c>
      <c r="M130" s="610">
        <f t="shared" si="8"/>
        <v>4.625</v>
      </c>
      <c r="N130" s="610">
        <f t="shared" si="9"/>
        <v>4.625</v>
      </c>
      <c r="O130" s="246"/>
      <c r="P130" s="246"/>
    </row>
    <row r="131" spans="1:16" ht="13">
      <c r="A131" s="1446" t="s">
        <v>842</v>
      </c>
      <c r="B131" s="1447"/>
      <c r="C131" s="1447"/>
      <c r="D131" s="1447"/>
      <c r="E131" s="1447"/>
      <c r="F131" s="610">
        <v>3.09</v>
      </c>
      <c r="G131" s="610">
        <v>2.5</v>
      </c>
      <c r="H131" s="610">
        <f t="shared" si="5"/>
        <v>7.7249999999999996</v>
      </c>
      <c r="I131" s="246"/>
      <c r="J131" s="610">
        <f t="shared" si="6"/>
        <v>7.7249999999999996</v>
      </c>
      <c r="K131" s="610">
        <v>1</v>
      </c>
      <c r="L131" s="610">
        <f t="shared" si="7"/>
        <v>7.7249999999999996</v>
      </c>
      <c r="M131" s="610">
        <f t="shared" si="8"/>
        <v>7.7249999999999996</v>
      </c>
      <c r="N131" s="610">
        <f t="shared" si="9"/>
        <v>7.7249999999999996</v>
      </c>
      <c r="O131" s="246"/>
      <c r="P131" s="246"/>
    </row>
    <row r="132" spans="1:16" ht="13">
      <c r="A132" s="1446" t="s">
        <v>843</v>
      </c>
      <c r="B132" s="1447"/>
      <c r="C132" s="1447"/>
      <c r="D132" s="1447"/>
      <c r="E132" s="1447"/>
      <c r="F132" s="610">
        <v>2.8</v>
      </c>
      <c r="G132" s="610">
        <v>2.5</v>
      </c>
      <c r="H132" s="610">
        <f t="shared" si="5"/>
        <v>7</v>
      </c>
      <c r="I132" s="246"/>
      <c r="J132" s="610">
        <f t="shared" si="6"/>
        <v>7</v>
      </c>
      <c r="K132" s="610">
        <v>1</v>
      </c>
      <c r="L132" s="610">
        <f t="shared" si="7"/>
        <v>7</v>
      </c>
      <c r="M132" s="610">
        <f t="shared" si="8"/>
        <v>7</v>
      </c>
      <c r="N132" s="610">
        <f t="shared" si="9"/>
        <v>7</v>
      </c>
      <c r="O132" s="246"/>
      <c r="P132" s="246"/>
    </row>
    <row r="133" spans="1:16" ht="13">
      <c r="A133" s="1446" t="s">
        <v>844</v>
      </c>
      <c r="B133" s="1447"/>
      <c r="C133" s="1447"/>
      <c r="D133" s="1447"/>
      <c r="E133" s="1447"/>
      <c r="F133" s="610">
        <v>3.04</v>
      </c>
      <c r="G133" s="610">
        <v>2.5</v>
      </c>
      <c r="H133" s="610">
        <f t="shared" si="5"/>
        <v>7.6</v>
      </c>
      <c r="I133" s="246"/>
      <c r="J133" s="610">
        <f t="shared" si="6"/>
        <v>7.6</v>
      </c>
      <c r="K133" s="610">
        <v>1</v>
      </c>
      <c r="L133" s="610">
        <f t="shared" si="7"/>
        <v>7.6</v>
      </c>
      <c r="M133" s="246"/>
      <c r="N133" s="610">
        <f t="shared" si="9"/>
        <v>7.6</v>
      </c>
      <c r="O133" s="246"/>
      <c r="P133" s="246"/>
    </row>
    <row r="134" spans="1:16" ht="13">
      <c r="A134" s="1446" t="s">
        <v>845</v>
      </c>
      <c r="B134" s="1447"/>
      <c r="C134" s="1447"/>
      <c r="D134" s="1447"/>
      <c r="E134" s="1447"/>
      <c r="F134" s="610">
        <v>32.75</v>
      </c>
      <c r="G134" s="610">
        <v>2.5</v>
      </c>
      <c r="H134" s="610">
        <f t="shared" si="5"/>
        <v>81.875</v>
      </c>
      <c r="I134" s="246"/>
      <c r="J134" s="610">
        <f t="shared" si="6"/>
        <v>81.875</v>
      </c>
      <c r="K134" s="610">
        <v>1</v>
      </c>
      <c r="L134" s="610">
        <f t="shared" si="7"/>
        <v>81.875</v>
      </c>
      <c r="M134" s="246"/>
      <c r="N134" s="610"/>
      <c r="O134" s="246"/>
      <c r="P134" s="246"/>
    </row>
    <row r="135" spans="1:16" ht="13">
      <c r="A135" s="1446" t="s">
        <v>846</v>
      </c>
      <c r="B135" s="1447"/>
      <c r="C135" s="1447"/>
      <c r="D135" s="1447"/>
      <c r="E135" s="1447"/>
      <c r="F135" s="610">
        <v>3.04</v>
      </c>
      <c r="G135" s="610">
        <v>2.5</v>
      </c>
      <c r="H135" s="610">
        <f t="shared" si="5"/>
        <v>7.6</v>
      </c>
      <c r="I135" s="246"/>
      <c r="J135" s="610">
        <f t="shared" si="6"/>
        <v>7.6</v>
      </c>
      <c r="K135" s="610">
        <v>1</v>
      </c>
      <c r="L135" s="610">
        <f t="shared" si="7"/>
        <v>7.6</v>
      </c>
      <c r="M135" s="246"/>
      <c r="N135" s="610">
        <f t="shared" si="9"/>
        <v>7.6</v>
      </c>
      <c r="O135" s="246"/>
      <c r="P135" s="246"/>
    </row>
    <row r="136" spans="1:16" ht="13">
      <c r="A136" s="1446" t="s">
        <v>847</v>
      </c>
      <c r="B136" s="1447"/>
      <c r="C136" s="1447"/>
      <c r="D136" s="1447"/>
      <c r="E136" s="1447"/>
      <c r="F136" s="610">
        <v>2.4500000000000002</v>
      </c>
      <c r="G136" s="610">
        <v>2.5</v>
      </c>
      <c r="H136" s="610">
        <f t="shared" si="5"/>
        <v>6.125</v>
      </c>
      <c r="I136" s="246"/>
      <c r="J136" s="610">
        <f t="shared" si="6"/>
        <v>6.125</v>
      </c>
      <c r="K136" s="610">
        <v>1</v>
      </c>
      <c r="L136" s="610">
        <f t="shared" si="7"/>
        <v>6.125</v>
      </c>
      <c r="M136" s="610">
        <f t="shared" ref="M136:M160" si="10">L136</f>
        <v>6.125</v>
      </c>
      <c r="N136" s="610">
        <f t="shared" si="9"/>
        <v>6.125</v>
      </c>
      <c r="O136" s="246"/>
      <c r="P136" s="246"/>
    </row>
    <row r="137" spans="1:16" ht="13">
      <c r="A137" s="1446" t="s">
        <v>848</v>
      </c>
      <c r="B137" s="1447"/>
      <c r="C137" s="1447"/>
      <c r="D137" s="1447"/>
      <c r="E137" s="1447"/>
      <c r="F137" s="610">
        <v>2.84</v>
      </c>
      <c r="G137" s="610">
        <v>2.5</v>
      </c>
      <c r="H137" s="610">
        <f t="shared" si="5"/>
        <v>7.1</v>
      </c>
      <c r="I137" s="246"/>
      <c r="J137" s="610">
        <f t="shared" si="6"/>
        <v>7.1</v>
      </c>
      <c r="K137" s="610">
        <v>1</v>
      </c>
      <c r="L137" s="610">
        <f t="shared" si="7"/>
        <v>7.1</v>
      </c>
      <c r="M137" s="610">
        <f t="shared" si="10"/>
        <v>7.1</v>
      </c>
      <c r="N137" s="610">
        <f t="shared" si="9"/>
        <v>7.1</v>
      </c>
      <c r="O137" s="246"/>
      <c r="P137" s="246"/>
    </row>
    <row r="138" spans="1:16" ht="13">
      <c r="A138" s="1446" t="s">
        <v>849</v>
      </c>
      <c r="B138" s="1447"/>
      <c r="C138" s="1447"/>
      <c r="D138" s="1447"/>
      <c r="E138" s="1447"/>
      <c r="F138" s="610">
        <v>2.88</v>
      </c>
      <c r="G138" s="610">
        <v>2.5</v>
      </c>
      <c r="H138" s="610">
        <f t="shared" si="5"/>
        <v>7.1999999999999993</v>
      </c>
      <c r="I138" s="246"/>
      <c r="J138" s="610">
        <f t="shared" si="6"/>
        <v>7.1999999999999993</v>
      </c>
      <c r="K138" s="610">
        <v>1</v>
      </c>
      <c r="L138" s="610">
        <f t="shared" si="7"/>
        <v>7.1999999999999993</v>
      </c>
      <c r="M138" s="610">
        <f t="shared" si="10"/>
        <v>7.1999999999999993</v>
      </c>
      <c r="N138" s="610">
        <f t="shared" si="9"/>
        <v>7.1999999999999993</v>
      </c>
      <c r="O138" s="246"/>
      <c r="P138" s="246"/>
    </row>
    <row r="139" spans="1:16" ht="13">
      <c r="A139" s="1446" t="s">
        <v>850</v>
      </c>
      <c r="B139" s="1447"/>
      <c r="C139" s="1447"/>
      <c r="D139" s="1447"/>
      <c r="E139" s="1447"/>
      <c r="F139" s="610">
        <v>2.88</v>
      </c>
      <c r="G139" s="610">
        <v>2.5</v>
      </c>
      <c r="H139" s="610">
        <f t="shared" si="5"/>
        <v>7.1999999999999993</v>
      </c>
      <c r="I139" s="246"/>
      <c r="J139" s="610">
        <f t="shared" si="6"/>
        <v>7.1999999999999993</v>
      </c>
      <c r="K139" s="610">
        <v>1</v>
      </c>
      <c r="L139" s="610">
        <f t="shared" si="7"/>
        <v>7.1999999999999993</v>
      </c>
      <c r="M139" s="610">
        <f t="shared" si="10"/>
        <v>7.1999999999999993</v>
      </c>
      <c r="N139" s="610">
        <f t="shared" si="9"/>
        <v>7.1999999999999993</v>
      </c>
      <c r="O139" s="246"/>
      <c r="P139" s="246"/>
    </row>
    <row r="140" spans="1:16" ht="13">
      <c r="A140" s="1446" t="s">
        <v>851</v>
      </c>
      <c r="B140" s="1447"/>
      <c r="C140" s="1447"/>
      <c r="D140" s="1447"/>
      <c r="E140" s="1447"/>
      <c r="F140" s="610">
        <v>2.88</v>
      </c>
      <c r="G140" s="610">
        <v>2.5</v>
      </c>
      <c r="H140" s="610">
        <f t="shared" si="5"/>
        <v>7.1999999999999993</v>
      </c>
      <c r="I140" s="246"/>
      <c r="J140" s="610">
        <f t="shared" si="6"/>
        <v>7.1999999999999993</v>
      </c>
      <c r="K140" s="610">
        <v>1</v>
      </c>
      <c r="L140" s="610">
        <f t="shared" si="7"/>
        <v>7.1999999999999993</v>
      </c>
      <c r="M140" s="610">
        <f t="shared" si="10"/>
        <v>7.1999999999999993</v>
      </c>
      <c r="N140" s="610">
        <f t="shared" si="9"/>
        <v>7.1999999999999993</v>
      </c>
      <c r="O140" s="246"/>
      <c r="P140" s="246"/>
    </row>
    <row r="141" spans="1:16" ht="13">
      <c r="A141" s="1446" t="s">
        <v>852</v>
      </c>
      <c r="B141" s="1447"/>
      <c r="C141" s="1447"/>
      <c r="D141" s="1447"/>
      <c r="E141" s="1447"/>
      <c r="F141" s="610">
        <v>2.88</v>
      </c>
      <c r="G141" s="610">
        <v>2.5</v>
      </c>
      <c r="H141" s="610">
        <f t="shared" si="5"/>
        <v>7.1999999999999993</v>
      </c>
      <c r="I141" s="246"/>
      <c r="J141" s="610">
        <f t="shared" si="6"/>
        <v>7.1999999999999993</v>
      </c>
      <c r="K141" s="610">
        <v>1</v>
      </c>
      <c r="L141" s="610">
        <f t="shared" si="7"/>
        <v>7.1999999999999993</v>
      </c>
      <c r="M141" s="610">
        <f t="shared" si="10"/>
        <v>7.1999999999999993</v>
      </c>
      <c r="N141" s="610">
        <f t="shared" si="9"/>
        <v>7.1999999999999993</v>
      </c>
      <c r="O141" s="246"/>
      <c r="P141" s="246"/>
    </row>
    <row r="142" spans="1:16" ht="13">
      <c r="A142" s="1446" t="s">
        <v>853</v>
      </c>
      <c r="B142" s="1447"/>
      <c r="C142" s="1447"/>
      <c r="D142" s="1447"/>
      <c r="E142" s="1447"/>
      <c r="F142" s="610">
        <v>2.88</v>
      </c>
      <c r="G142" s="610">
        <v>2.5</v>
      </c>
      <c r="H142" s="610">
        <f t="shared" si="5"/>
        <v>7.1999999999999993</v>
      </c>
      <c r="I142" s="246"/>
      <c r="J142" s="610">
        <f t="shared" si="6"/>
        <v>7.1999999999999993</v>
      </c>
      <c r="K142" s="610">
        <v>1</v>
      </c>
      <c r="L142" s="610">
        <f t="shared" si="7"/>
        <v>7.1999999999999993</v>
      </c>
      <c r="M142" s="610">
        <f t="shared" si="10"/>
        <v>7.1999999999999993</v>
      </c>
      <c r="N142" s="610">
        <f t="shared" si="9"/>
        <v>7.1999999999999993</v>
      </c>
      <c r="O142" s="246"/>
      <c r="P142" s="246"/>
    </row>
    <row r="143" spans="1:16" ht="13">
      <c r="A143" s="1446" t="s">
        <v>854</v>
      </c>
      <c r="B143" s="1447"/>
      <c r="C143" s="1447"/>
      <c r="D143" s="1447"/>
      <c r="E143" s="1447"/>
      <c r="F143" s="610">
        <v>2.88</v>
      </c>
      <c r="G143" s="610">
        <v>2.5</v>
      </c>
      <c r="H143" s="610">
        <f t="shared" si="5"/>
        <v>7.1999999999999993</v>
      </c>
      <c r="I143" s="246"/>
      <c r="J143" s="610">
        <f t="shared" si="6"/>
        <v>7.1999999999999993</v>
      </c>
      <c r="K143" s="610">
        <v>1</v>
      </c>
      <c r="L143" s="610">
        <f t="shared" si="7"/>
        <v>7.1999999999999993</v>
      </c>
      <c r="M143" s="610">
        <f t="shared" si="10"/>
        <v>7.1999999999999993</v>
      </c>
      <c r="N143" s="610">
        <f t="shared" si="9"/>
        <v>7.1999999999999993</v>
      </c>
      <c r="O143" s="246"/>
      <c r="P143" s="246"/>
    </row>
    <row r="144" spans="1:16" ht="13">
      <c r="A144" s="1446" t="s">
        <v>855</v>
      </c>
      <c r="B144" s="1447"/>
      <c r="C144" s="1447"/>
      <c r="D144" s="1447"/>
      <c r="E144" s="1447"/>
      <c r="F144" s="610">
        <v>2.88</v>
      </c>
      <c r="G144" s="610">
        <v>2.5</v>
      </c>
      <c r="H144" s="610">
        <f t="shared" si="5"/>
        <v>7.1999999999999993</v>
      </c>
      <c r="I144" s="246"/>
      <c r="J144" s="610">
        <f t="shared" si="6"/>
        <v>7.1999999999999993</v>
      </c>
      <c r="K144" s="610">
        <v>1</v>
      </c>
      <c r="L144" s="610">
        <f t="shared" si="7"/>
        <v>7.1999999999999993</v>
      </c>
      <c r="M144" s="610">
        <f t="shared" si="10"/>
        <v>7.1999999999999993</v>
      </c>
      <c r="N144" s="610">
        <f t="shared" si="9"/>
        <v>7.1999999999999993</v>
      </c>
      <c r="O144" s="246"/>
      <c r="P144" s="246"/>
    </row>
    <row r="145" spans="1:16" ht="13">
      <c r="A145" s="1446" t="s">
        <v>856</v>
      </c>
      <c r="B145" s="1447"/>
      <c r="C145" s="1447"/>
      <c r="D145" s="1447"/>
      <c r="E145" s="1447"/>
      <c r="F145" s="610">
        <v>2.84</v>
      </c>
      <c r="G145" s="610">
        <v>2.5</v>
      </c>
      <c r="H145" s="610">
        <f t="shared" si="5"/>
        <v>7.1</v>
      </c>
      <c r="I145" s="246"/>
      <c r="J145" s="610">
        <f t="shared" si="6"/>
        <v>7.1</v>
      </c>
      <c r="K145" s="610">
        <v>1</v>
      </c>
      <c r="L145" s="610">
        <f t="shared" si="7"/>
        <v>7.1</v>
      </c>
      <c r="M145" s="610">
        <f t="shared" si="10"/>
        <v>7.1</v>
      </c>
      <c r="N145" s="610">
        <f t="shared" si="9"/>
        <v>7.1</v>
      </c>
      <c r="O145" s="246"/>
      <c r="P145" s="246"/>
    </row>
    <row r="146" spans="1:16" ht="13">
      <c r="A146" s="1446" t="s">
        <v>857</v>
      </c>
      <c r="B146" s="1447"/>
      <c r="C146" s="1447"/>
      <c r="D146" s="1447"/>
      <c r="E146" s="1447"/>
      <c r="F146" s="610">
        <v>2.4500000000000002</v>
      </c>
      <c r="G146" s="610">
        <v>2.5</v>
      </c>
      <c r="H146" s="610">
        <f t="shared" si="5"/>
        <v>6.125</v>
      </c>
      <c r="I146" s="246"/>
      <c r="J146" s="610">
        <f t="shared" si="6"/>
        <v>6.125</v>
      </c>
      <c r="K146" s="610">
        <v>1</v>
      </c>
      <c r="L146" s="610">
        <f t="shared" si="7"/>
        <v>6.125</v>
      </c>
      <c r="M146" s="610">
        <f t="shared" si="10"/>
        <v>6.125</v>
      </c>
      <c r="N146" s="610">
        <f t="shared" si="9"/>
        <v>6.125</v>
      </c>
      <c r="O146" s="246"/>
      <c r="P146" s="246"/>
    </row>
    <row r="147" spans="1:16" ht="13">
      <c r="A147" s="1446" t="s">
        <v>858</v>
      </c>
      <c r="B147" s="1447"/>
      <c r="C147" s="1447"/>
      <c r="D147" s="1447"/>
      <c r="E147" s="1447"/>
      <c r="F147" s="610">
        <v>3.04</v>
      </c>
      <c r="G147" s="610">
        <v>2.5</v>
      </c>
      <c r="H147" s="610">
        <f t="shared" si="5"/>
        <v>7.6</v>
      </c>
      <c r="I147" s="246"/>
      <c r="J147" s="610">
        <f t="shared" si="6"/>
        <v>7.6</v>
      </c>
      <c r="K147" s="610">
        <v>1</v>
      </c>
      <c r="L147" s="610">
        <f t="shared" si="7"/>
        <v>7.6</v>
      </c>
      <c r="M147" s="610">
        <f t="shared" si="10"/>
        <v>7.6</v>
      </c>
      <c r="N147" s="610">
        <f t="shared" si="9"/>
        <v>7.6</v>
      </c>
      <c r="O147" s="246"/>
      <c r="P147" s="246"/>
    </row>
    <row r="148" spans="1:16" ht="13">
      <c r="A148" s="1446" t="s">
        <v>859</v>
      </c>
      <c r="B148" s="1447"/>
      <c r="C148" s="1447"/>
      <c r="D148" s="1447"/>
      <c r="E148" s="1447"/>
      <c r="F148" s="610">
        <v>32.75</v>
      </c>
      <c r="G148" s="610">
        <v>2.5</v>
      </c>
      <c r="H148" s="610">
        <f t="shared" si="5"/>
        <v>81.875</v>
      </c>
      <c r="I148" s="246"/>
      <c r="J148" s="610">
        <f t="shared" si="6"/>
        <v>81.875</v>
      </c>
      <c r="K148" s="610">
        <v>1</v>
      </c>
      <c r="L148" s="610">
        <f t="shared" si="7"/>
        <v>81.875</v>
      </c>
      <c r="M148" s="610">
        <f t="shared" si="10"/>
        <v>81.875</v>
      </c>
      <c r="N148" s="610"/>
      <c r="O148" s="246"/>
      <c r="P148" s="246"/>
    </row>
    <row r="149" spans="1:16" ht="13">
      <c r="A149" s="1446" t="s">
        <v>860</v>
      </c>
      <c r="B149" s="1447"/>
      <c r="C149" s="1447"/>
      <c r="D149" s="1447"/>
      <c r="E149" s="1447"/>
      <c r="F149" s="610">
        <v>3.29</v>
      </c>
      <c r="G149" s="610">
        <v>2.5</v>
      </c>
      <c r="H149" s="610">
        <f t="shared" si="5"/>
        <v>8.2249999999999996</v>
      </c>
      <c r="I149" s="246"/>
      <c r="J149" s="610">
        <f t="shared" si="6"/>
        <v>8.2249999999999996</v>
      </c>
      <c r="K149" s="610">
        <v>1</v>
      </c>
      <c r="L149" s="610">
        <f t="shared" si="7"/>
        <v>8.2249999999999996</v>
      </c>
      <c r="M149" s="610">
        <f t="shared" si="10"/>
        <v>8.2249999999999996</v>
      </c>
      <c r="N149" s="610">
        <f t="shared" si="9"/>
        <v>8.2249999999999996</v>
      </c>
      <c r="O149" s="246"/>
      <c r="P149" s="246"/>
    </row>
    <row r="150" spans="1:16" ht="13">
      <c r="A150" s="1446" t="s">
        <v>861</v>
      </c>
      <c r="B150" s="1447"/>
      <c r="C150" s="1447"/>
      <c r="D150" s="1447"/>
      <c r="E150" s="1447"/>
      <c r="F150" s="610">
        <v>1.35</v>
      </c>
      <c r="G150" s="610">
        <v>2.5</v>
      </c>
      <c r="H150" s="610">
        <f t="shared" si="5"/>
        <v>3.375</v>
      </c>
      <c r="I150" s="246"/>
      <c r="J150" s="610">
        <f t="shared" si="6"/>
        <v>3.375</v>
      </c>
      <c r="K150" s="610">
        <v>1</v>
      </c>
      <c r="L150" s="610">
        <f t="shared" si="7"/>
        <v>3.375</v>
      </c>
      <c r="M150" s="610">
        <f t="shared" si="10"/>
        <v>3.375</v>
      </c>
      <c r="N150" s="246"/>
      <c r="O150" s="246"/>
      <c r="P150" s="246"/>
    </row>
    <row r="151" spans="1:16" ht="13">
      <c r="A151" s="1446" t="s">
        <v>862</v>
      </c>
      <c r="B151" s="1447"/>
      <c r="C151" s="1447"/>
      <c r="D151" s="1447"/>
      <c r="E151" s="1447"/>
      <c r="F151" s="610">
        <v>1.74</v>
      </c>
      <c r="G151" s="610">
        <v>2.5</v>
      </c>
      <c r="H151" s="610">
        <f t="shared" si="5"/>
        <v>4.3499999999999996</v>
      </c>
      <c r="I151" s="246"/>
      <c r="J151" s="610">
        <f t="shared" si="6"/>
        <v>4.3499999999999996</v>
      </c>
      <c r="K151" s="610">
        <v>1</v>
      </c>
      <c r="L151" s="610">
        <f t="shared" si="7"/>
        <v>4.3499999999999996</v>
      </c>
      <c r="M151" s="610">
        <f t="shared" si="10"/>
        <v>4.3499999999999996</v>
      </c>
      <c r="N151" s="610">
        <f>L151</f>
        <v>4.3499999999999996</v>
      </c>
      <c r="O151" s="246"/>
      <c r="P151" s="246"/>
    </row>
    <row r="152" spans="1:16" ht="13">
      <c r="A152" s="1446" t="s">
        <v>863</v>
      </c>
      <c r="B152" s="1447"/>
      <c r="C152" s="1447"/>
      <c r="D152" s="1447"/>
      <c r="E152" s="1447"/>
      <c r="F152" s="610">
        <f>1.01+0.42</f>
        <v>1.43</v>
      </c>
      <c r="G152" s="610">
        <v>2.5</v>
      </c>
      <c r="H152" s="610">
        <f t="shared" si="5"/>
        <v>3.5749999999999997</v>
      </c>
      <c r="I152" s="246"/>
      <c r="J152" s="610">
        <f t="shared" si="6"/>
        <v>3.5749999999999997</v>
      </c>
      <c r="K152" s="610">
        <v>1</v>
      </c>
      <c r="L152" s="610">
        <f t="shared" si="7"/>
        <v>3.5749999999999997</v>
      </c>
      <c r="M152" s="610">
        <f t="shared" si="10"/>
        <v>3.5749999999999997</v>
      </c>
      <c r="N152" s="246"/>
      <c r="O152" s="246"/>
      <c r="P152" s="246"/>
    </row>
    <row r="153" spans="1:16" ht="13">
      <c r="A153" s="1446" t="s">
        <v>864</v>
      </c>
      <c r="B153" s="1447"/>
      <c r="C153" s="1447"/>
      <c r="D153" s="1447"/>
      <c r="E153" s="1447"/>
      <c r="F153" s="610">
        <v>3.56</v>
      </c>
      <c r="G153" s="610">
        <v>2.5</v>
      </c>
      <c r="H153" s="610">
        <f t="shared" si="5"/>
        <v>8.9</v>
      </c>
      <c r="I153" s="246"/>
      <c r="J153" s="610">
        <f t="shared" si="6"/>
        <v>8.9</v>
      </c>
      <c r="K153" s="610">
        <v>1</v>
      </c>
      <c r="L153" s="610">
        <f t="shared" si="7"/>
        <v>8.9</v>
      </c>
      <c r="M153" s="610">
        <f t="shared" si="10"/>
        <v>8.9</v>
      </c>
      <c r="N153" s="610">
        <f t="shared" ref="N153:N154" si="11">L153</f>
        <v>8.9</v>
      </c>
      <c r="O153" s="246"/>
      <c r="P153" s="246"/>
    </row>
    <row r="154" spans="1:16" ht="13">
      <c r="A154" s="1446" t="s">
        <v>865</v>
      </c>
      <c r="B154" s="1447"/>
      <c r="C154" s="1447"/>
      <c r="D154" s="1447"/>
      <c r="E154" s="1447"/>
      <c r="F154" s="610">
        <v>3.63</v>
      </c>
      <c r="G154" s="610">
        <v>2.5</v>
      </c>
      <c r="H154" s="610">
        <f t="shared" si="5"/>
        <v>9.0749999999999993</v>
      </c>
      <c r="I154" s="246"/>
      <c r="J154" s="610">
        <f t="shared" si="6"/>
        <v>9.0749999999999993</v>
      </c>
      <c r="K154" s="610">
        <v>1</v>
      </c>
      <c r="L154" s="610">
        <f t="shared" si="7"/>
        <v>9.0749999999999993</v>
      </c>
      <c r="M154" s="610">
        <f t="shared" si="10"/>
        <v>9.0749999999999993</v>
      </c>
      <c r="N154" s="610">
        <f t="shared" si="11"/>
        <v>9.0749999999999993</v>
      </c>
      <c r="O154" s="246"/>
      <c r="P154" s="246"/>
    </row>
    <row r="155" spans="1:16" ht="13">
      <c r="A155" s="1446" t="s">
        <v>866</v>
      </c>
      <c r="B155" s="1447"/>
      <c r="C155" s="1447"/>
      <c r="D155" s="1447"/>
      <c r="E155" s="1447"/>
      <c r="F155" s="610">
        <f>2.9+0.4</f>
        <v>3.3</v>
      </c>
      <c r="G155" s="610">
        <v>2.5</v>
      </c>
      <c r="H155" s="610">
        <f t="shared" si="5"/>
        <v>8.25</v>
      </c>
      <c r="I155" s="246"/>
      <c r="J155" s="610">
        <f t="shared" si="6"/>
        <v>8.25</v>
      </c>
      <c r="K155" s="610">
        <v>1</v>
      </c>
      <c r="L155" s="610">
        <f t="shared" si="7"/>
        <v>8.25</v>
      </c>
      <c r="M155" s="610">
        <f t="shared" si="10"/>
        <v>8.25</v>
      </c>
      <c r="N155" s="246"/>
      <c r="O155" s="246"/>
      <c r="P155" s="246"/>
    </row>
    <row r="156" spans="1:16" ht="13">
      <c r="A156" s="1446" t="s">
        <v>867</v>
      </c>
      <c r="B156" s="1447"/>
      <c r="C156" s="1447"/>
      <c r="D156" s="1447"/>
      <c r="E156" s="1447"/>
      <c r="F156" s="610">
        <v>2.97</v>
      </c>
      <c r="G156" s="610">
        <v>2.5</v>
      </c>
      <c r="H156" s="610">
        <f t="shared" si="5"/>
        <v>7.4250000000000007</v>
      </c>
      <c r="I156" s="246"/>
      <c r="J156" s="610">
        <f t="shared" si="6"/>
        <v>7.4250000000000007</v>
      </c>
      <c r="K156" s="610">
        <v>1</v>
      </c>
      <c r="L156" s="610">
        <f t="shared" si="7"/>
        <v>7.4250000000000007</v>
      </c>
      <c r="M156" s="610">
        <f t="shared" si="10"/>
        <v>7.4250000000000007</v>
      </c>
      <c r="N156" s="610">
        <f t="shared" ref="N156:N163" si="12">L156</f>
        <v>7.4250000000000007</v>
      </c>
      <c r="O156" s="246"/>
      <c r="P156" s="246"/>
    </row>
    <row r="157" spans="1:16" ht="13">
      <c r="A157" s="1446" t="s">
        <v>868</v>
      </c>
      <c r="B157" s="1447"/>
      <c r="C157" s="1447"/>
      <c r="D157" s="1447"/>
      <c r="E157" s="1447"/>
      <c r="F157" s="610">
        <v>1.35</v>
      </c>
      <c r="G157" s="610">
        <v>2.5</v>
      </c>
      <c r="H157" s="610">
        <f t="shared" si="5"/>
        <v>3.375</v>
      </c>
      <c r="I157" s="246"/>
      <c r="J157" s="610">
        <f t="shared" si="6"/>
        <v>3.375</v>
      </c>
      <c r="K157" s="610">
        <v>1</v>
      </c>
      <c r="L157" s="610">
        <f t="shared" si="7"/>
        <v>3.375</v>
      </c>
      <c r="M157" s="610">
        <f t="shared" si="10"/>
        <v>3.375</v>
      </c>
      <c r="N157" s="610">
        <f t="shared" si="12"/>
        <v>3.375</v>
      </c>
      <c r="O157" s="246"/>
      <c r="P157" s="246"/>
    </row>
    <row r="158" spans="1:16" ht="13">
      <c r="A158" s="1446" t="s">
        <v>869</v>
      </c>
      <c r="B158" s="1447"/>
      <c r="C158" s="1447"/>
      <c r="D158" s="1447"/>
      <c r="E158" s="1447"/>
      <c r="F158" s="610">
        <v>27.8</v>
      </c>
      <c r="G158" s="610">
        <v>0.65</v>
      </c>
      <c r="H158" s="610">
        <f t="shared" si="5"/>
        <v>18.07</v>
      </c>
      <c r="I158" s="246"/>
      <c r="J158" s="610">
        <f t="shared" si="6"/>
        <v>18.07</v>
      </c>
      <c r="K158" s="610">
        <v>1</v>
      </c>
      <c r="L158" s="610">
        <f t="shared" si="7"/>
        <v>18.07</v>
      </c>
      <c r="M158" s="610">
        <f t="shared" si="10"/>
        <v>18.07</v>
      </c>
      <c r="N158" s="610">
        <f t="shared" si="12"/>
        <v>18.07</v>
      </c>
      <c r="O158" s="246"/>
      <c r="P158" s="246"/>
    </row>
    <row r="159" spans="1:16" ht="13">
      <c r="A159" s="1446" t="s">
        <v>870</v>
      </c>
      <c r="B159" s="1447"/>
      <c r="C159" s="1447"/>
      <c r="D159" s="1447"/>
      <c r="E159" s="1447"/>
      <c r="F159" s="610">
        <v>31.99</v>
      </c>
      <c r="G159" s="610">
        <v>2.5</v>
      </c>
      <c r="H159" s="610">
        <f t="shared" si="5"/>
        <v>79.974999999999994</v>
      </c>
      <c r="I159" s="246"/>
      <c r="J159" s="610">
        <f t="shared" si="6"/>
        <v>79.974999999999994</v>
      </c>
      <c r="K159" s="610">
        <v>1</v>
      </c>
      <c r="L159" s="610">
        <f t="shared" si="7"/>
        <v>79.974999999999994</v>
      </c>
      <c r="M159" s="610">
        <f t="shared" si="10"/>
        <v>79.974999999999994</v>
      </c>
      <c r="N159" s="610">
        <f t="shared" si="12"/>
        <v>79.974999999999994</v>
      </c>
      <c r="O159" s="246"/>
      <c r="P159" s="246"/>
    </row>
    <row r="160" spans="1:16" ht="13">
      <c r="A160" s="1446" t="s">
        <v>871</v>
      </c>
      <c r="B160" s="1447"/>
      <c r="C160" s="1447"/>
      <c r="D160" s="1447"/>
      <c r="E160" s="1447"/>
      <c r="F160" s="610">
        <v>27.8</v>
      </c>
      <c r="G160" s="610">
        <v>0.65</v>
      </c>
      <c r="H160" s="610">
        <f t="shared" si="5"/>
        <v>18.07</v>
      </c>
      <c r="I160" s="246"/>
      <c r="J160" s="610">
        <f t="shared" si="6"/>
        <v>18.07</v>
      </c>
      <c r="K160" s="610">
        <v>1</v>
      </c>
      <c r="L160" s="610">
        <f t="shared" si="7"/>
        <v>18.07</v>
      </c>
      <c r="M160" s="610">
        <f t="shared" si="10"/>
        <v>18.07</v>
      </c>
      <c r="N160" s="610">
        <f t="shared" si="12"/>
        <v>18.07</v>
      </c>
      <c r="O160" s="246"/>
      <c r="P160" s="246"/>
    </row>
    <row r="161" spans="1:16" ht="13">
      <c r="A161" s="1446" t="s">
        <v>872</v>
      </c>
      <c r="B161" s="1447"/>
      <c r="C161" s="1447"/>
      <c r="D161" s="1447"/>
      <c r="E161" s="1447"/>
      <c r="F161" s="246"/>
      <c r="G161" s="246"/>
      <c r="H161" s="610">
        <v>102.42</v>
      </c>
      <c r="I161" s="246"/>
      <c r="J161" s="610">
        <f t="shared" si="6"/>
        <v>102.42</v>
      </c>
      <c r="K161" s="610">
        <v>1</v>
      </c>
      <c r="L161" s="610">
        <f t="shared" si="7"/>
        <v>102.42</v>
      </c>
      <c r="M161" s="246"/>
      <c r="N161" s="610"/>
      <c r="O161" s="246"/>
      <c r="P161" s="246"/>
    </row>
    <row r="162" spans="1:16" ht="13">
      <c r="A162" s="1446" t="s">
        <v>873</v>
      </c>
      <c r="B162" s="1447"/>
      <c r="C162" s="1447"/>
      <c r="D162" s="1447"/>
      <c r="E162" s="1447"/>
      <c r="F162" s="246"/>
      <c r="G162" s="246"/>
      <c r="H162" s="610">
        <v>67.89</v>
      </c>
      <c r="I162" s="246"/>
      <c r="J162" s="610">
        <f t="shared" si="6"/>
        <v>67.89</v>
      </c>
      <c r="K162" s="610">
        <v>1</v>
      </c>
      <c r="L162" s="610">
        <f t="shared" si="7"/>
        <v>67.89</v>
      </c>
      <c r="M162" s="246"/>
      <c r="N162" s="610"/>
      <c r="O162" s="246"/>
      <c r="P162" s="246"/>
    </row>
    <row r="163" spans="1:16" ht="13">
      <c r="A163" s="1446" t="s">
        <v>874</v>
      </c>
      <c r="B163" s="1447"/>
      <c r="C163" s="1447"/>
      <c r="D163" s="1447"/>
      <c r="E163" s="1447"/>
      <c r="F163" s="610">
        <v>2.8</v>
      </c>
      <c r="G163" s="610">
        <v>2.5</v>
      </c>
      <c r="H163" s="610">
        <f>F163*G163</f>
        <v>7</v>
      </c>
      <c r="I163" s="246"/>
      <c r="J163" s="610">
        <f t="shared" si="6"/>
        <v>7</v>
      </c>
      <c r="K163" s="610">
        <v>1</v>
      </c>
      <c r="L163" s="610">
        <f t="shared" si="7"/>
        <v>7</v>
      </c>
      <c r="M163" s="610">
        <f>L163</f>
        <v>7</v>
      </c>
      <c r="N163" s="610">
        <f t="shared" si="12"/>
        <v>7</v>
      </c>
      <c r="O163" s="246"/>
      <c r="P163" s="246"/>
    </row>
    <row r="164" spans="1:16" ht="13">
      <c r="A164" s="1406" t="s">
        <v>813</v>
      </c>
      <c r="B164" s="1443"/>
      <c r="C164" s="1443"/>
      <c r="D164" s="1443"/>
      <c r="E164" s="1407"/>
      <c r="F164" s="324"/>
      <c r="G164" s="324"/>
      <c r="H164" s="324"/>
      <c r="I164" s="324"/>
      <c r="J164" s="324"/>
      <c r="K164" s="324"/>
      <c r="L164" s="324"/>
      <c r="M164" s="324">
        <f>SUM(M125:M163)</f>
        <v>389.69</v>
      </c>
      <c r="N164" s="324">
        <f>SUM(N126:N163)</f>
        <v>295.46499999999997</v>
      </c>
      <c r="O164" s="246"/>
      <c r="P164" s="246"/>
    </row>
    <row r="165" spans="1:16" ht="15" customHeight="1">
      <c r="A165" s="1447"/>
      <c r="B165" s="1447"/>
      <c r="C165" s="1447"/>
      <c r="D165" s="1447"/>
      <c r="E165" s="1447"/>
      <c r="F165" s="246"/>
      <c r="G165" s="246"/>
      <c r="H165" s="246"/>
      <c r="I165" s="246"/>
      <c r="J165" s="246"/>
      <c r="K165" s="246"/>
      <c r="L165" s="246"/>
      <c r="M165" s="246"/>
      <c r="N165" s="246"/>
      <c r="O165" s="246"/>
      <c r="P165" s="246"/>
    </row>
    <row r="166" spans="1:16" ht="15" customHeight="1">
      <c r="A166" s="1447"/>
      <c r="B166" s="1447"/>
      <c r="C166" s="1447"/>
      <c r="D166" s="1447"/>
      <c r="E166" s="1447"/>
      <c r="F166" s="246"/>
      <c r="G166" s="246"/>
      <c r="H166" s="246"/>
      <c r="I166" s="246"/>
      <c r="J166" s="246"/>
      <c r="K166" s="246"/>
      <c r="L166" s="246"/>
      <c r="M166" s="246"/>
      <c r="N166" s="246"/>
      <c r="O166" s="246"/>
      <c r="P166" s="246"/>
    </row>
    <row r="167" spans="1:16" ht="13">
      <c r="A167" s="668" t="s">
        <v>619</v>
      </c>
      <c r="B167" s="610"/>
      <c r="C167" s="1448" t="s">
        <v>875</v>
      </c>
      <c r="D167" s="1447"/>
      <c r="E167" s="1447"/>
      <c r="F167" s="246"/>
      <c r="G167" s="246"/>
      <c r="H167" s="246"/>
      <c r="I167" s="246"/>
      <c r="J167" s="246"/>
      <c r="K167" s="246"/>
      <c r="L167" s="246"/>
      <c r="M167" s="246"/>
      <c r="N167" s="246"/>
      <c r="O167" s="246"/>
      <c r="P167" s="246"/>
    </row>
    <row r="168" spans="1:16" ht="15" customHeight="1">
      <c r="A168" s="1447"/>
      <c r="B168" s="1447"/>
      <c r="C168" s="1447"/>
      <c r="D168" s="1447"/>
      <c r="E168" s="1447"/>
      <c r="F168" s="246"/>
      <c r="G168" s="246"/>
      <c r="H168" s="246"/>
      <c r="I168" s="246"/>
      <c r="J168" s="246"/>
      <c r="K168" s="246"/>
      <c r="L168" s="246"/>
      <c r="M168" s="246"/>
      <c r="N168" s="246"/>
      <c r="O168" s="246"/>
      <c r="P168" s="246"/>
    </row>
    <row r="169" spans="1:16" ht="13">
      <c r="A169" s="1449" t="s">
        <v>645</v>
      </c>
      <c r="B169" s="1450"/>
      <c r="C169" s="1450"/>
      <c r="D169" s="1387"/>
      <c r="E169" s="1442" t="s">
        <v>876</v>
      </c>
      <c r="F169" s="1407"/>
      <c r="G169" s="1452" t="s">
        <v>17</v>
      </c>
      <c r="H169" s="1452" t="s">
        <v>877</v>
      </c>
      <c r="I169" s="246"/>
      <c r="J169" s="246"/>
      <c r="K169" s="246"/>
      <c r="L169" s="246"/>
      <c r="M169" s="246"/>
      <c r="N169" s="246"/>
      <c r="O169" s="246"/>
      <c r="P169" s="246"/>
    </row>
    <row r="170" spans="1:16" ht="13">
      <c r="A170" s="1397"/>
      <c r="B170" s="1451"/>
      <c r="C170" s="1451"/>
      <c r="D170" s="1398"/>
      <c r="E170" s="293" t="s">
        <v>878</v>
      </c>
      <c r="F170" s="293" t="s">
        <v>879</v>
      </c>
      <c r="G170" s="1401"/>
      <c r="H170" s="1401"/>
      <c r="I170" s="246"/>
      <c r="J170" s="246"/>
      <c r="K170" s="246"/>
      <c r="L170" s="246"/>
      <c r="M170" s="246"/>
      <c r="N170" s="246"/>
      <c r="O170" s="246"/>
      <c r="P170" s="246"/>
    </row>
    <row r="171" spans="1:16" ht="13">
      <c r="A171" s="1461" t="s">
        <v>880</v>
      </c>
      <c r="B171" s="1450"/>
      <c r="C171" s="1450"/>
      <c r="D171" s="1387"/>
      <c r="E171" s="323"/>
      <c r="F171" s="323"/>
      <c r="G171" s="323"/>
      <c r="H171" s="323"/>
      <c r="I171" s="246"/>
      <c r="J171" s="246"/>
      <c r="K171" s="246"/>
      <c r="L171" s="246"/>
      <c r="M171" s="246"/>
      <c r="N171" s="246"/>
      <c r="O171" s="246"/>
      <c r="P171" s="246"/>
    </row>
    <row r="172" spans="1:16" ht="13">
      <c r="A172" s="1460" t="s">
        <v>881</v>
      </c>
      <c r="B172" s="1447"/>
      <c r="C172" s="1447"/>
      <c r="D172" s="1396"/>
      <c r="E172" s="281">
        <v>0.8</v>
      </c>
      <c r="F172" s="281">
        <v>2.1</v>
      </c>
      <c r="G172" s="323">
        <v>2</v>
      </c>
      <c r="H172" s="281">
        <f t="shared" ref="H172:H175" si="13">E172*F172*G172</f>
        <v>3.3600000000000003</v>
      </c>
      <c r="I172" s="246"/>
      <c r="J172" s="246"/>
      <c r="K172" s="246"/>
      <c r="L172" s="246"/>
      <c r="M172" s="246"/>
      <c r="N172" s="246"/>
      <c r="O172" s="246"/>
      <c r="P172" s="246"/>
    </row>
    <row r="173" spans="1:16" ht="13">
      <c r="A173" s="1460" t="s">
        <v>882</v>
      </c>
      <c r="B173" s="1447"/>
      <c r="C173" s="1447"/>
      <c r="D173" s="1396"/>
      <c r="E173" s="281">
        <v>0.7</v>
      </c>
      <c r="F173" s="281">
        <v>2.1</v>
      </c>
      <c r="G173" s="323">
        <v>6</v>
      </c>
      <c r="H173" s="281">
        <f t="shared" si="13"/>
        <v>8.82</v>
      </c>
      <c r="I173" s="246"/>
      <c r="J173" s="246"/>
      <c r="K173" s="246"/>
      <c r="L173" s="246"/>
      <c r="M173" s="246"/>
      <c r="N173" s="246"/>
      <c r="O173" s="246"/>
      <c r="P173" s="246"/>
    </row>
    <row r="174" spans="1:16" ht="13">
      <c r="A174" s="1460" t="s">
        <v>883</v>
      </c>
      <c r="B174" s="1447"/>
      <c r="C174" s="1447"/>
      <c r="D174" s="1396"/>
      <c r="E174" s="281">
        <v>0.6</v>
      </c>
      <c r="F174" s="281">
        <v>1.8</v>
      </c>
      <c r="G174" s="323">
        <v>8</v>
      </c>
      <c r="H174" s="281">
        <f t="shared" si="13"/>
        <v>8.64</v>
      </c>
      <c r="I174" s="246"/>
      <c r="J174" s="246"/>
      <c r="K174" s="246"/>
      <c r="L174" s="246"/>
      <c r="M174" s="246"/>
      <c r="N174" s="246"/>
      <c r="O174" s="246"/>
      <c r="P174" s="246"/>
    </row>
    <row r="175" spans="1:16" ht="13">
      <c r="A175" s="1460" t="s">
        <v>884</v>
      </c>
      <c r="B175" s="1447"/>
      <c r="C175" s="1447"/>
      <c r="D175" s="1396"/>
      <c r="E175" s="281">
        <v>2.8</v>
      </c>
      <c r="F175" s="281">
        <v>2.5</v>
      </c>
      <c r="G175" s="323">
        <v>1</v>
      </c>
      <c r="H175" s="281">
        <f t="shared" si="13"/>
        <v>7</v>
      </c>
      <c r="I175" s="246"/>
      <c r="J175" s="246"/>
      <c r="K175" s="246"/>
      <c r="L175" s="246"/>
      <c r="M175" s="246"/>
      <c r="N175" s="246"/>
      <c r="O175" s="246"/>
      <c r="P175" s="246"/>
    </row>
    <row r="176" spans="1:16" ht="13">
      <c r="A176" s="1461" t="s">
        <v>885</v>
      </c>
      <c r="B176" s="1450"/>
      <c r="C176" s="1450"/>
      <c r="D176" s="1387"/>
      <c r="E176" s="281"/>
      <c r="F176" s="281"/>
      <c r="G176" s="323"/>
      <c r="H176" s="281"/>
      <c r="I176" s="246"/>
      <c r="J176" s="246"/>
      <c r="K176" s="246"/>
      <c r="L176" s="246"/>
      <c r="M176" s="246"/>
      <c r="N176" s="246"/>
      <c r="O176" s="246"/>
      <c r="P176" s="246"/>
    </row>
    <row r="177" spans="1:16" ht="13">
      <c r="A177" s="1460" t="s">
        <v>886</v>
      </c>
      <c r="B177" s="1447"/>
      <c r="C177" s="1447"/>
      <c r="D177" s="1396"/>
      <c r="E177" s="281">
        <v>2.85</v>
      </c>
      <c r="F177" s="281">
        <v>0.7</v>
      </c>
      <c r="G177" s="323">
        <v>8</v>
      </c>
      <c r="H177" s="281">
        <f t="shared" ref="H177:H179" si="14">E177*F177*G177</f>
        <v>15.959999999999999</v>
      </c>
      <c r="I177" s="246"/>
      <c r="J177" s="246"/>
      <c r="K177" s="246"/>
      <c r="L177" s="246"/>
      <c r="M177" s="246"/>
      <c r="N177" s="246"/>
      <c r="O177" s="246"/>
      <c r="P177" s="246"/>
    </row>
    <row r="178" spans="1:16" ht="13">
      <c r="A178" s="1460" t="s">
        <v>887</v>
      </c>
      <c r="B178" s="1447"/>
      <c r="C178" s="1447"/>
      <c r="D178" s="1396"/>
      <c r="E178" s="635">
        <v>1.8</v>
      </c>
      <c r="F178" s="281">
        <v>0.7</v>
      </c>
      <c r="G178" s="612">
        <v>2</v>
      </c>
      <c r="H178" s="281">
        <f t="shared" si="14"/>
        <v>2.52</v>
      </c>
      <c r="I178" s="246"/>
      <c r="J178" s="246"/>
      <c r="K178" s="246"/>
      <c r="L178" s="246"/>
      <c r="M178" s="246"/>
      <c r="N178" s="246"/>
      <c r="O178" s="246"/>
      <c r="P178" s="246"/>
    </row>
    <row r="179" spans="1:16" ht="13">
      <c r="A179" s="1460" t="s">
        <v>888</v>
      </c>
      <c r="B179" s="1447"/>
      <c r="C179" s="1447"/>
      <c r="D179" s="1396"/>
      <c r="E179" s="635">
        <v>1.35</v>
      </c>
      <c r="F179" s="281">
        <v>0.7</v>
      </c>
      <c r="G179" s="612">
        <v>4</v>
      </c>
      <c r="H179" s="281">
        <f t="shared" si="14"/>
        <v>3.78</v>
      </c>
      <c r="I179" s="246"/>
      <c r="J179" s="246"/>
      <c r="K179" s="246"/>
      <c r="L179" s="246"/>
      <c r="M179" s="246"/>
      <c r="N179" s="246"/>
      <c r="O179" s="246"/>
      <c r="P179" s="246"/>
    </row>
    <row r="180" spans="1:16" ht="13">
      <c r="A180" s="246"/>
      <c r="B180" s="246"/>
      <c r="C180" s="246"/>
      <c r="D180" s="246"/>
      <c r="E180" s="246"/>
      <c r="F180" s="246"/>
      <c r="G180" s="610" t="s">
        <v>820</v>
      </c>
      <c r="H180" s="635">
        <f>SUM(H172:H179)</f>
        <v>50.080000000000005</v>
      </c>
      <c r="I180" s="246"/>
      <c r="J180" s="246"/>
      <c r="K180" s="246"/>
      <c r="L180" s="246"/>
      <c r="M180" s="246"/>
      <c r="N180" s="246"/>
      <c r="O180" s="246"/>
      <c r="P180" s="246"/>
    </row>
    <row r="181" spans="1:16" ht="15" customHeight="1">
      <c r="A181" s="246"/>
      <c r="B181" s="246"/>
      <c r="C181" s="246"/>
      <c r="D181" s="246"/>
      <c r="E181" s="246"/>
      <c r="F181" s="246"/>
      <c r="G181" s="246"/>
      <c r="H181" s="246"/>
      <c r="I181" s="246"/>
      <c r="J181" s="246"/>
      <c r="K181" s="246"/>
      <c r="L181" s="246"/>
      <c r="M181" s="246"/>
      <c r="N181" s="246"/>
      <c r="O181" s="246"/>
      <c r="P181" s="246"/>
    </row>
    <row r="182" spans="1:16" ht="13">
      <c r="A182" s="668" t="s">
        <v>619</v>
      </c>
      <c r="B182" s="610"/>
      <c r="C182" s="1448" t="s">
        <v>889</v>
      </c>
      <c r="D182" s="1447"/>
      <c r="E182" s="1447"/>
      <c r="F182" s="1447"/>
      <c r="G182" s="246"/>
      <c r="H182" s="246"/>
      <c r="I182" s="246"/>
      <c r="J182" s="246"/>
      <c r="K182" s="246"/>
      <c r="L182" s="246"/>
      <c r="M182" s="246"/>
      <c r="N182" s="246"/>
      <c r="O182" s="246"/>
      <c r="P182" s="246"/>
    </row>
    <row r="183" spans="1:16" ht="13">
      <c r="A183" s="253"/>
      <c r="B183" s="254"/>
      <c r="C183" s="610"/>
      <c r="D183" s="610"/>
      <c r="E183" s="610"/>
      <c r="F183" s="611"/>
      <c r="G183" s="246"/>
      <c r="H183" s="246"/>
      <c r="I183" s="246"/>
      <c r="J183" s="246"/>
      <c r="K183" s="246"/>
      <c r="L183" s="246"/>
      <c r="M183" s="246"/>
      <c r="N183" s="246"/>
      <c r="O183" s="246"/>
      <c r="P183" s="246"/>
    </row>
    <row r="184" spans="1:16" ht="13">
      <c r="A184" s="1449" t="s">
        <v>645</v>
      </c>
      <c r="B184" s="1450"/>
      <c r="C184" s="1450"/>
      <c r="D184" s="1450"/>
      <c r="E184" s="1387"/>
      <c r="F184" s="1452" t="s">
        <v>826</v>
      </c>
      <c r="G184" s="246"/>
      <c r="H184" s="246"/>
      <c r="I184" s="246"/>
      <c r="J184" s="246"/>
      <c r="K184" s="246"/>
      <c r="L184" s="246"/>
      <c r="M184" s="246"/>
      <c r="N184" s="246"/>
      <c r="O184" s="246"/>
      <c r="P184" s="246"/>
    </row>
    <row r="185" spans="1:16" ht="13">
      <c r="A185" s="1397"/>
      <c r="B185" s="1451"/>
      <c r="C185" s="1451"/>
      <c r="D185" s="1451"/>
      <c r="E185" s="1398"/>
      <c r="F185" s="1401"/>
      <c r="G185" s="246"/>
      <c r="H185" s="246"/>
      <c r="I185" s="246"/>
      <c r="J185" s="246"/>
      <c r="K185" s="246"/>
      <c r="L185" s="246"/>
      <c r="M185" s="246"/>
      <c r="N185" s="246"/>
      <c r="O185" s="246"/>
      <c r="P185" s="246"/>
    </row>
    <row r="186" spans="1:16" ht="13">
      <c r="A186" s="1446" t="s">
        <v>890</v>
      </c>
      <c r="B186" s="1447"/>
      <c r="C186" s="1447"/>
      <c r="D186" s="1447"/>
      <c r="E186" s="1447"/>
      <c r="F186" s="610">
        <v>80.62</v>
      </c>
      <c r="G186" s="246"/>
      <c r="H186" s="246"/>
      <c r="I186" s="246"/>
      <c r="J186" s="246"/>
      <c r="K186" s="246"/>
      <c r="L186" s="246"/>
      <c r="M186" s="246"/>
      <c r="N186" s="246"/>
      <c r="O186" s="246"/>
      <c r="P186" s="246"/>
    </row>
    <row r="187" spans="1:16" ht="15" customHeight="1">
      <c r="A187" s="246"/>
      <c r="B187" s="246"/>
      <c r="C187" s="246"/>
      <c r="D187" s="246"/>
      <c r="E187" s="246"/>
      <c r="F187" s="246"/>
      <c r="G187" s="246"/>
      <c r="H187" s="246"/>
      <c r="I187" s="246"/>
      <c r="J187" s="246"/>
      <c r="K187" s="246"/>
      <c r="L187" s="246"/>
      <c r="M187" s="246"/>
      <c r="N187" s="246"/>
      <c r="O187" s="246"/>
      <c r="P187" s="246"/>
    </row>
    <row r="188" spans="1:16" ht="13">
      <c r="A188" s="668" t="s">
        <v>619</v>
      </c>
      <c r="B188" s="610"/>
      <c r="C188" s="1448" t="s">
        <v>891</v>
      </c>
      <c r="D188" s="1447"/>
      <c r="E188" s="1447"/>
      <c r="F188" s="1447"/>
      <c r="G188" s="246"/>
      <c r="H188" s="246"/>
      <c r="I188" s="246"/>
      <c r="J188" s="246"/>
      <c r="K188" s="246"/>
      <c r="L188" s="246"/>
      <c r="M188" s="246"/>
      <c r="N188" s="246"/>
      <c r="O188" s="246"/>
      <c r="P188" s="246"/>
    </row>
    <row r="189" spans="1:16" ht="13">
      <c r="A189" s="253"/>
      <c r="B189" s="254"/>
      <c r="C189" s="610"/>
      <c r="D189" s="610"/>
      <c r="E189" s="610"/>
      <c r="F189" s="611"/>
      <c r="G189" s="246"/>
      <c r="H189" s="246"/>
      <c r="I189" s="246"/>
      <c r="J189" s="246"/>
      <c r="K189" s="246"/>
      <c r="L189" s="246"/>
      <c r="M189" s="246"/>
      <c r="N189" s="246"/>
      <c r="O189" s="246"/>
      <c r="P189" s="246"/>
    </row>
    <row r="190" spans="1:16" ht="13">
      <c r="A190" s="1449" t="s">
        <v>645</v>
      </c>
      <c r="B190" s="1450"/>
      <c r="C190" s="1450"/>
      <c r="D190" s="1450"/>
      <c r="E190" s="1387"/>
      <c r="F190" s="1452" t="s">
        <v>826</v>
      </c>
      <c r="G190" s="246"/>
      <c r="H190" s="246"/>
      <c r="I190" s="246"/>
      <c r="J190" s="246"/>
      <c r="K190" s="246"/>
      <c r="L190" s="246"/>
      <c r="M190" s="246"/>
      <c r="N190" s="246"/>
      <c r="O190" s="246"/>
      <c r="P190" s="246"/>
    </row>
    <row r="191" spans="1:16" ht="13">
      <c r="A191" s="1397"/>
      <c r="B191" s="1451"/>
      <c r="C191" s="1451"/>
      <c r="D191" s="1451"/>
      <c r="E191" s="1398"/>
      <c r="F191" s="1401"/>
      <c r="G191" s="246"/>
      <c r="H191" s="246"/>
      <c r="I191" s="246"/>
      <c r="J191" s="246"/>
      <c r="K191" s="246"/>
      <c r="L191" s="246"/>
      <c r="M191" s="246"/>
      <c r="N191" s="246"/>
      <c r="O191" s="246"/>
      <c r="P191" s="246"/>
    </row>
    <row r="192" spans="1:16" ht="13">
      <c r="A192" s="1446" t="s">
        <v>891</v>
      </c>
      <c r="B192" s="1447"/>
      <c r="C192" s="1447"/>
      <c r="D192" s="1447"/>
      <c r="E192" s="1447"/>
      <c r="F192" s="610">
        <v>537.35</v>
      </c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</row>
    <row r="193" spans="1:16" ht="15" customHeight="1">
      <c r="A193" s="246"/>
      <c r="B193" s="246"/>
      <c r="C193" s="246"/>
      <c r="D193" s="246"/>
      <c r="E193" s="246"/>
      <c r="F193" s="246"/>
      <c r="G193" s="246"/>
      <c r="H193" s="246"/>
      <c r="I193" s="246"/>
      <c r="J193" s="246"/>
      <c r="K193" s="246"/>
      <c r="L193" s="246"/>
      <c r="M193" s="246"/>
      <c r="N193" s="246"/>
      <c r="O193" s="246"/>
      <c r="P193" s="246"/>
    </row>
    <row r="194" spans="1:16" ht="15" customHeight="1">
      <c r="A194" s="246"/>
      <c r="B194" s="246"/>
      <c r="C194" s="246"/>
      <c r="D194" s="246"/>
      <c r="E194" s="246"/>
      <c r="F194" s="246"/>
      <c r="G194" s="246"/>
      <c r="H194" s="246"/>
      <c r="I194" s="246"/>
      <c r="J194" s="246"/>
      <c r="K194" s="246"/>
      <c r="L194" s="246"/>
      <c r="M194" s="246"/>
      <c r="N194" s="246"/>
      <c r="O194" s="246"/>
      <c r="P194" s="246"/>
    </row>
    <row r="195" spans="1:16" ht="15" customHeight="1">
      <c r="A195" s="246"/>
      <c r="B195" s="246"/>
      <c r="C195" s="246"/>
      <c r="D195" s="246"/>
      <c r="E195" s="246"/>
      <c r="F195" s="246"/>
      <c r="G195" s="246"/>
      <c r="H195" s="246"/>
      <c r="I195" s="246"/>
      <c r="J195" s="246"/>
      <c r="K195" s="246"/>
      <c r="L195" s="246"/>
      <c r="M195" s="246"/>
      <c r="N195" s="246"/>
      <c r="O195" s="246"/>
      <c r="P195" s="246"/>
    </row>
    <row r="196" spans="1:16" ht="15" customHeight="1">
      <c r="A196" s="246"/>
      <c r="B196" s="246"/>
      <c r="C196" s="246"/>
      <c r="D196" s="246"/>
      <c r="E196" s="246"/>
      <c r="F196" s="246"/>
      <c r="G196" s="246"/>
      <c r="H196" s="246"/>
      <c r="I196" s="246"/>
      <c r="J196" s="246"/>
      <c r="K196" s="246"/>
      <c r="L196" s="246"/>
      <c r="M196" s="246"/>
      <c r="N196" s="246"/>
      <c r="O196" s="246"/>
      <c r="P196" s="246"/>
    </row>
    <row r="197" spans="1:16" ht="13">
      <c r="A197" s="253"/>
      <c r="B197" s="254"/>
      <c r="C197" s="610"/>
      <c r="D197" s="610"/>
      <c r="E197" s="610"/>
      <c r="F197" s="611"/>
      <c r="G197" s="246"/>
      <c r="H197" s="246"/>
      <c r="I197" s="246"/>
      <c r="J197" s="246"/>
      <c r="K197" s="246"/>
      <c r="L197" s="246"/>
      <c r="M197" s="246"/>
      <c r="N197" s="246"/>
      <c r="O197" s="246"/>
      <c r="P197" s="246"/>
    </row>
    <row r="198" spans="1:16" ht="15" customHeight="1">
      <c r="A198" s="1447"/>
      <c r="B198" s="1447"/>
      <c r="C198" s="1447"/>
      <c r="D198" s="1447"/>
      <c r="E198" s="1447"/>
      <c r="F198" s="246"/>
      <c r="G198" s="246"/>
      <c r="H198" s="246"/>
      <c r="I198" s="246"/>
      <c r="J198" s="246"/>
      <c r="K198" s="246"/>
      <c r="L198" s="246"/>
      <c r="M198" s="246"/>
      <c r="N198" s="246"/>
      <c r="O198" s="246"/>
      <c r="P198" s="246"/>
    </row>
    <row r="199" spans="1:16" ht="14.5">
      <c r="A199" s="668" t="s">
        <v>619</v>
      </c>
      <c r="B199" s="610"/>
      <c r="C199" s="1448" t="s">
        <v>892</v>
      </c>
      <c r="D199" s="1447"/>
      <c r="E199" s="1447"/>
      <c r="F199" s="1447"/>
      <c r="G199"/>
      <c r="H199" s="246"/>
      <c r="I199" s="246"/>
      <c r="J199" s="246"/>
      <c r="K199" s="246"/>
      <c r="L199" s="246"/>
      <c r="M199" s="246"/>
      <c r="N199" s="246"/>
      <c r="O199" s="246"/>
      <c r="P199" s="246"/>
    </row>
    <row r="200" spans="1:16" ht="13">
      <c r="A200" s="246"/>
      <c r="B200" s="246"/>
      <c r="C200" s="610" t="s">
        <v>59</v>
      </c>
      <c r="D200" s="246"/>
      <c r="E200" s="246"/>
      <c r="F200" s="246"/>
      <c r="G200" s="246"/>
      <c r="H200" s="246"/>
      <c r="I200" s="246"/>
      <c r="J200" s="246"/>
      <c r="K200" s="246"/>
      <c r="L200" s="246"/>
      <c r="M200" s="246"/>
      <c r="N200" s="246"/>
      <c r="O200" s="246"/>
      <c r="P200" s="246"/>
    </row>
    <row r="201" spans="1:16" ht="13">
      <c r="A201" s="1449" t="s">
        <v>645</v>
      </c>
      <c r="B201" s="1450"/>
      <c r="C201" s="1450"/>
      <c r="D201" s="1450"/>
      <c r="E201" s="1387"/>
      <c r="F201" s="1452" t="s">
        <v>16</v>
      </c>
      <c r="G201" s="1452" t="s">
        <v>235</v>
      </c>
      <c r="H201" s="246"/>
      <c r="I201" s="246"/>
      <c r="J201" s="246"/>
      <c r="K201" s="246"/>
      <c r="L201" s="246"/>
      <c r="M201" s="246"/>
      <c r="N201" s="246"/>
      <c r="O201" s="246"/>
      <c r="P201" s="246"/>
    </row>
    <row r="202" spans="1:16" ht="13">
      <c r="A202" s="1397"/>
      <c r="B202" s="1451"/>
      <c r="C202" s="1451"/>
      <c r="D202" s="1451"/>
      <c r="E202" s="1398"/>
      <c r="F202" s="1401"/>
      <c r="G202" s="1401"/>
      <c r="H202" s="246"/>
      <c r="I202" s="246"/>
      <c r="J202" s="246"/>
      <c r="K202" s="246"/>
      <c r="L202" s="246"/>
      <c r="M202" s="246"/>
      <c r="N202" s="246"/>
      <c r="O202" s="246"/>
      <c r="P202" s="246"/>
    </row>
    <row r="203" spans="1:16" ht="28.5" customHeight="1">
      <c r="A203" s="1453" t="s">
        <v>218</v>
      </c>
      <c r="B203" s="1454"/>
      <c r="C203" s="1454"/>
      <c r="D203" s="1454"/>
      <c r="E203" s="1455"/>
      <c r="F203" s="565">
        <v>2</v>
      </c>
      <c r="G203" s="565">
        <f>313.8*F203</f>
        <v>627.6</v>
      </c>
      <c r="H203" s="246"/>
      <c r="I203" s="246"/>
      <c r="J203" s="246"/>
      <c r="K203" s="246"/>
      <c r="L203" s="246"/>
      <c r="M203" s="246"/>
      <c r="N203" s="246"/>
      <c r="O203" s="246"/>
      <c r="P203" s="246"/>
    </row>
    <row r="204" spans="1:16" ht="15" customHeight="1">
      <c r="A204" s="246"/>
      <c r="B204" s="246"/>
      <c r="C204" s="246"/>
      <c r="D204" s="246"/>
      <c r="E204" s="246"/>
      <c r="F204" s="246"/>
      <c r="G204" s="246"/>
      <c r="H204" s="246"/>
      <c r="I204" s="246"/>
      <c r="J204" s="246"/>
      <c r="K204" s="246"/>
      <c r="L204" s="246"/>
      <c r="M204" s="246"/>
      <c r="N204" s="246"/>
      <c r="O204" s="246"/>
      <c r="P204" s="246"/>
    </row>
    <row r="205" spans="1:16" ht="15" customHeight="1">
      <c r="A205" s="246"/>
      <c r="B205" s="246"/>
      <c r="C205" s="246"/>
      <c r="D205" s="246"/>
      <c r="E205" s="246"/>
      <c r="F205" s="246"/>
      <c r="G205" s="246"/>
      <c r="H205" s="246"/>
      <c r="I205" s="246"/>
      <c r="J205" s="246"/>
      <c r="K205" s="246"/>
      <c r="L205" s="246"/>
      <c r="M205" s="246"/>
      <c r="N205" s="246"/>
      <c r="O205" s="246"/>
      <c r="P205" s="246"/>
    </row>
    <row r="206" spans="1:16" ht="15" customHeight="1">
      <c r="A206" s="246"/>
      <c r="B206" s="246"/>
      <c r="C206" s="246"/>
      <c r="D206" s="246"/>
      <c r="E206" s="246"/>
      <c r="F206" s="246"/>
      <c r="G206" s="246"/>
      <c r="H206" s="246"/>
      <c r="I206" s="246"/>
      <c r="J206" s="246"/>
      <c r="K206" s="246"/>
      <c r="L206" s="246"/>
      <c r="M206" s="246"/>
      <c r="N206" s="246"/>
      <c r="O206" s="246"/>
      <c r="P206" s="246"/>
    </row>
    <row r="207" spans="1:16" ht="15" customHeight="1">
      <c r="A207" s="246"/>
      <c r="B207" s="246"/>
      <c r="C207" s="246"/>
      <c r="D207" s="246"/>
      <c r="E207" s="246"/>
      <c r="F207" s="246"/>
      <c r="G207" s="246"/>
      <c r="H207" s="246"/>
      <c r="I207" s="246"/>
      <c r="J207" s="246"/>
      <c r="K207" s="246"/>
      <c r="L207" s="246"/>
      <c r="M207" s="246"/>
      <c r="N207" s="246"/>
      <c r="O207" s="246"/>
      <c r="P207" s="246"/>
    </row>
    <row r="208" spans="1:16" ht="15" customHeight="1">
      <c r="A208" s="246"/>
      <c r="B208" s="246"/>
      <c r="C208" s="246"/>
      <c r="D208" s="246"/>
      <c r="E208" s="246"/>
      <c r="F208" s="246"/>
      <c r="G208" s="246"/>
      <c r="H208" s="246"/>
      <c r="I208" s="246"/>
      <c r="J208" s="246"/>
      <c r="K208" s="246"/>
      <c r="L208" s="246"/>
      <c r="M208" s="246"/>
      <c r="N208" s="246"/>
      <c r="O208" s="246"/>
      <c r="P208" s="246"/>
    </row>
    <row r="209" spans="1:16" ht="15" customHeight="1">
      <c r="A209" s="246"/>
      <c r="B209" s="246"/>
      <c r="C209" s="246"/>
      <c r="D209" s="246"/>
      <c r="E209" s="246"/>
      <c r="F209" s="246"/>
      <c r="G209" s="246"/>
      <c r="H209" s="246"/>
      <c r="I209" s="246"/>
      <c r="J209" s="246"/>
      <c r="K209" s="246"/>
      <c r="L209" s="246"/>
      <c r="M209" s="246"/>
      <c r="N209" s="246"/>
      <c r="O209" s="246"/>
      <c r="P209" s="246"/>
    </row>
    <row r="210" spans="1:16" ht="15" customHeight="1">
      <c r="A210" s="246"/>
      <c r="B210" s="246"/>
      <c r="C210" s="246"/>
      <c r="D210" s="246"/>
      <c r="E210" s="246"/>
      <c r="F210" s="246"/>
      <c r="G210" s="246"/>
      <c r="H210" s="246"/>
      <c r="I210" s="246"/>
      <c r="J210" s="246"/>
      <c r="K210" s="246"/>
      <c r="L210" s="246"/>
      <c r="M210" s="246"/>
      <c r="N210" s="246"/>
      <c r="O210" s="246"/>
      <c r="P210" s="246"/>
    </row>
    <row r="211" spans="1:16" ht="15" customHeight="1">
      <c r="A211" s="246"/>
      <c r="B211" s="246"/>
      <c r="C211" s="246"/>
      <c r="D211" s="246"/>
      <c r="E211" s="246"/>
      <c r="F211" s="246"/>
      <c r="G211" s="246"/>
      <c r="H211" s="246"/>
      <c r="I211" s="246"/>
      <c r="J211" s="246"/>
      <c r="K211" s="246"/>
      <c r="L211" s="246"/>
      <c r="M211" s="246"/>
      <c r="N211" s="246"/>
      <c r="O211" s="246"/>
      <c r="P211" s="246"/>
    </row>
    <row r="212" spans="1:16" ht="15" customHeight="1">
      <c r="A212" s="246"/>
      <c r="B212" s="246"/>
      <c r="C212" s="246"/>
      <c r="D212" s="246"/>
      <c r="E212" s="246"/>
      <c r="F212" s="246"/>
      <c r="G212" s="246"/>
      <c r="H212" s="246"/>
      <c r="I212" s="246"/>
      <c r="J212" s="246"/>
      <c r="K212" s="246"/>
      <c r="L212" s="246"/>
      <c r="M212" s="246"/>
      <c r="N212" s="246"/>
      <c r="O212" s="246"/>
      <c r="P212" s="246"/>
    </row>
    <row r="213" spans="1:16" ht="15" customHeight="1">
      <c r="A213" s="246"/>
      <c r="B213" s="246"/>
      <c r="C213" s="246"/>
      <c r="D213" s="246"/>
      <c r="E213" s="246"/>
      <c r="F213" s="246"/>
      <c r="G213" s="246"/>
      <c r="H213" s="246"/>
      <c r="I213" s="246"/>
      <c r="J213" s="246"/>
      <c r="K213" s="246"/>
      <c r="L213" s="246"/>
      <c r="M213" s="246"/>
      <c r="N213" s="246"/>
      <c r="O213" s="246"/>
      <c r="P213" s="246"/>
    </row>
    <row r="214" spans="1:16" ht="15" customHeight="1">
      <c r="A214" s="246"/>
      <c r="B214" s="246"/>
      <c r="C214" s="246"/>
      <c r="D214" s="246"/>
      <c r="E214" s="246"/>
      <c r="F214" s="246"/>
      <c r="G214" s="246"/>
      <c r="H214" s="246"/>
      <c r="I214" s="246"/>
      <c r="J214" s="246"/>
      <c r="K214" s="246"/>
      <c r="L214" s="246"/>
      <c r="M214" s="246"/>
      <c r="N214" s="246"/>
      <c r="O214" s="246"/>
      <c r="P214" s="246"/>
    </row>
    <row r="215" spans="1:16" ht="15" customHeight="1">
      <c r="A215" s="246"/>
      <c r="B215" s="246"/>
      <c r="C215" s="246"/>
      <c r="D215" s="246"/>
      <c r="E215" s="246"/>
      <c r="F215" s="246"/>
      <c r="G215" s="246"/>
      <c r="H215" s="246"/>
      <c r="I215" s="246"/>
      <c r="J215" s="246"/>
      <c r="K215" s="246"/>
      <c r="L215" s="246"/>
      <c r="M215" s="246"/>
      <c r="N215" s="246"/>
      <c r="O215" s="246"/>
      <c r="P215" s="246"/>
    </row>
    <row r="216" spans="1:16" ht="15" customHeight="1">
      <c r="A216" s="246"/>
      <c r="B216" s="246"/>
      <c r="C216" s="246"/>
      <c r="D216" s="246"/>
      <c r="E216" s="246"/>
      <c r="F216" s="246"/>
      <c r="G216" s="246"/>
      <c r="H216" s="246"/>
      <c r="I216" s="246"/>
      <c r="J216" s="246"/>
      <c r="K216" s="246"/>
      <c r="L216" s="246"/>
      <c r="M216" s="246"/>
      <c r="N216" s="246"/>
      <c r="O216" s="246"/>
      <c r="P216" s="246"/>
    </row>
    <row r="217" spans="1:16" ht="15" customHeight="1">
      <c r="A217" s="246"/>
      <c r="B217" s="246"/>
      <c r="C217" s="246"/>
      <c r="D217" s="246"/>
      <c r="E217" s="246"/>
      <c r="F217" s="246"/>
      <c r="G217" s="246"/>
      <c r="H217" s="246"/>
      <c r="I217" s="246"/>
      <c r="J217" s="246"/>
      <c r="K217" s="246"/>
      <c r="L217" s="246"/>
      <c r="M217" s="246"/>
      <c r="N217" s="246"/>
      <c r="O217" s="246"/>
      <c r="P217" s="246"/>
    </row>
    <row r="218" spans="1:16" ht="15" customHeight="1">
      <c r="A218" s="246"/>
      <c r="B218" s="246"/>
      <c r="C218" s="246"/>
      <c r="D218" s="246"/>
      <c r="E218" s="246"/>
      <c r="F218" s="246"/>
      <c r="G218" s="246"/>
      <c r="H218" s="246"/>
      <c r="I218" s="246"/>
      <c r="J218" s="246"/>
      <c r="K218" s="246"/>
      <c r="L218" s="246"/>
      <c r="M218" s="246"/>
      <c r="N218" s="246"/>
      <c r="O218" s="246"/>
      <c r="P218" s="246"/>
    </row>
    <row r="219" spans="1:16" ht="15" customHeight="1">
      <c r="A219" s="246"/>
      <c r="B219" s="246"/>
      <c r="C219" s="246"/>
      <c r="D219" s="246"/>
      <c r="E219" s="246"/>
      <c r="F219" s="246"/>
      <c r="G219" s="246"/>
      <c r="H219" s="246"/>
      <c r="I219" s="246"/>
      <c r="J219" s="246"/>
      <c r="K219" s="246"/>
      <c r="L219" s="246"/>
      <c r="M219" s="246"/>
      <c r="N219" s="246"/>
      <c r="O219" s="246"/>
      <c r="P219" s="246"/>
    </row>
    <row r="220" spans="1:16" ht="15" customHeight="1">
      <c r="A220" s="246"/>
      <c r="B220" s="246"/>
      <c r="C220" s="246"/>
      <c r="D220" s="246"/>
      <c r="E220" s="246"/>
      <c r="F220" s="246"/>
      <c r="G220" s="246"/>
      <c r="H220" s="246"/>
      <c r="I220" s="246"/>
      <c r="J220" s="246"/>
      <c r="K220" s="246"/>
      <c r="L220" s="246"/>
      <c r="M220" s="246"/>
      <c r="N220" s="246"/>
      <c r="O220" s="246"/>
      <c r="P220" s="246"/>
    </row>
    <row r="221" spans="1:16" ht="15" customHeight="1">
      <c r="A221" s="246"/>
      <c r="B221" s="246"/>
      <c r="C221" s="246"/>
      <c r="D221" s="246"/>
      <c r="E221" s="246"/>
      <c r="F221" s="246"/>
      <c r="G221" s="246"/>
      <c r="H221" s="246"/>
      <c r="I221" s="246"/>
      <c r="J221" s="246"/>
      <c r="K221" s="246"/>
      <c r="L221" s="246"/>
      <c r="M221" s="246"/>
      <c r="N221" s="246"/>
      <c r="O221" s="246"/>
      <c r="P221" s="246"/>
    </row>
    <row r="222" spans="1:16" ht="15" customHeight="1">
      <c r="A222" s="246"/>
      <c r="B222" s="246"/>
      <c r="C222" s="246"/>
      <c r="D222" s="246"/>
      <c r="E222" s="246"/>
      <c r="F222" s="246"/>
      <c r="G222" s="246"/>
      <c r="H222" s="246"/>
      <c r="I222" s="246"/>
      <c r="J222" s="246"/>
      <c r="K222" s="246"/>
      <c r="L222" s="246"/>
      <c r="M222" s="246"/>
      <c r="N222" s="246"/>
      <c r="O222" s="246"/>
      <c r="P222" s="246"/>
    </row>
    <row r="223" spans="1:16" ht="15" customHeight="1">
      <c r="A223" s="246"/>
      <c r="B223" s="246"/>
      <c r="C223" s="246"/>
      <c r="D223" s="246"/>
      <c r="E223" s="246"/>
      <c r="F223" s="246"/>
      <c r="G223" s="246"/>
      <c r="H223" s="246"/>
      <c r="I223" s="246"/>
      <c r="J223" s="246"/>
      <c r="K223" s="246"/>
      <c r="L223" s="246"/>
      <c r="M223" s="246"/>
      <c r="N223" s="246"/>
      <c r="O223" s="246"/>
      <c r="P223" s="246"/>
    </row>
    <row r="224" spans="1:16" ht="15" customHeight="1">
      <c r="A224" s="246"/>
      <c r="B224" s="246"/>
      <c r="C224" s="246"/>
      <c r="D224" s="246"/>
      <c r="E224" s="246"/>
      <c r="F224" s="246"/>
      <c r="G224" s="246"/>
      <c r="H224" s="246"/>
      <c r="I224" s="246"/>
      <c r="J224" s="246"/>
      <c r="K224" s="246"/>
      <c r="L224" s="246"/>
      <c r="M224" s="246"/>
      <c r="N224" s="246"/>
      <c r="O224" s="246"/>
      <c r="P224" s="246"/>
    </row>
    <row r="225" spans="1:16" ht="15" customHeight="1">
      <c r="A225" s="246"/>
      <c r="B225" s="246"/>
      <c r="C225" s="246"/>
      <c r="D225" s="246"/>
      <c r="E225" s="246"/>
      <c r="F225" s="246"/>
      <c r="G225" s="246"/>
      <c r="H225" s="246"/>
      <c r="I225" s="246"/>
      <c r="J225" s="246"/>
      <c r="K225" s="246"/>
      <c r="L225" s="246"/>
      <c r="M225" s="246"/>
      <c r="N225" s="246"/>
      <c r="O225" s="246"/>
      <c r="P225" s="246"/>
    </row>
    <row r="226" spans="1:16" ht="13">
      <c r="A226" s="668" t="s">
        <v>619</v>
      </c>
      <c r="B226" s="610"/>
      <c r="C226" s="1448" t="s">
        <v>893</v>
      </c>
      <c r="D226" s="1447"/>
      <c r="E226" s="1447"/>
      <c r="F226" s="1447"/>
      <c r="G226" s="246"/>
      <c r="H226" s="246"/>
      <c r="I226" s="246"/>
      <c r="J226" s="246"/>
      <c r="K226" s="668" t="s">
        <v>619</v>
      </c>
      <c r="L226" s="610"/>
      <c r="M226" s="1448" t="s">
        <v>893</v>
      </c>
      <c r="N226" s="1447"/>
      <c r="O226" s="1447"/>
      <c r="P226" s="1447"/>
    </row>
    <row r="227" spans="1:16" ht="15" customHeight="1">
      <c r="A227" s="246"/>
      <c r="B227" s="246"/>
      <c r="C227" s="246"/>
      <c r="D227" s="246"/>
      <c r="E227" s="246"/>
      <c r="F227" s="246"/>
      <c r="G227" s="246"/>
      <c r="H227" s="246"/>
      <c r="I227" s="246"/>
      <c r="J227" s="246"/>
      <c r="K227" s="246"/>
      <c r="L227" s="246"/>
      <c r="M227" s="246"/>
      <c r="N227" s="246"/>
      <c r="O227" s="246"/>
      <c r="P227" s="246"/>
    </row>
    <row r="228" spans="1:16" ht="13">
      <c r="A228" s="1449" t="s">
        <v>645</v>
      </c>
      <c r="B228" s="1450"/>
      <c r="C228" s="1450"/>
      <c r="D228" s="1450"/>
      <c r="E228" s="1387"/>
      <c r="F228" s="1452" t="s">
        <v>877</v>
      </c>
      <c r="G228" s="1452" t="s">
        <v>16</v>
      </c>
      <c r="H228" s="246"/>
      <c r="I228" s="246"/>
      <c r="J228" s="246"/>
      <c r="K228" s="1449" t="s">
        <v>645</v>
      </c>
      <c r="L228" s="1386"/>
      <c r="M228" s="1386"/>
      <c r="N228" s="1452" t="s">
        <v>877</v>
      </c>
      <c r="O228" s="1452" t="s">
        <v>16</v>
      </c>
      <c r="P228" s="246"/>
    </row>
    <row r="229" spans="1:16" ht="13">
      <c r="A229" s="1397"/>
      <c r="B229" s="1451"/>
      <c r="C229" s="1451"/>
      <c r="D229" s="1451"/>
      <c r="E229" s="1398"/>
      <c r="F229" s="1401"/>
      <c r="G229" s="1401"/>
      <c r="H229" s="246"/>
      <c r="I229" s="246"/>
      <c r="J229" s="246"/>
      <c r="K229" s="1458"/>
      <c r="L229" s="1459"/>
      <c r="M229" s="1459"/>
      <c r="N229" s="1401"/>
      <c r="O229" s="1401"/>
      <c r="P229" s="246"/>
    </row>
    <row r="230" spans="1:16" ht="22.15" customHeight="1">
      <c r="A230" s="1453" t="s">
        <v>255</v>
      </c>
      <c r="B230" s="1454"/>
      <c r="C230" s="1454"/>
      <c r="D230" s="1454"/>
      <c r="E230" s="1455"/>
      <c r="F230" s="565">
        <v>11.79</v>
      </c>
      <c r="G230" s="565" t="s">
        <v>21</v>
      </c>
      <c r="H230" s="246"/>
      <c r="I230" s="246"/>
      <c r="J230" s="246"/>
      <c r="K230" s="1456" t="s">
        <v>894</v>
      </c>
      <c r="L230" s="1457"/>
      <c r="M230" s="1457"/>
      <c r="N230" s="565">
        <v>11.79</v>
      </c>
      <c r="O230" s="565" t="s">
        <v>21</v>
      </c>
      <c r="P230" s="246"/>
    </row>
    <row r="231" spans="1:16" ht="15" customHeight="1">
      <c r="A231" s="246"/>
      <c r="B231" s="246"/>
      <c r="C231" s="246"/>
      <c r="D231" s="246"/>
      <c r="E231" s="246"/>
      <c r="F231" s="246"/>
      <c r="G231" s="246"/>
      <c r="H231" s="246"/>
      <c r="I231" s="246"/>
      <c r="J231" s="246"/>
      <c r="K231" s="246"/>
      <c r="L231" s="246"/>
      <c r="M231" s="246"/>
      <c r="N231" s="246"/>
      <c r="O231" s="246"/>
      <c r="P231" s="246"/>
    </row>
    <row r="232" spans="1:16" ht="15" customHeight="1">
      <c r="A232" s="246"/>
      <c r="B232" s="246"/>
      <c r="C232" s="246"/>
      <c r="D232" s="246"/>
      <c r="E232" s="246"/>
      <c r="F232" s="246"/>
      <c r="G232" s="246"/>
      <c r="H232" s="246"/>
      <c r="I232" s="246"/>
      <c r="J232" s="246"/>
      <c r="K232" s="246"/>
      <c r="L232" s="246"/>
      <c r="M232" s="246"/>
      <c r="N232" s="246"/>
      <c r="O232" s="246"/>
      <c r="P232" s="246"/>
    </row>
    <row r="233" spans="1:16" ht="15" customHeight="1">
      <c r="A233" s="246"/>
      <c r="B233" s="246"/>
      <c r="C233" s="246"/>
      <c r="D233" s="246"/>
      <c r="E233" s="246"/>
      <c r="F233" s="246"/>
      <c r="G233" s="246"/>
      <c r="H233" s="246"/>
      <c r="I233" s="246"/>
      <c r="J233" s="246"/>
      <c r="K233" s="246"/>
      <c r="L233" s="246"/>
      <c r="M233" s="246"/>
      <c r="N233" s="246"/>
      <c r="O233" s="246"/>
      <c r="P233" s="246"/>
    </row>
    <row r="234" spans="1:16" ht="15" customHeight="1">
      <c r="A234" s="246"/>
      <c r="B234" s="246"/>
      <c r="C234" s="246"/>
      <c r="D234" s="246"/>
      <c r="E234" s="246"/>
      <c r="F234" s="246"/>
      <c r="G234" s="246"/>
      <c r="H234" s="246"/>
      <c r="I234" s="246"/>
      <c r="J234" s="246"/>
      <c r="K234" s="246"/>
      <c r="L234" s="246"/>
      <c r="M234" s="246"/>
      <c r="N234" s="246"/>
      <c r="O234" s="246"/>
      <c r="P234" s="246"/>
    </row>
    <row r="235" spans="1:16" ht="15" customHeight="1">
      <c r="A235" s="246"/>
      <c r="B235" s="246"/>
      <c r="C235" s="246"/>
      <c r="D235" s="246"/>
      <c r="E235" s="246"/>
      <c r="F235" s="246"/>
      <c r="G235" s="246"/>
      <c r="H235" s="246"/>
      <c r="I235" s="246"/>
      <c r="J235" s="246"/>
      <c r="K235" s="246"/>
      <c r="L235" s="246"/>
      <c r="M235" s="246"/>
      <c r="N235" s="246"/>
      <c r="O235" s="246"/>
      <c r="P235" s="246"/>
    </row>
    <row r="236" spans="1:16" ht="15" customHeight="1">
      <c r="A236" s="246"/>
      <c r="B236" s="246"/>
      <c r="C236" s="246"/>
      <c r="D236" s="246"/>
      <c r="E236" s="246"/>
      <c r="F236" s="246"/>
      <c r="G236" s="246"/>
      <c r="H236" s="246"/>
      <c r="I236" s="246"/>
      <c r="J236" s="246"/>
      <c r="K236" s="246"/>
      <c r="L236" s="246"/>
      <c r="M236" s="246"/>
      <c r="N236" s="246"/>
      <c r="O236" s="246"/>
      <c r="P236" s="246"/>
    </row>
    <row r="237" spans="1:16" ht="15" customHeight="1">
      <c r="A237" s="246"/>
      <c r="B237" s="246"/>
      <c r="C237" s="246"/>
      <c r="D237" s="246"/>
      <c r="E237" s="246"/>
      <c r="F237" s="246"/>
      <c r="G237" s="246"/>
      <c r="H237" s="246"/>
      <c r="I237" s="246"/>
      <c r="J237" s="246"/>
      <c r="K237" s="246"/>
      <c r="L237" s="246"/>
      <c r="M237" s="246"/>
      <c r="N237" s="246"/>
      <c r="O237" s="246"/>
      <c r="P237" s="246"/>
    </row>
    <row r="238" spans="1:16" ht="15" customHeight="1">
      <c r="A238" s="246"/>
      <c r="B238" s="246"/>
      <c r="C238" s="246"/>
      <c r="D238" s="246"/>
      <c r="E238" s="246"/>
      <c r="F238" s="246"/>
      <c r="G238" s="246"/>
      <c r="H238" s="246"/>
      <c r="I238" s="246"/>
      <c r="J238" s="246"/>
      <c r="K238" s="246"/>
      <c r="L238" s="246"/>
      <c r="M238" s="246"/>
      <c r="N238" s="246"/>
      <c r="O238" s="246"/>
      <c r="P238" s="246"/>
    </row>
    <row r="239" spans="1:16" ht="15" customHeight="1">
      <c r="A239" s="246"/>
      <c r="B239" s="246"/>
      <c r="C239" s="246"/>
      <c r="D239" s="246"/>
      <c r="E239" s="246"/>
      <c r="F239" s="246"/>
      <c r="G239" s="246"/>
      <c r="H239" s="246"/>
      <c r="I239" s="246"/>
      <c r="J239" s="246"/>
      <c r="K239" s="246"/>
      <c r="L239" s="246"/>
      <c r="M239" s="246"/>
      <c r="N239" s="246"/>
      <c r="O239" s="246"/>
      <c r="P239" s="246"/>
    </row>
    <row r="240" spans="1:16" ht="15" customHeight="1">
      <c r="A240" s="246"/>
      <c r="B240" s="246"/>
      <c r="C240" s="246"/>
      <c r="D240" s="246"/>
      <c r="E240" s="246"/>
      <c r="F240" s="246"/>
      <c r="G240" s="246"/>
      <c r="H240" s="246"/>
      <c r="I240" s="246"/>
      <c r="J240" s="246"/>
      <c r="K240" s="246"/>
      <c r="L240" s="246"/>
      <c r="M240" s="246"/>
      <c r="N240" s="246"/>
      <c r="O240" s="246"/>
      <c r="P240" s="246"/>
    </row>
    <row r="241" spans="1:17" ht="15" customHeight="1">
      <c r="A241" s="246"/>
      <c r="B241" s="246"/>
      <c r="C241" s="246"/>
      <c r="D241" s="246"/>
      <c r="E241" s="246"/>
      <c r="F241" s="246"/>
      <c r="G241" s="246"/>
      <c r="H241" s="246"/>
      <c r="I241" s="246"/>
      <c r="J241" s="246"/>
      <c r="K241" s="246"/>
      <c r="L241" s="246"/>
      <c r="M241" s="246"/>
      <c r="N241" s="246"/>
      <c r="O241" s="246"/>
      <c r="P241" s="246"/>
    </row>
    <row r="242" spans="1:17" ht="15" customHeight="1">
      <c r="A242" s="246"/>
      <c r="B242" s="246"/>
      <c r="C242" s="246"/>
      <c r="D242" s="246"/>
      <c r="E242" s="246"/>
      <c r="F242" s="246"/>
      <c r="G242" s="246"/>
      <c r="H242" s="246"/>
      <c r="I242" s="246"/>
      <c r="J242" s="246"/>
      <c r="K242" s="246"/>
      <c r="L242" s="246"/>
      <c r="M242" s="246"/>
      <c r="N242" s="246"/>
      <c r="O242" s="246"/>
      <c r="P242" s="246"/>
    </row>
    <row r="243" spans="1:17" ht="15" customHeight="1">
      <c r="A243" s="246"/>
      <c r="B243" s="246"/>
      <c r="C243" s="246"/>
      <c r="D243" s="246"/>
      <c r="E243" s="246"/>
      <c r="F243" s="246"/>
      <c r="G243" s="246"/>
      <c r="H243" s="246"/>
      <c r="I243" s="246"/>
      <c r="J243" s="246"/>
      <c r="K243" s="246"/>
      <c r="L243" s="246"/>
      <c r="M243" s="246"/>
      <c r="N243" s="246"/>
      <c r="O243" s="246"/>
      <c r="P243" s="246"/>
    </row>
    <row r="244" spans="1:17" ht="15" customHeight="1">
      <c r="A244" s="246"/>
      <c r="B244" s="246"/>
      <c r="C244" s="246"/>
      <c r="D244" s="246"/>
      <c r="E244" s="246"/>
      <c r="F244" s="246"/>
      <c r="G244" s="246"/>
      <c r="H244" s="246"/>
      <c r="I244" s="246"/>
      <c r="J244" s="246"/>
      <c r="K244" s="246"/>
      <c r="L244" s="246"/>
      <c r="M244" s="246"/>
      <c r="N244" s="246"/>
      <c r="O244" s="246"/>
      <c r="P244" s="246"/>
    </row>
    <row r="245" spans="1:17" ht="15" customHeight="1">
      <c r="A245" s="246"/>
      <c r="B245" s="246"/>
      <c r="C245" s="246"/>
      <c r="D245" s="246"/>
      <c r="E245" s="246"/>
      <c r="F245" s="246"/>
      <c r="G245" s="246"/>
      <c r="H245" s="246"/>
      <c r="I245" s="246"/>
      <c r="J245" s="246"/>
      <c r="K245" s="246"/>
      <c r="L245" s="246"/>
      <c r="M245" s="246"/>
      <c r="N245" s="246"/>
      <c r="O245" s="246"/>
      <c r="P245" s="246"/>
    </row>
    <row r="246" spans="1:17" ht="15" customHeight="1">
      <c r="A246" s="246"/>
      <c r="B246" s="246"/>
      <c r="C246" s="246"/>
      <c r="D246" s="246"/>
      <c r="E246" s="246"/>
      <c r="F246" s="246"/>
      <c r="G246" s="246"/>
      <c r="H246" s="246"/>
      <c r="I246" s="246"/>
      <c r="J246" s="246"/>
      <c r="K246" s="246"/>
      <c r="L246" s="246"/>
      <c r="M246" s="246"/>
      <c r="N246" s="246"/>
      <c r="O246" s="246"/>
      <c r="P246" s="246"/>
    </row>
    <row r="247" spans="1:17" ht="15" customHeight="1">
      <c r="A247" s="246"/>
      <c r="B247" s="246"/>
      <c r="C247" s="246"/>
      <c r="D247" s="246"/>
      <c r="E247" s="246"/>
      <c r="F247" s="246"/>
      <c r="G247" s="246"/>
      <c r="H247" s="246"/>
      <c r="I247" s="246"/>
      <c r="J247" s="246"/>
      <c r="K247" s="246"/>
      <c r="L247" s="246"/>
      <c r="M247" s="246"/>
      <c r="N247" s="246"/>
      <c r="O247" s="246"/>
      <c r="P247" s="246"/>
    </row>
    <row r="248" spans="1:17" ht="15" customHeight="1">
      <c r="A248" s="246"/>
      <c r="B248" s="246"/>
      <c r="C248" s="246"/>
      <c r="D248" s="246"/>
      <c r="E248" s="246"/>
      <c r="F248" s="246"/>
      <c r="G248" s="246"/>
      <c r="H248" s="246"/>
      <c r="I248" s="246"/>
      <c r="J248" s="246"/>
      <c r="K248" s="246"/>
      <c r="L248" s="246"/>
      <c r="M248" s="246"/>
      <c r="N248" s="246"/>
      <c r="O248" s="246"/>
      <c r="P248" s="246"/>
    </row>
    <row r="249" spans="1:17" ht="15" customHeight="1">
      <c r="A249" s="246"/>
      <c r="B249" s="246"/>
      <c r="C249" s="246"/>
      <c r="D249" s="246"/>
      <c r="E249" s="246"/>
      <c r="F249" s="246"/>
      <c r="G249" s="246"/>
      <c r="H249" s="246"/>
      <c r="I249" s="246"/>
      <c r="J249" s="246"/>
      <c r="K249" s="246"/>
      <c r="L249" s="246"/>
      <c r="M249" s="246"/>
      <c r="N249" s="246"/>
      <c r="O249" s="246"/>
      <c r="P249" s="246"/>
    </row>
    <row r="250" spans="1:17" ht="15" customHeight="1">
      <c r="A250" s="246"/>
      <c r="B250" s="246"/>
      <c r="C250" s="246"/>
      <c r="D250" s="246"/>
      <c r="E250" s="246"/>
      <c r="F250" s="246"/>
      <c r="G250" s="246"/>
      <c r="H250" s="246"/>
      <c r="I250" s="246"/>
      <c r="J250" s="246"/>
      <c r="K250" s="246"/>
      <c r="L250" s="246"/>
      <c r="M250" s="246"/>
      <c r="N250" s="246"/>
      <c r="O250" s="246"/>
      <c r="P250" s="246"/>
    </row>
    <row r="251" spans="1:17" ht="15" customHeight="1">
      <c r="A251" s="246"/>
      <c r="B251" s="246"/>
      <c r="C251" s="246"/>
      <c r="D251" s="246"/>
      <c r="E251" s="246"/>
      <c r="F251" s="246"/>
      <c r="G251" s="246"/>
      <c r="H251" s="246"/>
      <c r="I251" s="246"/>
      <c r="J251" s="246"/>
      <c r="K251" s="246"/>
      <c r="L251" s="246"/>
      <c r="M251" s="246"/>
      <c r="N251" s="246"/>
      <c r="O251" s="246"/>
      <c r="P251" s="246"/>
    </row>
    <row r="252" spans="1:17" ht="15" customHeight="1">
      <c r="A252" s="246"/>
      <c r="B252" s="246"/>
      <c r="C252" s="246"/>
      <c r="D252" s="246"/>
      <c r="E252" s="246"/>
      <c r="F252" s="246"/>
      <c r="G252" s="246"/>
      <c r="H252" s="246"/>
      <c r="I252" s="246"/>
      <c r="J252" s="246"/>
      <c r="K252" s="246"/>
      <c r="L252" s="246"/>
      <c r="M252" s="246"/>
      <c r="N252" s="246"/>
      <c r="O252" s="246"/>
      <c r="P252" s="246"/>
    </row>
    <row r="253" spans="1:17" ht="15" customHeight="1">
      <c r="A253" s="668" t="s">
        <v>619</v>
      </c>
      <c r="B253" s="610"/>
      <c r="C253" s="1448" t="s">
        <v>895</v>
      </c>
      <c r="D253" s="1447"/>
      <c r="E253" s="1447"/>
      <c r="F253" s="1447"/>
      <c r="G253" s="246"/>
      <c r="H253" s="246"/>
      <c r="I253" s="246"/>
      <c r="J253" s="246"/>
      <c r="K253" s="668" t="s">
        <v>619</v>
      </c>
      <c r="L253" s="610"/>
      <c r="M253" s="1448" t="s">
        <v>896</v>
      </c>
      <c r="N253" s="1447"/>
      <c r="O253" s="1447"/>
      <c r="P253" s="1447"/>
    </row>
    <row r="254" spans="1:17" ht="15" customHeight="1">
      <c r="A254" s="246"/>
      <c r="B254" s="246"/>
      <c r="C254" s="246"/>
      <c r="D254" s="246"/>
      <c r="E254" s="246"/>
      <c r="F254" s="246"/>
      <c r="G254" s="246"/>
      <c r="H254" s="246"/>
      <c r="I254" s="246"/>
      <c r="J254" s="246"/>
      <c r="K254" s="246"/>
      <c r="L254" s="246"/>
      <c r="M254" s="246"/>
      <c r="N254" s="246"/>
      <c r="O254" s="246"/>
      <c r="P254" s="246"/>
      <c r="Q254" s="246"/>
    </row>
    <row r="255" spans="1:17" ht="15" customHeight="1">
      <c r="A255" s="1449" t="s">
        <v>645</v>
      </c>
      <c r="B255" s="1450"/>
      <c r="C255" s="1450"/>
      <c r="D255" s="1450"/>
      <c r="E255" s="1387"/>
      <c r="F255" s="1452" t="s">
        <v>16</v>
      </c>
      <c r="G255" s="1452" t="s">
        <v>897</v>
      </c>
      <c r="H255" s="246"/>
      <c r="I255" s="246"/>
      <c r="J255" s="246"/>
      <c r="K255" s="1449" t="s">
        <v>645</v>
      </c>
      <c r="L255" s="1386"/>
      <c r="M255" s="1478"/>
      <c r="N255" s="1452" t="s">
        <v>16</v>
      </c>
      <c r="O255" s="1452" t="s">
        <v>897</v>
      </c>
      <c r="Q255" s="246"/>
    </row>
    <row r="256" spans="1:17" ht="15" customHeight="1">
      <c r="A256" s="1397"/>
      <c r="B256" s="1451"/>
      <c r="C256" s="1451"/>
      <c r="D256" s="1451"/>
      <c r="E256" s="1398"/>
      <c r="F256" s="1401"/>
      <c r="G256" s="1401"/>
      <c r="H256" s="246"/>
      <c r="I256" s="246"/>
      <c r="J256" s="246"/>
      <c r="K256" s="1458"/>
      <c r="L256" s="1459"/>
      <c r="M256" s="1479"/>
      <c r="N256" s="1401"/>
      <c r="O256" s="1401"/>
    </row>
    <row r="257" spans="1:15" ht="27" customHeight="1">
      <c r="A257" s="1453" t="s">
        <v>220</v>
      </c>
      <c r="B257" s="1454"/>
      <c r="C257" s="1454"/>
      <c r="D257" s="1454"/>
      <c r="E257" s="1455"/>
      <c r="F257" s="565" t="s">
        <v>24</v>
      </c>
      <c r="G257" s="565">
        <v>37.25</v>
      </c>
      <c r="H257" s="246"/>
      <c r="I257" s="246"/>
      <c r="K257" s="1456" t="s">
        <v>205</v>
      </c>
      <c r="L257" s="1457"/>
      <c r="M257" s="1477"/>
      <c r="N257" s="565" t="s">
        <v>141</v>
      </c>
      <c r="O257" s="565">
        <f>156.04+121.65</f>
        <v>277.69</v>
      </c>
    </row>
    <row r="258" spans="1:15" ht="23.5" customHeight="1"/>
  </sheetData>
  <mergeCells count="200">
    <mergeCell ref="M253:P253"/>
    <mergeCell ref="N255:N256"/>
    <mergeCell ref="O255:O256"/>
    <mergeCell ref="K257:M257"/>
    <mergeCell ref="K255:M256"/>
    <mergeCell ref="C253:F253"/>
    <mergeCell ref="A255:E256"/>
    <mergeCell ref="F255:F256"/>
    <mergeCell ref="G255:G256"/>
    <mergeCell ref="A257:E257"/>
    <mergeCell ref="A9:E9"/>
    <mergeCell ref="A10:E10"/>
    <mergeCell ref="A11:E11"/>
    <mergeCell ref="A12:E12"/>
    <mergeCell ref="A13:E13"/>
    <mergeCell ref="A14:E14"/>
    <mergeCell ref="A1:N2"/>
    <mergeCell ref="B3:G3"/>
    <mergeCell ref="B4:E4"/>
    <mergeCell ref="A7:E7"/>
    <mergeCell ref="E8:I8"/>
    <mergeCell ref="K8:N8"/>
    <mergeCell ref="A21:E21"/>
    <mergeCell ref="A22:E22"/>
    <mergeCell ref="A23:E23"/>
    <mergeCell ref="A24:E24"/>
    <mergeCell ref="A25:E25"/>
    <mergeCell ref="A26:E26"/>
    <mergeCell ref="A15:E15"/>
    <mergeCell ref="A16:E16"/>
    <mergeCell ref="A17:E17"/>
    <mergeCell ref="A18:E18"/>
    <mergeCell ref="A19:E19"/>
    <mergeCell ref="A20:E20"/>
    <mergeCell ref="A33:E33"/>
    <mergeCell ref="A34:E34"/>
    <mergeCell ref="A35:E35"/>
    <mergeCell ref="A36:E36"/>
    <mergeCell ref="A37:E37"/>
    <mergeCell ref="A38:E38"/>
    <mergeCell ref="A27:E27"/>
    <mergeCell ref="A28:E28"/>
    <mergeCell ref="A29:E29"/>
    <mergeCell ref="A30:E30"/>
    <mergeCell ref="A31:E31"/>
    <mergeCell ref="A32:E32"/>
    <mergeCell ref="A45:E45"/>
    <mergeCell ref="A46:E46"/>
    <mergeCell ref="A47:E47"/>
    <mergeCell ref="A48:E48"/>
    <mergeCell ref="A49:E49"/>
    <mergeCell ref="A50:E50"/>
    <mergeCell ref="A39:E39"/>
    <mergeCell ref="A40:E40"/>
    <mergeCell ref="A41:E41"/>
    <mergeCell ref="A42:E42"/>
    <mergeCell ref="A43:E43"/>
    <mergeCell ref="A44:E44"/>
    <mergeCell ref="A57:E57"/>
    <mergeCell ref="A58:E58"/>
    <mergeCell ref="A59:E59"/>
    <mergeCell ref="A60:E60"/>
    <mergeCell ref="A61:E61"/>
    <mergeCell ref="A62:E62"/>
    <mergeCell ref="A51:E51"/>
    <mergeCell ref="A52:E52"/>
    <mergeCell ref="A53:E53"/>
    <mergeCell ref="A54:E54"/>
    <mergeCell ref="A55:E55"/>
    <mergeCell ref="A56:E56"/>
    <mergeCell ref="A69:E69"/>
    <mergeCell ref="A70:E70"/>
    <mergeCell ref="A71:E71"/>
    <mergeCell ref="A72:E72"/>
    <mergeCell ref="A73:E73"/>
    <mergeCell ref="A74:E74"/>
    <mergeCell ref="A63:E63"/>
    <mergeCell ref="A64:E64"/>
    <mergeCell ref="A65:E65"/>
    <mergeCell ref="A66:E66"/>
    <mergeCell ref="A67:E67"/>
    <mergeCell ref="A68:E68"/>
    <mergeCell ref="A81:E81"/>
    <mergeCell ref="A82:E82"/>
    <mergeCell ref="A83:O83"/>
    <mergeCell ref="C84:F84"/>
    <mergeCell ref="A86:E87"/>
    <mergeCell ref="F86:F87"/>
    <mergeCell ref="A75:E75"/>
    <mergeCell ref="A76:E76"/>
    <mergeCell ref="A77:E77"/>
    <mergeCell ref="A78:E78"/>
    <mergeCell ref="A79:E79"/>
    <mergeCell ref="A80:E80"/>
    <mergeCell ref="A97:E98"/>
    <mergeCell ref="F97:F98"/>
    <mergeCell ref="A99:E99"/>
    <mergeCell ref="A100:E100"/>
    <mergeCell ref="C102:F102"/>
    <mergeCell ref="A104:E105"/>
    <mergeCell ref="F104:F105"/>
    <mergeCell ref="A88:E88"/>
    <mergeCell ref="A89:E89"/>
    <mergeCell ref="A90:E90"/>
    <mergeCell ref="A91:E91"/>
    <mergeCell ref="D92:E92"/>
    <mergeCell ref="C95:F95"/>
    <mergeCell ref="A117:D117"/>
    <mergeCell ref="A118:D119"/>
    <mergeCell ref="C122:E122"/>
    <mergeCell ref="A124:E124"/>
    <mergeCell ref="A125:D125"/>
    <mergeCell ref="E125:I125"/>
    <mergeCell ref="A106:E106"/>
    <mergeCell ref="C109:F109"/>
    <mergeCell ref="A111:E112"/>
    <mergeCell ref="F111:F112"/>
    <mergeCell ref="A113:E113"/>
    <mergeCell ref="I116:J116"/>
    <mergeCell ref="A131:E131"/>
    <mergeCell ref="A132:E132"/>
    <mergeCell ref="A133:E133"/>
    <mergeCell ref="A134:E134"/>
    <mergeCell ref="A135:E135"/>
    <mergeCell ref="A136:E136"/>
    <mergeCell ref="K125:N125"/>
    <mergeCell ref="A126:E126"/>
    <mergeCell ref="A127:E127"/>
    <mergeCell ref="A128:E128"/>
    <mergeCell ref="A129:E129"/>
    <mergeCell ref="A130:E130"/>
    <mergeCell ref="A143:E143"/>
    <mergeCell ref="A144:E144"/>
    <mergeCell ref="A145:E145"/>
    <mergeCell ref="A146:E146"/>
    <mergeCell ref="A147:E147"/>
    <mergeCell ref="A148:E148"/>
    <mergeCell ref="A137:E137"/>
    <mergeCell ref="A138:E138"/>
    <mergeCell ref="A139:E139"/>
    <mergeCell ref="A140:E140"/>
    <mergeCell ref="A141:E141"/>
    <mergeCell ref="A142:E142"/>
    <mergeCell ref="A155:E155"/>
    <mergeCell ref="A156:E156"/>
    <mergeCell ref="A157:E157"/>
    <mergeCell ref="A158:E158"/>
    <mergeCell ref="A159:E159"/>
    <mergeCell ref="A160:E160"/>
    <mergeCell ref="A149:E149"/>
    <mergeCell ref="A150:E150"/>
    <mergeCell ref="A151:E151"/>
    <mergeCell ref="A152:E152"/>
    <mergeCell ref="A153:E153"/>
    <mergeCell ref="A154:E154"/>
    <mergeCell ref="C167:E167"/>
    <mergeCell ref="A168:E168"/>
    <mergeCell ref="A169:D170"/>
    <mergeCell ref="E169:F169"/>
    <mergeCell ref="G169:G170"/>
    <mergeCell ref="H169:H170"/>
    <mergeCell ref="A161:E161"/>
    <mergeCell ref="A162:E162"/>
    <mergeCell ref="A163:E163"/>
    <mergeCell ref="A164:E164"/>
    <mergeCell ref="A165:E165"/>
    <mergeCell ref="A166:E166"/>
    <mergeCell ref="A177:D177"/>
    <mergeCell ref="A178:D178"/>
    <mergeCell ref="A179:D179"/>
    <mergeCell ref="C182:F182"/>
    <mergeCell ref="A184:E185"/>
    <mergeCell ref="F184:F185"/>
    <mergeCell ref="A171:D171"/>
    <mergeCell ref="A172:D172"/>
    <mergeCell ref="A173:D173"/>
    <mergeCell ref="A174:D174"/>
    <mergeCell ref="A175:D175"/>
    <mergeCell ref="A176:D176"/>
    <mergeCell ref="A186:E186"/>
    <mergeCell ref="C188:F188"/>
    <mergeCell ref="A190:E191"/>
    <mergeCell ref="F190:F191"/>
    <mergeCell ref="A192:E192"/>
    <mergeCell ref="A198:E198"/>
    <mergeCell ref="C199:F199"/>
    <mergeCell ref="O228:O229"/>
    <mergeCell ref="A230:E230"/>
    <mergeCell ref="K230:M230"/>
    <mergeCell ref="A201:E202"/>
    <mergeCell ref="F201:F202"/>
    <mergeCell ref="A203:E203"/>
    <mergeCell ref="C226:F226"/>
    <mergeCell ref="M226:P226"/>
    <mergeCell ref="A228:E229"/>
    <mergeCell ref="F228:F229"/>
    <mergeCell ref="G228:G229"/>
    <mergeCell ref="K228:M229"/>
    <mergeCell ref="N228:N229"/>
    <mergeCell ref="G201:G202"/>
  </mergeCells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514DA-C9C2-4B8A-9045-63A34B33E5E3}">
  <sheetPr>
    <tabColor theme="8" tint="0.59999389629810485"/>
    <outlinePr summaryBelow="0" summaryRight="0"/>
  </sheetPr>
  <dimension ref="A1:Q23"/>
  <sheetViews>
    <sheetView workbookViewId="0">
      <selection sqref="A1:O2"/>
    </sheetView>
  </sheetViews>
  <sheetFormatPr defaultColWidth="12.7265625" defaultRowHeight="15" customHeight="1"/>
  <cols>
    <col min="1" max="1" width="12.7265625" style="245"/>
    <col min="2" max="4" width="5.7265625" style="245" customWidth="1"/>
    <col min="5" max="5" width="16.1796875" style="245" customWidth="1"/>
    <col min="6" max="7" width="12.81640625" style="245" customWidth="1"/>
    <col min="8" max="8" width="11.81640625" style="245" customWidth="1"/>
    <col min="9" max="9" width="10.26953125" style="245" customWidth="1"/>
    <col min="10" max="10" width="13.453125" style="245" customWidth="1"/>
    <col min="11" max="11" width="16" style="245" bestFit="1" customWidth="1"/>
    <col min="12" max="12" width="12.1796875" style="245" customWidth="1"/>
    <col min="13" max="13" width="16.453125" style="245" customWidth="1"/>
    <col min="14" max="14" width="23.453125" style="245" customWidth="1"/>
    <col min="15" max="15" width="17.7265625" style="245" customWidth="1"/>
    <col min="16" max="16384" width="12.7265625" style="245"/>
  </cols>
  <sheetData>
    <row r="1" spans="1:17" ht="13.15" customHeight="1">
      <c r="A1" s="1286" t="s">
        <v>641</v>
      </c>
      <c r="B1" s="1286"/>
      <c r="C1" s="1286"/>
      <c r="D1" s="1286"/>
      <c r="E1" s="1286"/>
      <c r="F1" s="1286"/>
      <c r="G1" s="1286"/>
      <c r="H1" s="1286"/>
      <c r="I1" s="1286"/>
      <c r="J1" s="1286"/>
      <c r="K1" s="1286"/>
      <c r="L1" s="1286"/>
      <c r="M1" s="1286"/>
      <c r="N1" s="1286"/>
      <c r="O1" s="1286"/>
      <c r="P1" s="318"/>
      <c r="Q1" s="246"/>
    </row>
    <row r="2" spans="1:17" ht="29.5" customHeight="1">
      <c r="A2" s="1286"/>
      <c r="B2" s="1286"/>
      <c r="C2" s="1286"/>
      <c r="D2" s="1286"/>
      <c r="E2" s="1286"/>
      <c r="F2" s="1286"/>
      <c r="G2" s="1286"/>
      <c r="H2" s="1286"/>
      <c r="I2" s="1286"/>
      <c r="J2" s="1286"/>
      <c r="K2" s="1286"/>
      <c r="L2" s="1286"/>
      <c r="M2" s="1286"/>
      <c r="N2" s="1286"/>
      <c r="O2" s="1286"/>
      <c r="P2" s="318"/>
      <c r="Q2" s="246"/>
    </row>
    <row r="3" spans="1:17" ht="13.5">
      <c r="A3" s="247" t="s">
        <v>615</v>
      </c>
      <c r="B3" s="1288" t="s">
        <v>616</v>
      </c>
      <c r="C3" s="1289"/>
      <c r="D3" s="1289"/>
      <c r="E3" s="1289"/>
      <c r="F3" s="1289"/>
      <c r="G3" s="1289"/>
      <c r="H3" s="1289"/>
      <c r="I3" s="250"/>
      <c r="J3" s="250"/>
      <c r="K3" s="250"/>
      <c r="L3" s="250"/>
      <c r="M3" s="250"/>
      <c r="N3" s="250"/>
      <c r="O3" s="250"/>
      <c r="P3" s="610"/>
      <c r="Q3" s="246"/>
    </row>
    <row r="4" spans="1:17" ht="13.5">
      <c r="A4" s="247" t="s">
        <v>617</v>
      </c>
      <c r="B4" s="1288" t="s">
        <v>618</v>
      </c>
      <c r="C4" s="1289"/>
      <c r="D4" s="1289"/>
      <c r="E4" s="1289"/>
      <c r="F4" s="250"/>
      <c r="G4" s="250"/>
      <c r="H4" s="250"/>
      <c r="I4" s="250"/>
      <c r="J4" s="250"/>
      <c r="K4" s="250"/>
      <c r="L4" s="250"/>
      <c r="M4" s="250"/>
      <c r="N4" s="251"/>
      <c r="O4" s="252"/>
      <c r="P4" s="610"/>
      <c r="Q4" s="246"/>
    </row>
    <row r="5" spans="1:17" ht="13.5">
      <c r="A5" s="247" t="s">
        <v>619</v>
      </c>
      <c r="B5" s="250"/>
      <c r="C5" s="1480" t="s">
        <v>898</v>
      </c>
      <c r="D5" s="1289"/>
      <c r="E5" s="1289"/>
      <c r="F5" s="250"/>
      <c r="G5" s="250"/>
      <c r="H5" s="250"/>
      <c r="I5" s="250"/>
      <c r="J5" s="250"/>
      <c r="K5" s="250"/>
      <c r="L5" s="250"/>
      <c r="M5" s="250"/>
      <c r="N5" s="251"/>
      <c r="O5" s="252"/>
      <c r="P5" s="610"/>
      <c r="Q5" s="246"/>
    </row>
    <row r="6" spans="1:17" ht="13">
      <c r="A6" s="253"/>
      <c r="B6" s="254"/>
      <c r="C6" s="610"/>
      <c r="D6" s="610"/>
      <c r="E6" s="610"/>
      <c r="F6" s="611"/>
      <c r="G6" s="611"/>
      <c r="H6" s="611"/>
      <c r="I6" s="610"/>
      <c r="J6" s="255"/>
      <c r="K6" s="255"/>
      <c r="L6" s="255"/>
      <c r="M6" s="255"/>
      <c r="N6" s="255"/>
      <c r="O6" s="255"/>
      <c r="P6" s="255"/>
      <c r="Q6" s="246"/>
    </row>
    <row r="7" spans="1:17" ht="13">
      <c r="A7" s="668" t="s">
        <v>619</v>
      </c>
      <c r="B7" s="610"/>
      <c r="C7" s="1448" t="s">
        <v>899</v>
      </c>
      <c r="D7" s="1447"/>
      <c r="E7" s="1447"/>
      <c r="F7" s="1447"/>
      <c r="G7" s="246"/>
      <c r="H7" s="246"/>
      <c r="I7" s="246"/>
      <c r="J7" s="246"/>
      <c r="K7" s="246"/>
      <c r="L7" s="246"/>
      <c r="M7" s="246"/>
      <c r="N7" s="246"/>
      <c r="O7" s="246"/>
      <c r="P7" s="246"/>
      <c r="Q7" s="246"/>
    </row>
    <row r="8" spans="1:17" ht="13">
      <c r="A8" s="253"/>
      <c r="B8" s="254"/>
      <c r="C8" s="610"/>
      <c r="D8" s="610"/>
      <c r="E8" s="610"/>
      <c r="F8" s="611"/>
      <c r="G8" s="611"/>
      <c r="H8" s="246"/>
      <c r="I8" s="246"/>
      <c r="J8" s="246"/>
      <c r="K8" s="246"/>
      <c r="L8" s="246"/>
      <c r="M8" s="246"/>
      <c r="N8" s="246"/>
      <c r="O8" s="246"/>
      <c r="P8" s="246"/>
      <c r="Q8" s="246"/>
    </row>
    <row r="9" spans="1:17" ht="13">
      <c r="A9" s="1449" t="s">
        <v>645</v>
      </c>
      <c r="B9" s="1450"/>
      <c r="C9" s="1450"/>
      <c r="D9" s="1450"/>
      <c r="E9" s="1387"/>
      <c r="F9" s="1452" t="s">
        <v>877</v>
      </c>
      <c r="G9" s="1452" t="s">
        <v>624</v>
      </c>
      <c r="H9" s="1452" t="s">
        <v>900</v>
      </c>
      <c r="I9" s="1452" t="s">
        <v>901</v>
      </c>
      <c r="J9" s="1452" t="s">
        <v>639</v>
      </c>
      <c r="K9" s="1452" t="s">
        <v>902</v>
      </c>
      <c r="L9" s="246"/>
      <c r="M9" s="246"/>
      <c r="N9" s="246"/>
      <c r="O9" s="246"/>
      <c r="P9" s="246"/>
      <c r="Q9" s="246"/>
    </row>
    <row r="10" spans="1:17" ht="13">
      <c r="A10" s="1397"/>
      <c r="B10" s="1451"/>
      <c r="C10" s="1451"/>
      <c r="D10" s="1451"/>
      <c r="E10" s="1398"/>
      <c r="F10" s="1401"/>
      <c r="G10" s="1401"/>
      <c r="H10" s="1401"/>
      <c r="I10" s="1401"/>
      <c r="J10" s="1401"/>
      <c r="K10" s="1401"/>
      <c r="L10" s="246"/>
      <c r="M10" s="246"/>
      <c r="N10" s="246"/>
      <c r="O10" s="246"/>
      <c r="P10" s="246"/>
      <c r="Q10" s="246"/>
    </row>
    <row r="11" spans="1:17" s="421" customFormat="1" ht="29.15" customHeight="1">
      <c r="A11" s="1453" t="s">
        <v>203</v>
      </c>
      <c r="B11" s="1481"/>
      <c r="C11" s="1481"/>
      <c r="D11" s="1481"/>
      <c r="E11" s="1482"/>
      <c r="F11" s="569">
        <f>'Memorial de Serviços Preliminar'!I118</f>
        <v>1153.1199999999999</v>
      </c>
      <c r="G11" s="569" t="s">
        <v>57</v>
      </c>
      <c r="H11" s="569">
        <v>3.5000000000000003E-2</v>
      </c>
      <c r="I11" s="569">
        <f>F11*H11</f>
        <v>40.359200000000001</v>
      </c>
      <c r="J11" s="672">
        <v>0.2</v>
      </c>
      <c r="K11" s="1176">
        <f>(I11*J11)+I11</f>
        <v>48.431040000000003</v>
      </c>
      <c r="L11" s="384"/>
      <c r="M11" s="384"/>
      <c r="N11" s="384"/>
      <c r="O11" s="384"/>
      <c r="P11" s="384"/>
      <c r="Q11" s="384"/>
    </row>
    <row r="12" spans="1:17" s="421" customFormat="1" ht="29.15" customHeight="1">
      <c r="A12" s="1453" t="s">
        <v>205</v>
      </c>
      <c r="B12" s="1481"/>
      <c r="C12" s="1481"/>
      <c r="D12" s="1481"/>
      <c r="E12" s="1482"/>
      <c r="F12" s="569">
        <f>'Memorial de Serviços Preliminar'!O257</f>
        <v>277.69</v>
      </c>
      <c r="G12" s="569" t="s">
        <v>57</v>
      </c>
      <c r="H12" s="569">
        <v>0.05</v>
      </c>
      <c r="I12" s="569">
        <f>F12*H12</f>
        <v>13.884500000000001</v>
      </c>
      <c r="J12" s="672">
        <v>0.2</v>
      </c>
      <c r="K12" s="1176">
        <f>(I12*J12)+I12</f>
        <v>16.6614</v>
      </c>
      <c r="L12" s="384"/>
      <c r="M12" s="384"/>
      <c r="N12" s="384"/>
      <c r="O12" s="384"/>
      <c r="P12" s="384"/>
      <c r="Q12" s="384"/>
    </row>
    <row r="13" spans="1:17" s="421" customFormat="1" ht="29.15" customHeight="1">
      <c r="A13" s="1453" t="s">
        <v>206</v>
      </c>
      <c r="B13" s="1481"/>
      <c r="C13" s="1481"/>
      <c r="D13" s="1481"/>
      <c r="E13" s="1482"/>
      <c r="F13" s="569">
        <f>'Memorial de Serviços Preliminar'!O257</f>
        <v>277.69</v>
      </c>
      <c r="G13" s="569" t="s">
        <v>57</v>
      </c>
      <c r="H13" s="569">
        <v>0.05</v>
      </c>
      <c r="I13" s="569">
        <f>F13*H13</f>
        <v>13.884500000000001</v>
      </c>
      <c r="J13" s="672">
        <v>0.2</v>
      </c>
      <c r="K13" s="1176">
        <f t="shared" ref="K13:K15" si="0">(I13*J13)+I13</f>
        <v>16.6614</v>
      </c>
      <c r="L13" s="384"/>
      <c r="M13" s="384"/>
      <c r="N13" s="384"/>
      <c r="O13" s="384"/>
      <c r="P13" s="384"/>
      <c r="Q13" s="384"/>
    </row>
    <row r="14" spans="1:17" s="421" customFormat="1" ht="29.15" customHeight="1">
      <c r="A14" s="1453" t="s">
        <v>207</v>
      </c>
      <c r="B14" s="1481" t="s">
        <v>207</v>
      </c>
      <c r="C14" s="1481"/>
      <c r="D14" s="1481"/>
      <c r="E14" s="1482"/>
      <c r="F14" s="569">
        <f>'Memorial de Serviços Preliminar'!H180</f>
        <v>50.080000000000005</v>
      </c>
      <c r="G14" s="569" t="s">
        <v>57</v>
      </c>
      <c r="H14" s="569">
        <v>0.01</v>
      </c>
      <c r="I14" s="569">
        <f>F14*H14</f>
        <v>0.50080000000000002</v>
      </c>
      <c r="J14" s="672">
        <v>0.2</v>
      </c>
      <c r="K14" s="1176">
        <f t="shared" ref="K14" si="1">(I14*J14)+I14</f>
        <v>0.60096000000000005</v>
      </c>
      <c r="L14" s="384"/>
      <c r="M14" s="384"/>
      <c r="N14" s="384"/>
      <c r="O14" s="384"/>
      <c r="P14" s="384"/>
      <c r="Q14" s="384"/>
    </row>
    <row r="15" spans="1:17" s="421" customFormat="1" ht="29.15" customHeight="1">
      <c r="A15" s="1453" t="s">
        <v>208</v>
      </c>
      <c r="B15" s="1481"/>
      <c r="C15" s="1481"/>
      <c r="D15" s="1481"/>
      <c r="E15" s="1482"/>
      <c r="F15" s="569">
        <f>'Memorial de Serviços Preliminar'!M164</f>
        <v>389.69</v>
      </c>
      <c r="G15" s="569" t="s">
        <v>57</v>
      </c>
      <c r="H15" s="569">
        <v>0.3</v>
      </c>
      <c r="I15" s="569">
        <f>F15*H15</f>
        <v>116.907</v>
      </c>
      <c r="J15" s="672">
        <v>0.2</v>
      </c>
      <c r="K15" s="1176">
        <f t="shared" si="0"/>
        <v>140.2884</v>
      </c>
      <c r="L15" s="384"/>
      <c r="M15" s="384"/>
      <c r="N15" s="384"/>
      <c r="O15" s="384"/>
      <c r="P15" s="384"/>
      <c r="Q15" s="384"/>
    </row>
    <row r="16" spans="1:17" s="421" customFormat="1" ht="29.15" customHeight="1">
      <c r="A16" s="1453" t="s">
        <v>209</v>
      </c>
      <c r="B16" s="1481"/>
      <c r="C16" s="1481"/>
      <c r="D16" s="1481"/>
      <c r="E16" s="1482"/>
      <c r="F16" s="569">
        <f>'Memorial de Serviços Preliminar'!N81</f>
        <v>40.356900000000003</v>
      </c>
      <c r="G16" s="569" t="s">
        <v>45</v>
      </c>
      <c r="H16" s="569" t="s">
        <v>29</v>
      </c>
      <c r="I16" s="569">
        <v>40.35</v>
      </c>
      <c r="J16" s="672">
        <v>0.2</v>
      </c>
      <c r="K16" s="1176">
        <f t="shared" ref="K16:K17" si="2">(I16*J16)+I16</f>
        <v>48.42</v>
      </c>
      <c r="L16" s="384"/>
      <c r="M16" s="384"/>
      <c r="N16" s="384"/>
      <c r="O16" s="384"/>
      <c r="P16" s="384"/>
      <c r="Q16" s="384"/>
    </row>
    <row r="17" spans="1:17" s="421" customFormat="1" ht="29.15" customHeight="1">
      <c r="A17" s="1453" t="s">
        <v>211</v>
      </c>
      <c r="B17" s="1481"/>
      <c r="C17" s="1481"/>
      <c r="D17" s="1481"/>
      <c r="E17" s="1482"/>
      <c r="F17" s="569">
        <f>'Memorial de Serviços Preliminar'!F92</f>
        <v>23.750000000000004</v>
      </c>
      <c r="G17" s="569" t="s">
        <v>45</v>
      </c>
      <c r="H17" s="569" t="s">
        <v>29</v>
      </c>
      <c r="I17" s="569">
        <v>23.75</v>
      </c>
      <c r="J17" s="672">
        <v>0.2</v>
      </c>
      <c r="K17" s="1176">
        <f t="shared" si="2"/>
        <v>28.5</v>
      </c>
      <c r="L17" s="384"/>
      <c r="M17" s="384"/>
      <c r="N17" s="384"/>
      <c r="O17" s="384"/>
      <c r="P17" s="384"/>
      <c r="Q17" s="384"/>
    </row>
    <row r="18" spans="1:17" s="421" customFormat="1" ht="29.15" customHeight="1">
      <c r="A18" s="1453" t="s">
        <v>214</v>
      </c>
      <c r="B18" s="1481"/>
      <c r="C18" s="1481"/>
      <c r="D18" s="1481"/>
      <c r="E18" s="1482"/>
      <c r="F18" s="569">
        <f>'Memorial de Serviços Preliminar'!F106</f>
        <v>5.72</v>
      </c>
      <c r="G18" s="569" t="s">
        <v>57</v>
      </c>
      <c r="H18" s="569">
        <v>0.04</v>
      </c>
      <c r="I18" s="569">
        <f>F18*H18</f>
        <v>0.2288</v>
      </c>
      <c r="J18" s="672">
        <v>0.2</v>
      </c>
      <c r="K18" s="1176">
        <f t="shared" ref="K18:K19" si="3">(I18*J18)+I18</f>
        <v>0.27456000000000003</v>
      </c>
      <c r="L18" s="384"/>
      <c r="M18" s="384"/>
      <c r="N18" s="384"/>
      <c r="O18" s="384"/>
      <c r="P18" s="384"/>
      <c r="Q18" s="384"/>
    </row>
    <row r="19" spans="1:17" s="421" customFormat="1" ht="29.15" customHeight="1">
      <c r="A19" s="1453" t="s">
        <v>215</v>
      </c>
      <c r="B19" s="1481"/>
      <c r="C19" s="1481"/>
      <c r="D19" s="1481"/>
      <c r="E19" s="1482"/>
      <c r="F19" s="569">
        <f>'Memorial de Serviços Preliminar'!F186</f>
        <v>80.62</v>
      </c>
      <c r="G19" s="569" t="s">
        <v>57</v>
      </c>
      <c r="H19" s="569">
        <v>0.15</v>
      </c>
      <c r="I19" s="569">
        <f>F19*H19</f>
        <v>12.093</v>
      </c>
      <c r="J19" s="672">
        <v>0.2</v>
      </c>
      <c r="K19" s="1176">
        <f t="shared" si="3"/>
        <v>14.5116</v>
      </c>
      <c r="L19" s="384"/>
      <c r="M19" s="384"/>
      <c r="N19" s="384"/>
      <c r="O19" s="384"/>
      <c r="P19" s="384"/>
      <c r="Q19" s="384"/>
    </row>
    <row r="20" spans="1:17" s="421" customFormat="1" ht="29.15" customHeight="1">
      <c r="A20" s="1453" t="s">
        <v>219</v>
      </c>
      <c r="B20" s="1481"/>
      <c r="C20" s="1481"/>
      <c r="D20" s="1481"/>
      <c r="E20" s="1482"/>
      <c r="F20" s="569">
        <f>'Memorial de Serviços Preliminar'!F192</f>
        <v>537.35</v>
      </c>
      <c r="G20" s="569" t="s">
        <v>57</v>
      </c>
      <c r="H20" s="569"/>
      <c r="I20" s="569">
        <f t="shared" ref="I20" si="4">F20*H20</f>
        <v>0</v>
      </c>
      <c r="J20" s="672">
        <v>0.2</v>
      </c>
      <c r="K20" s="1176">
        <f t="shared" ref="K20" si="5">(I20*J20)+I20</f>
        <v>0</v>
      </c>
      <c r="L20" s="384"/>
      <c r="M20" s="384"/>
      <c r="N20" s="384"/>
      <c r="O20" s="384"/>
      <c r="P20" s="384"/>
      <c r="Q20" s="384"/>
    </row>
    <row r="21" spans="1:17" s="421" customFormat="1" ht="29.15" customHeight="1">
      <c r="A21" s="1453" t="s">
        <v>903</v>
      </c>
      <c r="B21" s="1481"/>
      <c r="C21" s="1481"/>
      <c r="D21" s="1481"/>
      <c r="E21" s="1482"/>
      <c r="F21" s="569">
        <f>'Memorial de Serviços Preliminar'!G257*0.6</f>
        <v>22.349999999999998</v>
      </c>
      <c r="G21" s="569" t="s">
        <v>57</v>
      </c>
      <c r="H21" s="569">
        <v>0.05</v>
      </c>
      <c r="I21" s="569">
        <f t="shared" ref="I21" si="6">F21*H21</f>
        <v>1.1174999999999999</v>
      </c>
      <c r="J21" s="672">
        <v>0.2</v>
      </c>
      <c r="K21" s="1176">
        <f t="shared" ref="K21" si="7">(I21*J21)+I21</f>
        <v>1.341</v>
      </c>
      <c r="L21" s="384"/>
      <c r="M21" s="384"/>
      <c r="N21" s="384"/>
      <c r="O21" s="384"/>
      <c r="P21" s="384"/>
      <c r="Q21" s="384"/>
    </row>
    <row r="22" spans="1:17" ht="13">
      <c r="A22" s="1447"/>
      <c r="B22" s="1447"/>
      <c r="C22" s="1447"/>
      <c r="D22" s="1447"/>
      <c r="E22" s="1447"/>
      <c r="F22" s="246"/>
      <c r="G22" s="246"/>
      <c r="I22" s="673"/>
      <c r="J22" s="610" t="s">
        <v>820</v>
      </c>
      <c r="K22" s="1177">
        <f>SUM(K11:K21)</f>
        <v>315.69036</v>
      </c>
      <c r="L22" s="246"/>
      <c r="M22" s="246"/>
      <c r="N22" s="246"/>
      <c r="O22" s="246"/>
      <c r="P22" s="246"/>
      <c r="Q22" s="246"/>
    </row>
    <row r="23" spans="1:17" ht="15" customHeight="1">
      <c r="A23" s="1447"/>
      <c r="B23" s="1447"/>
      <c r="C23" s="1447"/>
      <c r="D23" s="1447"/>
      <c r="E23" s="1447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</row>
  </sheetData>
  <mergeCells count="25">
    <mergeCell ref="K9:K10"/>
    <mergeCell ref="G9:G10"/>
    <mergeCell ref="A15:E15"/>
    <mergeCell ref="A16:E16"/>
    <mergeCell ref="A17:E17"/>
    <mergeCell ref="I9:I10"/>
    <mergeCell ref="F9:F10"/>
    <mergeCell ref="H9:H10"/>
    <mergeCell ref="A11:E11"/>
    <mergeCell ref="A12:E12"/>
    <mergeCell ref="J9:J10"/>
    <mergeCell ref="A13:E13"/>
    <mergeCell ref="A14:E14"/>
    <mergeCell ref="A22:E22"/>
    <mergeCell ref="A23:E23"/>
    <mergeCell ref="A9:E10"/>
    <mergeCell ref="A20:E20"/>
    <mergeCell ref="A21:E21"/>
    <mergeCell ref="A18:E18"/>
    <mergeCell ref="A19:E19"/>
    <mergeCell ref="A1:O2"/>
    <mergeCell ref="B3:H3"/>
    <mergeCell ref="B4:E4"/>
    <mergeCell ref="C5:E5"/>
    <mergeCell ref="C7:F7"/>
  </mergeCells>
  <pageMargins left="0.511811024" right="0.511811024" top="0.78740157499999996" bottom="0.78740157499999996" header="0.31496062000000002" footer="0.3149606200000000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D2A21-6525-4EA3-8AE3-61634B3CC51F}">
  <sheetPr>
    <tabColor theme="8" tint="0.59999389629810485"/>
    <outlinePr summaryBelow="0" summaryRight="0"/>
  </sheetPr>
  <dimension ref="A1:O35"/>
  <sheetViews>
    <sheetView workbookViewId="0">
      <selection activeCell="B4" sqref="B4:E4"/>
    </sheetView>
  </sheetViews>
  <sheetFormatPr defaultColWidth="12.7265625" defaultRowHeight="15" customHeight="1"/>
  <cols>
    <col min="1" max="16384" width="12.7265625" style="245"/>
  </cols>
  <sheetData>
    <row r="1" spans="1:15" ht="13">
      <c r="A1" s="1286" t="s">
        <v>641</v>
      </c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  <c r="M1" s="1483"/>
      <c r="N1" s="1483"/>
      <c r="O1" s="1483"/>
    </row>
    <row r="2" spans="1:15" ht="31.15" customHeight="1">
      <c r="A2" s="1483"/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483"/>
    </row>
    <row r="3" spans="1:15" ht="15" customHeight="1">
      <c r="A3" s="247" t="s">
        <v>615</v>
      </c>
      <c r="B3" s="1288" t="s">
        <v>616</v>
      </c>
      <c r="C3" s="1289"/>
      <c r="D3" s="1289"/>
      <c r="E3" s="1289"/>
      <c r="F3" s="1289"/>
      <c r="G3" s="1289"/>
      <c r="H3" s="250"/>
      <c r="I3" s="250"/>
      <c r="J3" s="250"/>
      <c r="K3" s="250"/>
      <c r="L3" s="250"/>
      <c r="M3" s="250"/>
      <c r="N3" s="250"/>
      <c r="O3" s="250"/>
    </row>
    <row r="4" spans="1:15" ht="15" customHeight="1">
      <c r="A4" s="247" t="s">
        <v>617</v>
      </c>
      <c r="B4" s="1288" t="s">
        <v>618</v>
      </c>
      <c r="C4" s="1289"/>
      <c r="D4" s="1289"/>
      <c r="E4" s="1289"/>
      <c r="F4" s="250"/>
      <c r="G4" s="250"/>
      <c r="H4" s="250"/>
      <c r="I4" s="250"/>
      <c r="J4" s="250"/>
      <c r="K4" s="250"/>
      <c r="L4" s="250"/>
      <c r="M4" s="251"/>
      <c r="N4" s="252"/>
      <c r="O4" s="250"/>
    </row>
    <row r="5" spans="1:15" ht="15" customHeight="1">
      <c r="A5" s="247" t="s">
        <v>619</v>
      </c>
      <c r="B5" s="250"/>
      <c r="C5" s="1480" t="s">
        <v>904</v>
      </c>
      <c r="D5" s="1289"/>
      <c r="E5" s="1289"/>
      <c r="F5" s="250"/>
      <c r="G5" s="250"/>
      <c r="H5" s="250"/>
      <c r="I5" s="250"/>
      <c r="J5" s="250"/>
      <c r="K5" s="250"/>
      <c r="L5" s="250"/>
      <c r="M5" s="251"/>
      <c r="N5" s="252"/>
      <c r="O5" s="250"/>
    </row>
    <row r="6" spans="1:15" ht="15" customHeight="1">
      <c r="A6" s="249"/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</row>
    <row r="7" spans="1:15" ht="15" customHeight="1">
      <c r="A7" s="249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</row>
    <row r="9" spans="1:15" ht="15" customHeight="1">
      <c r="A9" s="1298" t="s">
        <v>1789</v>
      </c>
      <c r="B9" s="1298" t="s">
        <v>1790</v>
      </c>
      <c r="C9" s="882" t="s">
        <v>1514</v>
      </c>
      <c r="D9" s="882" t="s">
        <v>1791</v>
      </c>
      <c r="E9" s="882" t="s">
        <v>1792</v>
      </c>
      <c r="F9" s="882" t="s">
        <v>1793</v>
      </c>
      <c r="G9" s="882" t="s">
        <v>1794</v>
      </c>
    </row>
    <row r="10" spans="1:15" ht="15" customHeight="1">
      <c r="A10" s="1299"/>
      <c r="B10" s="1299"/>
      <c r="C10" s="886" t="s">
        <v>1524</v>
      </c>
      <c r="D10" s="886" t="s">
        <v>1524</v>
      </c>
      <c r="E10" s="886" t="s">
        <v>1524</v>
      </c>
      <c r="F10" s="886" t="s">
        <v>1524</v>
      </c>
      <c r="G10" s="886" t="s">
        <v>1524</v>
      </c>
    </row>
    <row r="11" spans="1:15" ht="15" customHeight="1">
      <c r="A11" s="888">
        <f>20.46+8.06</f>
        <v>28.520000000000003</v>
      </c>
      <c r="B11" s="889">
        <f>0.45+0.45+11.97+11.97+5.59+5.59</f>
        <v>36.020000000000003</v>
      </c>
      <c r="C11" s="890">
        <f>A11</f>
        <v>28.520000000000003</v>
      </c>
      <c r="D11" s="890">
        <f>C11-F11</f>
        <v>28.520000000000003</v>
      </c>
      <c r="E11" s="890">
        <f>(B11*1.2)-C11</f>
        <v>14.704000000000001</v>
      </c>
      <c r="F11" s="890"/>
      <c r="G11" s="890">
        <f>B11</f>
        <v>36.020000000000003</v>
      </c>
    </row>
    <row r="35" ht="33" customHeight="1"/>
  </sheetData>
  <mergeCells count="6">
    <mergeCell ref="B9:B10"/>
    <mergeCell ref="A9:A10"/>
    <mergeCell ref="A1:O2"/>
    <mergeCell ref="B3:G3"/>
    <mergeCell ref="B4:E4"/>
    <mergeCell ref="C5:E5"/>
  </mergeCells>
  <pageMargins left="0.511811024" right="0.511811024" top="0.78740157499999996" bottom="0.78740157499999996" header="0.31496062000000002" footer="0.3149606200000000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6747F-FD27-41E5-9219-CDC59C2640B3}">
  <sheetPr>
    <tabColor theme="8" tint="0.59999389629810485"/>
  </sheetPr>
  <dimension ref="A1:AB511"/>
  <sheetViews>
    <sheetView topLeftCell="A11" workbookViewId="0">
      <selection activeCell="E35" sqref="E35"/>
    </sheetView>
  </sheetViews>
  <sheetFormatPr defaultColWidth="12.7265625" defaultRowHeight="15" customHeight="1"/>
  <cols>
    <col min="1" max="1" width="1.81640625" style="245" customWidth="1"/>
    <col min="2" max="2" width="53.81640625" style="245" customWidth="1"/>
    <col min="3" max="3" width="10.81640625" style="245" customWidth="1"/>
    <col min="4" max="4" width="8" style="245" customWidth="1"/>
    <col min="5" max="5" width="9.81640625" style="245" bestFit="1" customWidth="1"/>
    <col min="6" max="6" width="29" style="245" customWidth="1"/>
    <col min="7" max="7" width="60.453125" style="245" customWidth="1"/>
    <col min="8" max="8" width="8.81640625" style="245" customWidth="1"/>
    <col min="9" max="10" width="13.7265625" style="245" customWidth="1"/>
    <col min="11" max="11" width="8" style="245" customWidth="1"/>
    <col min="12" max="12" width="13.26953125" style="245" customWidth="1"/>
    <col min="13" max="14" width="15.7265625" style="245" customWidth="1"/>
    <col min="15" max="15" width="15.26953125" style="245" customWidth="1"/>
    <col min="16" max="28" width="8" style="245" customWidth="1"/>
    <col min="29" max="16384" width="12.7265625" style="245"/>
  </cols>
  <sheetData>
    <row r="1" spans="1:28" ht="45" customHeight="1">
      <c r="A1" s="1286" t="s">
        <v>905</v>
      </c>
      <c r="B1" s="1287"/>
      <c r="C1" s="1287"/>
      <c r="D1" s="1287"/>
      <c r="E1" s="1287"/>
      <c r="F1" s="1287"/>
      <c r="G1" s="1287"/>
      <c r="H1" s="288"/>
      <c r="I1" s="288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U1" s="331"/>
      <c r="V1" s="331"/>
      <c r="W1" s="331"/>
      <c r="X1" s="331"/>
      <c r="Y1" s="331"/>
      <c r="Z1" s="331"/>
      <c r="AA1" s="331"/>
      <c r="AB1" s="331"/>
    </row>
    <row r="2" spans="1:28" ht="12" customHeight="1">
      <c r="B2" s="247" t="s">
        <v>615</v>
      </c>
      <c r="C2" s="261" t="s">
        <v>616</v>
      </c>
      <c r="D2" s="261"/>
      <c r="E2" s="261"/>
      <c r="F2" s="261"/>
      <c r="G2" s="332"/>
      <c r="H2" s="611"/>
      <c r="I2" s="610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</row>
    <row r="3" spans="1:28" ht="12.75" customHeight="1">
      <c r="B3" s="247" t="s">
        <v>617</v>
      </c>
      <c r="C3" s="261" t="s">
        <v>618</v>
      </c>
      <c r="D3" s="249"/>
      <c r="E3" s="249"/>
      <c r="F3" s="249"/>
      <c r="G3" s="332"/>
      <c r="H3" s="610"/>
      <c r="I3" s="612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331"/>
      <c r="AA3" s="331"/>
      <c r="AB3" s="331"/>
    </row>
    <row r="4" spans="1:28" ht="12" customHeight="1">
      <c r="B4" s="247" t="s">
        <v>619</v>
      </c>
      <c r="C4" s="248" t="s">
        <v>906</v>
      </c>
      <c r="D4" s="249"/>
      <c r="E4" s="249"/>
      <c r="F4" s="249"/>
      <c r="G4" s="334"/>
      <c r="H4" s="246"/>
      <c r="I4" s="246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  <c r="V4" s="331"/>
      <c r="W4" s="331"/>
      <c r="X4" s="331"/>
      <c r="Y4" s="331"/>
      <c r="Z4" s="331"/>
      <c r="AA4" s="331"/>
      <c r="AB4" s="331"/>
    </row>
    <row r="5" spans="1:28" ht="14.25" customHeight="1">
      <c r="A5" s="674"/>
      <c r="B5" s="675"/>
      <c r="C5" s="675"/>
      <c r="D5" s="246"/>
      <c r="E5" s="246"/>
      <c r="F5" s="676"/>
      <c r="G5" s="246"/>
      <c r="H5" s="331"/>
      <c r="I5" s="331"/>
      <c r="J5" s="331"/>
      <c r="K5" s="331"/>
      <c r="L5" s="331"/>
      <c r="M5" s="331"/>
      <c r="N5" s="331"/>
      <c r="O5" s="331"/>
      <c r="P5" s="331"/>
      <c r="Q5" s="331"/>
      <c r="R5" s="331"/>
      <c r="S5" s="331"/>
      <c r="T5" s="331"/>
    </row>
    <row r="6" spans="1:28" ht="13">
      <c r="A6" s="288"/>
      <c r="B6" s="1502" t="s">
        <v>907</v>
      </c>
      <c r="C6" s="1503"/>
      <c r="D6" s="340"/>
      <c r="E6" s="340"/>
      <c r="F6" s="341"/>
      <c r="G6" s="34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</row>
    <row r="7" spans="1:28" ht="16">
      <c r="A7" s="288"/>
      <c r="B7" s="1498" t="s">
        <v>645</v>
      </c>
      <c r="C7" s="1499"/>
      <c r="D7" s="265" t="s">
        <v>646</v>
      </c>
      <c r="E7" s="335" t="s">
        <v>17</v>
      </c>
      <c r="F7" s="336" t="s">
        <v>908</v>
      </c>
      <c r="G7" s="336" t="s">
        <v>647</v>
      </c>
      <c r="H7" s="677"/>
      <c r="I7" s="336" t="s">
        <v>909</v>
      </c>
      <c r="J7" s="336" t="s">
        <v>910</v>
      </c>
      <c r="K7" s="336" t="s">
        <v>911</v>
      </c>
      <c r="L7" s="336" t="s">
        <v>912</v>
      </c>
      <c r="M7" s="336" t="s">
        <v>913</v>
      </c>
      <c r="N7" s="337" t="s">
        <v>914</v>
      </c>
      <c r="O7" s="337" t="s">
        <v>901</v>
      </c>
      <c r="P7" s="338"/>
      <c r="Q7" s="338"/>
    </row>
    <row r="8" spans="1:28" ht="13">
      <c r="A8" s="634"/>
      <c r="B8" s="1500" t="s">
        <v>915</v>
      </c>
      <c r="C8" s="1501"/>
      <c r="D8" s="594" t="s">
        <v>273</v>
      </c>
      <c r="E8" s="678">
        <f>O8</f>
        <v>2.1599999999999997</v>
      </c>
      <c r="F8" s="538">
        <f>O8</f>
        <v>2.1599999999999997</v>
      </c>
      <c r="G8" s="538"/>
      <c r="H8" s="610"/>
      <c r="I8" s="538" t="s">
        <v>916</v>
      </c>
      <c r="J8" s="538">
        <v>0.6</v>
      </c>
      <c r="K8" s="538">
        <v>0.6</v>
      </c>
      <c r="L8" s="538">
        <v>0.6</v>
      </c>
      <c r="M8" s="538">
        <v>10</v>
      </c>
      <c r="N8" s="339">
        <f>J8*K8*M8</f>
        <v>3.5999999999999996</v>
      </c>
      <c r="O8" s="339">
        <f>J8*K8*M8*L8</f>
        <v>2.1599999999999997</v>
      </c>
    </row>
    <row r="9" spans="1:28" ht="13">
      <c r="A9" s="634"/>
      <c r="B9" s="1496" t="s">
        <v>917</v>
      </c>
      <c r="C9" s="1497"/>
      <c r="D9" s="594" t="s">
        <v>273</v>
      </c>
      <c r="E9" s="678">
        <f>'Memorial Impermeabilização'!H50</f>
        <v>18.740700000000004</v>
      </c>
      <c r="F9" s="538"/>
      <c r="G9" s="538"/>
      <c r="H9" s="610"/>
      <c r="I9" s="679"/>
      <c r="J9" s="679"/>
      <c r="K9" s="679"/>
      <c r="L9" s="679"/>
      <c r="M9" s="679"/>
      <c r="N9" s="592"/>
      <c r="O9" s="592"/>
    </row>
    <row r="10" spans="1:28" ht="21.5">
      <c r="A10" s="634"/>
      <c r="B10" s="1496" t="s">
        <v>918</v>
      </c>
      <c r="C10" s="1497"/>
      <c r="D10" s="594" t="s">
        <v>81</v>
      </c>
      <c r="E10" s="678">
        <v>128</v>
      </c>
      <c r="F10" s="538" t="s">
        <v>919</v>
      </c>
      <c r="G10" s="538"/>
      <c r="H10" s="246"/>
      <c r="I10" s="246"/>
      <c r="J10" s="246"/>
      <c r="K10" s="246"/>
      <c r="L10" s="246"/>
      <c r="M10" s="246" t="s">
        <v>223</v>
      </c>
    </row>
    <row r="11" spans="1:28" ht="13">
      <c r="A11" s="634"/>
      <c r="B11" s="1496" t="s">
        <v>920</v>
      </c>
      <c r="C11" s="1497"/>
      <c r="D11" s="594" t="s">
        <v>921</v>
      </c>
      <c r="E11" s="678">
        <f>'Memorial Impermeabilização'!G50</f>
        <v>17.820999999999998</v>
      </c>
      <c r="F11" s="538"/>
      <c r="G11" s="538"/>
      <c r="H11" s="246"/>
      <c r="I11" s="246"/>
      <c r="J11" s="246"/>
      <c r="K11" s="246"/>
      <c r="L11" s="246"/>
      <c r="M11" s="246"/>
    </row>
    <row r="12" spans="1:28" ht="20.25" customHeight="1">
      <c r="A12" s="634"/>
      <c r="B12" s="1496" t="s">
        <v>922</v>
      </c>
      <c r="C12" s="1497"/>
      <c r="D12" s="594" t="s">
        <v>273</v>
      </c>
      <c r="E12" s="678">
        <f>N8*M8*0.05</f>
        <v>1.8</v>
      </c>
      <c r="F12" s="538"/>
      <c r="G12" s="538"/>
      <c r="H12" s="246"/>
      <c r="I12" s="246"/>
      <c r="J12" s="246"/>
      <c r="K12" s="246"/>
      <c r="L12" s="246"/>
      <c r="M12" s="246"/>
    </row>
    <row r="13" spans="1:28" ht="13">
      <c r="A13" s="634"/>
      <c r="B13" s="1496" t="s">
        <v>923</v>
      </c>
      <c r="C13" s="1497"/>
      <c r="D13" s="594" t="s">
        <v>921</v>
      </c>
      <c r="E13" s="678">
        <v>14.4</v>
      </c>
      <c r="F13" s="538" t="s">
        <v>924</v>
      </c>
      <c r="G13" s="679"/>
      <c r="H13" s="246"/>
      <c r="I13" s="246"/>
      <c r="J13" s="246"/>
      <c r="K13" s="246"/>
      <c r="L13" s="246"/>
      <c r="M13" s="246"/>
    </row>
    <row r="14" spans="1:28" ht="13">
      <c r="A14" s="634"/>
      <c r="B14" s="1496" t="s">
        <v>925</v>
      </c>
      <c r="C14" s="1497"/>
      <c r="D14" s="594" t="s">
        <v>273</v>
      </c>
      <c r="E14" s="678">
        <v>2.2000000000000002</v>
      </c>
      <c r="F14" s="538" t="s">
        <v>924</v>
      </c>
      <c r="G14" s="593" t="s">
        <v>223</v>
      </c>
      <c r="H14" s="246"/>
      <c r="I14" s="246"/>
      <c r="J14" s="246"/>
      <c r="K14" s="246"/>
      <c r="L14" s="246"/>
      <c r="M14" s="246"/>
    </row>
    <row r="15" spans="1:28" ht="13">
      <c r="A15" s="634"/>
      <c r="B15" s="1496" t="s">
        <v>926</v>
      </c>
      <c r="C15" s="1497"/>
      <c r="D15" s="594" t="s">
        <v>927</v>
      </c>
      <c r="E15" s="678">
        <v>49</v>
      </c>
      <c r="F15" s="538"/>
      <c r="G15" s="593" t="s">
        <v>223</v>
      </c>
      <c r="H15" s="610"/>
      <c r="I15" s="246"/>
      <c r="J15" s="246"/>
      <c r="K15" s="246"/>
      <c r="L15" s="246"/>
      <c r="M15" s="246"/>
    </row>
    <row r="16" spans="1:28" ht="13">
      <c r="A16" s="634"/>
      <c r="B16" s="1496" t="s">
        <v>928</v>
      </c>
      <c r="C16" s="1497"/>
      <c r="D16" s="594" t="s">
        <v>927</v>
      </c>
      <c r="E16" s="678">
        <v>110</v>
      </c>
      <c r="F16" s="538"/>
      <c r="G16" s="593" t="s">
        <v>223</v>
      </c>
      <c r="H16" s="610"/>
      <c r="I16" s="246"/>
      <c r="J16" s="246"/>
      <c r="K16" s="246"/>
      <c r="L16" s="246"/>
      <c r="M16" s="246"/>
    </row>
    <row r="17" spans="1:27" ht="13">
      <c r="A17" s="634"/>
      <c r="B17" s="1496" t="s">
        <v>929</v>
      </c>
      <c r="C17" s="1497"/>
      <c r="D17" s="594" t="s">
        <v>927</v>
      </c>
      <c r="E17" s="678">
        <v>87</v>
      </c>
      <c r="F17" s="538"/>
      <c r="G17" s="593" t="s">
        <v>223</v>
      </c>
      <c r="H17" s="610"/>
      <c r="I17" s="246"/>
      <c r="J17" s="246"/>
      <c r="K17" s="246"/>
      <c r="L17" s="246"/>
      <c r="M17" s="246"/>
    </row>
    <row r="18" spans="1:27" ht="13">
      <c r="A18" s="288"/>
      <c r="B18" s="1492" t="s">
        <v>930</v>
      </c>
      <c r="C18" s="1493"/>
      <c r="D18" s="595"/>
      <c r="E18" s="340"/>
      <c r="F18" s="341"/>
      <c r="G18" s="34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</row>
    <row r="19" spans="1:27" ht="13">
      <c r="A19" s="342"/>
      <c r="B19" s="1494" t="s">
        <v>645</v>
      </c>
      <c r="C19" s="1495"/>
      <c r="D19" s="555" t="s">
        <v>646</v>
      </c>
      <c r="E19" s="335" t="s">
        <v>17</v>
      </c>
      <c r="F19" s="336" t="s">
        <v>908</v>
      </c>
      <c r="G19" s="336" t="s">
        <v>647</v>
      </c>
      <c r="H19" s="331"/>
      <c r="I19" s="331"/>
      <c r="J19" s="331"/>
      <c r="K19" s="331"/>
      <c r="L19" s="331"/>
      <c r="M19" s="331"/>
      <c r="N19" s="331"/>
      <c r="O19" s="331"/>
      <c r="P19" s="331"/>
      <c r="Q19" s="331"/>
      <c r="R19" s="331"/>
      <c r="S19" s="331"/>
      <c r="T19" s="331"/>
      <c r="U19" s="331"/>
      <c r="V19" s="331"/>
      <c r="W19" s="331"/>
      <c r="X19" s="331"/>
      <c r="Y19" s="331"/>
      <c r="Z19" s="331"/>
      <c r="AA19" s="331"/>
    </row>
    <row r="20" spans="1:27" ht="17.149999999999999" customHeight="1">
      <c r="A20" s="342"/>
      <c r="B20" s="1453" t="s">
        <v>240</v>
      </c>
      <c r="C20" s="1484"/>
      <c r="D20" s="680" t="s">
        <v>21</v>
      </c>
      <c r="E20" s="569">
        <v>66</v>
      </c>
      <c r="F20" s="538" t="s">
        <v>924</v>
      </c>
      <c r="G20" s="597" t="s">
        <v>931</v>
      </c>
      <c r="H20" s="331"/>
      <c r="I20" s="331"/>
      <c r="J20" s="331"/>
      <c r="K20" s="331"/>
      <c r="L20" s="331"/>
      <c r="M20" s="331"/>
      <c r="N20" s="331"/>
      <c r="O20" s="331"/>
      <c r="P20" s="331"/>
      <c r="Q20" s="331"/>
      <c r="R20" s="331"/>
      <c r="S20" s="331"/>
      <c r="T20" s="331"/>
      <c r="U20" s="331"/>
      <c r="V20" s="331"/>
      <c r="W20" s="331"/>
      <c r="X20" s="331"/>
      <c r="Y20" s="331"/>
      <c r="Z20" s="331"/>
      <c r="AA20" s="331"/>
    </row>
    <row r="21" spans="1:27" ht="17.149999999999999" customHeight="1">
      <c r="A21" s="342"/>
      <c r="B21" s="1453" t="s">
        <v>932</v>
      </c>
      <c r="C21" s="1484"/>
      <c r="D21" s="680" t="s">
        <v>21</v>
      </c>
      <c r="E21" s="569">
        <f>23+65</f>
        <v>88</v>
      </c>
      <c r="F21" s="538" t="s">
        <v>924</v>
      </c>
      <c r="G21" s="597" t="s">
        <v>933</v>
      </c>
      <c r="H21" s="331"/>
      <c r="I21" s="331"/>
      <c r="J21" s="331"/>
      <c r="K21" s="331"/>
      <c r="L21" s="331"/>
      <c r="M21" s="331"/>
      <c r="N21" s="331"/>
      <c r="O21" s="331"/>
      <c r="P21" s="331"/>
      <c r="Q21" s="331"/>
      <c r="R21" s="331"/>
      <c r="S21" s="331"/>
      <c r="T21" s="331"/>
      <c r="U21" s="331"/>
      <c r="V21" s="331"/>
      <c r="W21" s="331"/>
      <c r="X21" s="331"/>
      <c r="Y21" s="331"/>
      <c r="Z21" s="331"/>
      <c r="AA21" s="331"/>
    </row>
    <row r="22" spans="1:27" ht="17.149999999999999" customHeight="1">
      <c r="A22" s="342"/>
      <c r="B22" s="567" t="s">
        <v>934</v>
      </c>
      <c r="C22" s="596"/>
      <c r="D22" s="680" t="s">
        <v>21</v>
      </c>
      <c r="E22" s="569">
        <f>19.8+28.5</f>
        <v>48.3</v>
      </c>
      <c r="F22" s="538" t="s">
        <v>924</v>
      </c>
      <c r="G22" s="597" t="s">
        <v>933</v>
      </c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1"/>
      <c r="S22" s="331"/>
      <c r="T22" s="331"/>
      <c r="U22" s="331"/>
      <c r="V22" s="331"/>
      <c r="W22" s="331"/>
      <c r="X22" s="331"/>
      <c r="Y22" s="331"/>
      <c r="Z22" s="331"/>
      <c r="AA22" s="331"/>
    </row>
    <row r="23" spans="1:27" ht="17.149999999999999" customHeight="1">
      <c r="A23" s="342"/>
      <c r="B23" s="567" t="s">
        <v>935</v>
      </c>
      <c r="C23" s="596"/>
      <c r="D23" s="680" t="s">
        <v>21</v>
      </c>
      <c r="E23" s="569">
        <v>1.2</v>
      </c>
      <c r="F23" s="538" t="s">
        <v>924</v>
      </c>
      <c r="G23" s="597" t="s">
        <v>936</v>
      </c>
      <c r="H23" s="331"/>
      <c r="I23" s="331" t="s">
        <v>937</v>
      </c>
      <c r="J23" s="331"/>
      <c r="K23" s="331"/>
      <c r="L23" s="331"/>
      <c r="M23" s="331" t="s">
        <v>505</v>
      </c>
      <c r="N23" s="331"/>
      <c r="O23" s="331"/>
      <c r="P23" s="331"/>
      <c r="Q23" s="331"/>
      <c r="R23" s="331"/>
      <c r="S23" s="331"/>
      <c r="T23" s="331"/>
      <c r="U23" s="331"/>
      <c r="V23" s="331"/>
      <c r="W23" s="331"/>
      <c r="X23" s="331"/>
      <c r="Y23" s="331"/>
      <c r="Z23" s="331"/>
      <c r="AA23" s="331"/>
    </row>
    <row r="24" spans="1:27" ht="17.149999999999999" customHeight="1">
      <c r="A24" s="342"/>
      <c r="B24" s="1133"/>
      <c r="C24" s="1134"/>
      <c r="D24" s="1135"/>
      <c r="E24" s="569"/>
      <c r="F24" s="538"/>
      <c r="G24" s="593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</row>
    <row r="25" spans="1:27" ht="17.149999999999999" customHeight="1">
      <c r="A25" s="342"/>
      <c r="B25" s="1453" t="s">
        <v>247</v>
      </c>
      <c r="C25" s="1484"/>
      <c r="D25" s="680" t="s">
        <v>235</v>
      </c>
      <c r="E25" s="569">
        <f>68+84</f>
        <v>152</v>
      </c>
      <c r="F25" s="538" t="s">
        <v>924</v>
      </c>
      <c r="G25" s="597" t="s">
        <v>938</v>
      </c>
      <c r="H25" s="331"/>
      <c r="I25" s="331"/>
      <c r="J25" s="331"/>
      <c r="K25" s="331"/>
      <c r="L25" s="331"/>
      <c r="M25" s="331"/>
      <c r="N25" s="331"/>
      <c r="O25" s="331"/>
      <c r="P25" s="331"/>
      <c r="Q25" s="331"/>
      <c r="R25" s="331"/>
      <c r="S25" s="331"/>
      <c r="T25" s="331"/>
      <c r="U25" s="331"/>
      <c r="V25" s="331"/>
      <c r="W25" s="331"/>
      <c r="X25" s="331"/>
      <c r="Y25" s="331"/>
      <c r="Z25" s="331"/>
      <c r="AA25" s="331"/>
    </row>
    <row r="26" spans="1:27" ht="17.149999999999999" customHeight="1">
      <c r="A26" s="342"/>
      <c r="B26" s="1453" t="s">
        <v>237</v>
      </c>
      <c r="C26" s="1484"/>
      <c r="D26" s="680" t="s">
        <v>235</v>
      </c>
      <c r="E26" s="569">
        <f>85+32</f>
        <v>117</v>
      </c>
      <c r="F26" s="538" t="s">
        <v>924</v>
      </c>
      <c r="G26" s="597" t="s">
        <v>938</v>
      </c>
      <c r="H26" s="331"/>
      <c r="I26" s="331"/>
      <c r="J26" s="331"/>
      <c r="K26" s="331"/>
      <c r="L26" s="331"/>
      <c r="M26" s="331"/>
      <c r="N26" s="331"/>
      <c r="O26" s="331"/>
      <c r="P26" s="331"/>
      <c r="Q26" s="331"/>
      <c r="R26" s="331"/>
      <c r="S26" s="331"/>
      <c r="T26" s="331"/>
      <c r="U26" s="331"/>
      <c r="V26" s="331"/>
      <c r="W26" s="331"/>
      <c r="X26" s="331"/>
      <c r="Y26" s="331"/>
      <c r="Z26" s="331"/>
      <c r="AA26" s="331"/>
    </row>
    <row r="27" spans="1:27" ht="17.149999999999999" customHeight="1">
      <c r="A27" s="342"/>
      <c r="B27" s="1453" t="s">
        <v>238</v>
      </c>
      <c r="C27" s="1484"/>
      <c r="D27" s="680" t="s">
        <v>235</v>
      </c>
      <c r="E27" s="569">
        <f>129+103+88</f>
        <v>320</v>
      </c>
      <c r="F27" s="538" t="s">
        <v>924</v>
      </c>
      <c r="G27" s="597" t="s">
        <v>938</v>
      </c>
      <c r="H27" s="331"/>
      <c r="I27" s="331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</row>
    <row r="28" spans="1:27" ht="17.149999999999999" customHeight="1">
      <c r="A28" s="342"/>
      <c r="B28" s="1487" t="s">
        <v>234</v>
      </c>
      <c r="C28" s="1488"/>
      <c r="D28" s="1135" t="s">
        <v>235</v>
      </c>
      <c r="E28" s="569">
        <f>51+91+43+4</f>
        <v>189</v>
      </c>
      <c r="F28" s="538" t="s">
        <v>924</v>
      </c>
      <c r="G28" s="593" t="s">
        <v>938</v>
      </c>
      <c r="H28" s="331"/>
      <c r="I28" s="331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</row>
    <row r="29" spans="1:27" ht="17.149999999999999" customHeight="1">
      <c r="A29" s="342"/>
      <c r="B29" s="1487" t="s">
        <v>939</v>
      </c>
      <c r="C29" s="1488"/>
      <c r="D29" s="1135" t="s">
        <v>250</v>
      </c>
      <c r="E29" s="569">
        <f>20</f>
        <v>20</v>
      </c>
      <c r="F29" s="538" t="s">
        <v>924</v>
      </c>
      <c r="G29" s="593" t="s">
        <v>938</v>
      </c>
      <c r="H29" s="331"/>
      <c r="I29" s="331"/>
      <c r="J29" s="331"/>
      <c r="K29" s="331"/>
      <c r="L29" s="331"/>
      <c r="M29" s="331"/>
      <c r="N29" s="331"/>
      <c r="O29" s="331"/>
      <c r="P29" s="331"/>
      <c r="Q29" s="331"/>
      <c r="R29" s="331"/>
      <c r="S29" s="331"/>
      <c r="T29" s="331"/>
      <c r="U29" s="331"/>
      <c r="V29" s="331"/>
      <c r="W29" s="331"/>
      <c r="X29" s="331"/>
      <c r="Y29" s="331"/>
      <c r="Z29" s="331"/>
      <c r="AA29" s="331"/>
    </row>
    <row r="30" spans="1:27" ht="13">
      <c r="A30" s="342"/>
      <c r="B30" s="1131" t="s">
        <v>940</v>
      </c>
      <c r="C30" s="1132"/>
      <c r="D30" s="1127" t="s">
        <v>250</v>
      </c>
      <c r="E30" s="1128">
        <v>16</v>
      </c>
      <c r="F30" s="1129" t="s">
        <v>924</v>
      </c>
      <c r="G30" s="1130" t="s">
        <v>938</v>
      </c>
      <c r="H30" s="331"/>
      <c r="I30" s="331"/>
      <c r="J30" s="331"/>
      <c r="K30" s="331"/>
      <c r="L30" s="331"/>
      <c r="M30" s="331"/>
      <c r="N30" s="331"/>
      <c r="O30" s="331"/>
      <c r="P30" s="331"/>
      <c r="Q30" s="331"/>
      <c r="R30" s="331"/>
      <c r="S30" s="331"/>
      <c r="T30" s="331"/>
      <c r="U30" s="331"/>
      <c r="V30" s="331"/>
      <c r="W30" s="331"/>
      <c r="X30" s="331"/>
      <c r="Y30" s="331"/>
      <c r="Z30" s="331"/>
      <c r="AA30" s="331"/>
    </row>
    <row r="31" spans="1:27" ht="13">
      <c r="A31" s="342"/>
      <c r="B31" s="567" t="s">
        <v>941</v>
      </c>
      <c r="C31" s="596"/>
      <c r="D31" s="680" t="s">
        <v>21</v>
      </c>
      <c r="E31" s="569">
        <f>'Memorial Impermeabilização'!G50*0.03</f>
        <v>0.53462999999999994</v>
      </c>
      <c r="F31" s="538" t="s">
        <v>924</v>
      </c>
      <c r="G31" s="597"/>
      <c r="H31" s="331"/>
      <c r="I31" s="331"/>
      <c r="J31" s="331"/>
      <c r="K31" s="331"/>
      <c r="L31" s="331"/>
      <c r="M31" s="331"/>
      <c r="N31" s="331"/>
      <c r="O31" s="331"/>
      <c r="P31" s="331"/>
      <c r="Q31" s="331"/>
      <c r="R31" s="331"/>
      <c r="S31" s="331"/>
      <c r="T31" s="331"/>
      <c r="U31" s="331"/>
      <c r="V31" s="331"/>
      <c r="W31" s="331"/>
      <c r="X31" s="331"/>
      <c r="Y31" s="331"/>
      <c r="Z31" s="331"/>
      <c r="AA31" s="331"/>
    </row>
    <row r="32" spans="1:27" ht="13">
      <c r="A32" s="342"/>
      <c r="B32" s="1453" t="s">
        <v>254</v>
      </c>
      <c r="C32" s="1484"/>
      <c r="D32" s="680" t="s">
        <v>45</v>
      </c>
      <c r="E32" s="569">
        <f>4.8+1.2+1.3+0.3+2.3+0.8</f>
        <v>10.7</v>
      </c>
      <c r="F32" s="538" t="s">
        <v>924</v>
      </c>
      <c r="G32" s="597" t="s">
        <v>938</v>
      </c>
      <c r="H32" s="331"/>
      <c r="I32" s="331"/>
      <c r="J32" s="331"/>
      <c r="K32" s="331"/>
      <c r="L32" s="331" t="s">
        <v>942</v>
      </c>
      <c r="M32" s="331"/>
      <c r="N32" s="331"/>
      <c r="O32" s="331"/>
      <c r="P32" s="331"/>
      <c r="Q32" s="331"/>
      <c r="R32" s="331"/>
      <c r="S32" s="331"/>
      <c r="T32" s="331"/>
      <c r="U32" s="331"/>
      <c r="V32" s="331"/>
      <c r="W32" s="331"/>
      <c r="X32" s="331"/>
      <c r="Y32" s="331"/>
      <c r="Z32" s="331"/>
      <c r="AA32" s="331"/>
    </row>
    <row r="33" spans="1:27" ht="13">
      <c r="A33" s="342"/>
      <c r="B33" s="1453" t="s">
        <v>253</v>
      </c>
      <c r="C33" s="1484"/>
      <c r="D33" s="680" t="s">
        <v>45</v>
      </c>
      <c r="E33" s="569">
        <f>E32</f>
        <v>10.7</v>
      </c>
      <c r="F33" s="538" t="s">
        <v>924</v>
      </c>
      <c r="G33" s="597" t="s">
        <v>938</v>
      </c>
      <c r="H33" s="331"/>
      <c r="I33" s="331"/>
      <c r="J33" s="331"/>
      <c r="K33" s="331"/>
      <c r="L33" s="331"/>
      <c r="M33" s="331"/>
      <c r="N33" s="331"/>
      <c r="O33" s="331"/>
      <c r="P33" s="331"/>
      <c r="Q33" s="331"/>
      <c r="R33" s="331"/>
      <c r="S33" s="331"/>
      <c r="T33" s="331"/>
      <c r="U33" s="331"/>
      <c r="V33" s="331"/>
      <c r="W33" s="331"/>
      <c r="X33" s="331"/>
      <c r="Y33" s="331"/>
      <c r="Z33" s="331"/>
      <c r="AA33" s="331"/>
    </row>
    <row r="34" spans="1:27" ht="13">
      <c r="A34" s="342"/>
      <c r="B34" s="1453"/>
      <c r="C34" s="1484"/>
      <c r="D34" s="680"/>
      <c r="E34" s="569"/>
      <c r="F34" s="538"/>
      <c r="G34" s="68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1"/>
      <c r="S34" s="331"/>
      <c r="T34" s="331"/>
      <c r="U34" s="331"/>
      <c r="V34" s="331"/>
      <c r="W34" s="331"/>
      <c r="X34" s="331"/>
      <c r="Y34" s="331"/>
      <c r="Z34" s="331"/>
      <c r="AA34" s="331"/>
    </row>
    <row r="35" spans="1:27" ht="21">
      <c r="A35" s="342"/>
      <c r="B35" s="1453" t="s">
        <v>256</v>
      </c>
      <c r="C35" s="1484"/>
      <c r="D35" s="680" t="s">
        <v>45</v>
      </c>
      <c r="E35" s="569">
        <f>'Memorial de Esquadrias Metálica'!I38</f>
        <v>1.5268000000000002</v>
      </c>
      <c r="F35" s="538"/>
      <c r="G35" s="681" t="s">
        <v>257</v>
      </c>
      <c r="H35" s="331"/>
      <c r="I35" s="331"/>
      <c r="J35" s="331"/>
      <c r="K35" s="331"/>
      <c r="L35" s="331"/>
      <c r="M35" s="331"/>
      <c r="N35" s="331"/>
      <c r="O35" s="331"/>
      <c r="P35" s="331"/>
      <c r="Q35" s="331"/>
      <c r="R35" s="331"/>
      <c r="S35" s="331"/>
      <c r="T35" s="331"/>
      <c r="U35" s="331"/>
      <c r="V35" s="331"/>
      <c r="W35" s="331"/>
      <c r="X35" s="331"/>
      <c r="Y35" s="331"/>
      <c r="Z35" s="331"/>
      <c r="AA35" s="331"/>
    </row>
    <row r="36" spans="1:27" ht="13">
      <c r="A36" s="342"/>
      <c r="B36" s="1453" t="s">
        <v>258</v>
      </c>
      <c r="C36" s="1484"/>
      <c r="D36" s="680" t="s">
        <v>52</v>
      </c>
      <c r="E36" s="565" t="s">
        <v>29</v>
      </c>
      <c r="F36" s="538"/>
      <c r="G36" s="593" t="s">
        <v>259</v>
      </c>
      <c r="H36" s="331"/>
      <c r="I36" s="331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  <c r="U36" s="331"/>
      <c r="V36" s="331"/>
      <c r="W36" s="331"/>
      <c r="X36" s="331"/>
      <c r="Y36" s="331"/>
      <c r="Z36" s="331"/>
      <c r="AA36" s="331"/>
    </row>
    <row r="37" spans="1:27" ht="21.5" customHeight="1">
      <c r="A37" s="342"/>
      <c r="B37" s="1453" t="s">
        <v>1742</v>
      </c>
      <c r="C37" s="1484"/>
      <c r="D37" s="680" t="s">
        <v>21</v>
      </c>
      <c r="E37" s="565">
        <f>5.485*2.979</f>
        <v>16.339815000000002</v>
      </c>
      <c r="F37" s="679"/>
      <c r="G37" s="597" t="s">
        <v>942</v>
      </c>
      <c r="H37" s="331"/>
      <c r="I37" s="331"/>
      <c r="J37" s="331"/>
      <c r="K37" s="331"/>
      <c r="L37" s="331"/>
      <c r="M37" s="331"/>
      <c r="N37" s="331"/>
      <c r="O37" s="331"/>
      <c r="P37" s="331"/>
      <c r="Q37" s="331"/>
      <c r="R37" s="331"/>
      <c r="S37" s="331"/>
      <c r="T37" s="331"/>
      <c r="U37" s="331"/>
      <c r="V37" s="331"/>
      <c r="W37" s="331"/>
      <c r="X37" s="331"/>
      <c r="Y37" s="331"/>
      <c r="Z37" s="331"/>
      <c r="AA37" s="331"/>
    </row>
    <row r="38" spans="1:27" ht="12.75" customHeight="1">
      <c r="A38" s="342"/>
      <c r="B38" s="1489"/>
      <c r="C38" s="1490"/>
      <c r="D38" s="130"/>
      <c r="E38" s="565"/>
      <c r="F38" s="679"/>
      <c r="G38" s="593"/>
      <c r="H38" s="331"/>
      <c r="I38" s="331"/>
      <c r="J38" s="331"/>
      <c r="K38" s="331"/>
      <c r="L38" s="331"/>
      <c r="M38" s="331"/>
      <c r="N38" s="331"/>
      <c r="O38" s="331"/>
      <c r="P38" s="331"/>
      <c r="Q38" s="331"/>
      <c r="R38" s="331"/>
      <c r="S38" s="331"/>
      <c r="T38" s="331"/>
      <c r="U38" s="331"/>
      <c r="V38" s="331"/>
      <c r="W38" s="331"/>
      <c r="X38" s="331"/>
      <c r="Y38" s="331"/>
      <c r="Z38" s="331"/>
      <c r="AA38" s="331"/>
    </row>
    <row r="39" spans="1:27" ht="13">
      <c r="A39" s="342"/>
      <c r="B39" s="1485" t="s">
        <v>262</v>
      </c>
      <c r="C39" s="1486"/>
      <c r="D39" s="607"/>
      <c r="E39" s="607"/>
      <c r="F39" s="607"/>
      <c r="G39" s="682"/>
      <c r="H39" s="331"/>
      <c r="I39" s="331"/>
      <c r="J39" s="331"/>
      <c r="K39" s="331"/>
      <c r="L39" s="331"/>
      <c r="M39" s="331"/>
      <c r="N39" s="331"/>
      <c r="O39" s="331"/>
      <c r="P39" s="331"/>
      <c r="Q39" s="331"/>
      <c r="R39" s="331"/>
      <c r="S39" s="331"/>
      <c r="T39" s="331"/>
      <c r="U39" s="331"/>
      <c r="V39" s="331"/>
      <c r="W39" s="331"/>
      <c r="X39" s="331"/>
      <c r="Y39" s="331"/>
      <c r="Z39" s="331"/>
      <c r="AA39" s="331"/>
    </row>
    <row r="40" spans="1:27" ht="22" customHeight="1">
      <c r="A40" s="342"/>
      <c r="B40" s="1453" t="s">
        <v>944</v>
      </c>
      <c r="C40" s="1484"/>
      <c r="D40" s="680" t="s">
        <v>24</v>
      </c>
      <c r="E40" s="565">
        <v>138</v>
      </c>
      <c r="F40" s="538"/>
      <c r="G40" s="681" t="s">
        <v>264</v>
      </c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1"/>
      <c r="U40" s="331"/>
      <c r="V40" s="331"/>
      <c r="W40" s="331"/>
      <c r="X40" s="331"/>
      <c r="Y40" s="331"/>
      <c r="Z40" s="331"/>
      <c r="AA40" s="331"/>
    </row>
    <row r="41" spans="1:27" ht="13">
      <c r="A41" s="342"/>
      <c r="B41" s="1485" t="s">
        <v>265</v>
      </c>
      <c r="C41" s="1491"/>
      <c r="D41" s="683"/>
      <c r="E41" s="607"/>
      <c r="F41" s="607"/>
      <c r="G41" s="682"/>
      <c r="H41" s="331"/>
      <c r="I41" s="331"/>
      <c r="J41" s="331"/>
      <c r="K41" s="331"/>
      <c r="L41" s="331"/>
      <c r="M41" s="331"/>
      <c r="N41" s="331"/>
      <c r="O41" s="331"/>
      <c r="P41" s="331"/>
      <c r="Q41" s="331"/>
      <c r="R41" s="331"/>
      <c r="S41" s="331"/>
      <c r="T41" s="331"/>
      <c r="U41" s="331"/>
      <c r="V41" s="331"/>
      <c r="W41" s="331"/>
      <c r="X41" s="331"/>
      <c r="Y41" s="331"/>
      <c r="Z41" s="331"/>
      <c r="AA41" s="331"/>
    </row>
    <row r="42" spans="1:27" ht="13">
      <c r="A42" s="342"/>
      <c r="B42" s="1453" t="s">
        <v>266</v>
      </c>
      <c r="C42" s="1484"/>
      <c r="D42" s="680" t="s">
        <v>61</v>
      </c>
      <c r="E42" s="565">
        <v>0.25</v>
      </c>
      <c r="F42" s="538"/>
      <c r="G42" s="681" t="s">
        <v>264</v>
      </c>
      <c r="H42" s="331"/>
      <c r="I42" s="331" t="s">
        <v>938</v>
      </c>
      <c r="J42" s="331"/>
      <c r="K42" s="331"/>
      <c r="L42" s="331"/>
      <c r="M42" s="331"/>
      <c r="N42" s="331"/>
      <c r="O42" s="331"/>
      <c r="P42" s="331"/>
      <c r="Q42" s="331"/>
      <c r="R42" s="331"/>
      <c r="S42" s="331"/>
      <c r="T42" s="331"/>
      <c r="U42" s="331"/>
      <c r="V42" s="331"/>
      <c r="W42" s="331"/>
      <c r="X42" s="331"/>
      <c r="Y42" s="331"/>
      <c r="Z42" s="331"/>
      <c r="AA42" s="331"/>
    </row>
    <row r="43" spans="1:27" ht="13">
      <c r="A43" s="342"/>
      <c r="B43" s="1453" t="s">
        <v>267</v>
      </c>
      <c r="C43" s="1484"/>
      <c r="D43" s="680" t="s">
        <v>141</v>
      </c>
      <c r="E43" s="565">
        <v>2</v>
      </c>
      <c r="F43" s="538"/>
      <c r="G43" s="681" t="s">
        <v>264</v>
      </c>
      <c r="H43" s="331"/>
      <c r="I43" s="331"/>
      <c r="J43" s="331"/>
      <c r="K43" s="331"/>
      <c r="L43" s="331"/>
      <c r="M43" s="331"/>
      <c r="N43" s="331"/>
      <c r="O43" s="331"/>
      <c r="P43" s="331"/>
      <c r="Q43" s="331"/>
      <c r="R43" s="331"/>
      <c r="S43" s="331"/>
      <c r="T43" s="331"/>
      <c r="U43" s="331"/>
      <c r="V43" s="331"/>
      <c r="W43" s="331"/>
      <c r="X43" s="331"/>
      <c r="Y43" s="331"/>
      <c r="Z43" s="331"/>
      <c r="AA43" s="331"/>
    </row>
    <row r="44" spans="1:27" ht="13">
      <c r="A44" s="342"/>
      <c r="B44" s="1453" t="s">
        <v>268</v>
      </c>
      <c r="C44" s="1484"/>
      <c r="D44" s="680" t="s">
        <v>141</v>
      </c>
      <c r="E44" s="565">
        <v>2</v>
      </c>
      <c r="F44" s="538"/>
      <c r="G44" s="681" t="s">
        <v>264</v>
      </c>
      <c r="H44" s="331"/>
      <c r="I44" s="331"/>
      <c r="J44" s="331"/>
      <c r="K44" s="331"/>
      <c r="L44" s="331"/>
      <c r="M44" s="331"/>
      <c r="N44" s="331"/>
      <c r="O44" s="331"/>
      <c r="P44" s="331"/>
      <c r="Q44" s="331"/>
      <c r="R44" s="331"/>
      <c r="S44" s="331"/>
      <c r="T44" s="331"/>
      <c r="U44" s="331"/>
      <c r="V44" s="331"/>
      <c r="W44" s="331"/>
      <c r="X44" s="331"/>
      <c r="Y44" s="331"/>
      <c r="Z44" s="331"/>
      <c r="AA44" s="331"/>
    </row>
    <row r="45" spans="1:27" ht="18.649999999999999" customHeight="1">
      <c r="A45" s="342"/>
      <c r="B45" s="1453" t="s">
        <v>269</v>
      </c>
      <c r="C45" s="1484"/>
      <c r="D45" s="680" t="s">
        <v>61</v>
      </c>
      <c r="E45" s="565">
        <v>0.25</v>
      </c>
      <c r="F45" s="538"/>
      <c r="G45" s="681" t="s">
        <v>264</v>
      </c>
      <c r="H45" s="331"/>
      <c r="I45" s="331"/>
      <c r="J45" s="331"/>
      <c r="K45" s="331"/>
      <c r="L45" s="331"/>
      <c r="M45" s="331"/>
      <c r="N45" s="331"/>
      <c r="O45" s="331"/>
      <c r="P45" s="331"/>
      <c r="Q45" s="331"/>
      <c r="R45" s="331"/>
      <c r="S45" s="331"/>
      <c r="T45" s="331"/>
      <c r="U45" s="331"/>
      <c r="V45" s="331"/>
      <c r="W45" s="331"/>
      <c r="X45" s="331"/>
      <c r="Y45" s="331"/>
      <c r="Z45" s="331"/>
      <c r="AA45" s="331"/>
    </row>
    <row r="46" spans="1:27" ht="13">
      <c r="A46" s="342"/>
      <c r="B46" s="1485" t="s">
        <v>270</v>
      </c>
      <c r="C46" s="1486"/>
      <c r="D46" s="607"/>
      <c r="E46" s="607"/>
      <c r="F46" s="607"/>
      <c r="G46" s="682"/>
      <c r="H46" s="331"/>
      <c r="I46" s="331"/>
      <c r="J46" s="331"/>
      <c r="K46" s="331"/>
      <c r="L46" s="331"/>
      <c r="M46" s="331"/>
      <c r="N46" s="331"/>
      <c r="O46" s="331"/>
      <c r="P46" s="331"/>
      <c r="Q46" s="331"/>
      <c r="R46" s="331"/>
      <c r="S46" s="331"/>
      <c r="T46" s="331"/>
      <c r="U46" s="331"/>
      <c r="V46" s="331"/>
      <c r="W46" s="331"/>
      <c r="X46" s="331"/>
      <c r="Y46" s="331"/>
      <c r="Z46" s="331"/>
      <c r="AA46" s="331"/>
    </row>
    <row r="47" spans="1:27" ht="35.15" customHeight="1">
      <c r="A47" s="342"/>
      <c r="B47" s="1453" t="s">
        <v>271</v>
      </c>
      <c r="C47" s="1484"/>
      <c r="D47" s="680" t="s">
        <v>173</v>
      </c>
      <c r="E47" s="565">
        <v>58</v>
      </c>
      <c r="F47" s="538"/>
      <c r="G47" s="681" t="s">
        <v>264</v>
      </c>
      <c r="H47" s="331"/>
      <c r="I47" s="331"/>
      <c r="J47" s="331"/>
      <c r="K47" s="331"/>
      <c r="L47" s="331"/>
      <c r="M47" s="331"/>
      <c r="N47" s="331"/>
      <c r="O47" s="331"/>
      <c r="P47" s="331"/>
      <c r="Q47" s="331"/>
      <c r="R47" s="331"/>
      <c r="S47" s="331"/>
      <c r="T47" s="331"/>
      <c r="U47" s="331"/>
      <c r="V47" s="331"/>
      <c r="W47" s="331"/>
      <c r="X47" s="331"/>
      <c r="Y47" s="331"/>
      <c r="Z47" s="331"/>
      <c r="AA47" s="331"/>
    </row>
    <row r="48" spans="1:27" ht="13">
      <c r="A48" s="342"/>
      <c r="B48" s="1453" t="s">
        <v>266</v>
      </c>
      <c r="C48" s="1484"/>
      <c r="D48" s="680" t="s">
        <v>61</v>
      </c>
      <c r="E48" s="565">
        <v>0.04</v>
      </c>
      <c r="F48" s="538"/>
      <c r="G48" s="681" t="s">
        <v>264</v>
      </c>
      <c r="H48" s="331"/>
      <c r="I48" s="331"/>
      <c r="J48" s="331"/>
      <c r="K48" s="331"/>
      <c r="L48" s="331"/>
      <c r="M48" s="331"/>
      <c r="N48" s="331"/>
      <c r="O48" s="331"/>
      <c r="P48" s="331"/>
      <c r="Q48" s="331"/>
      <c r="R48" s="331"/>
      <c r="S48" s="331"/>
      <c r="T48" s="331"/>
      <c r="U48" s="331"/>
      <c r="V48" s="331"/>
      <c r="W48" s="331"/>
      <c r="X48" s="331"/>
      <c r="Y48" s="331"/>
      <c r="Z48" s="331"/>
      <c r="AA48" s="331"/>
    </row>
    <row r="49" spans="1:28" ht="13">
      <c r="A49" s="342"/>
      <c r="B49" s="1453" t="s">
        <v>268</v>
      </c>
      <c r="C49" s="1484"/>
      <c r="D49" s="680" t="s">
        <v>141</v>
      </c>
      <c r="E49" s="565">
        <v>0.99</v>
      </c>
      <c r="F49" s="538"/>
      <c r="G49" s="681" t="s">
        <v>264</v>
      </c>
      <c r="H49" s="331"/>
      <c r="I49" s="331"/>
      <c r="J49" s="331"/>
      <c r="K49" s="331"/>
      <c r="L49" s="331"/>
      <c r="M49" s="331"/>
      <c r="N49" s="331"/>
      <c r="O49" s="331"/>
      <c r="P49" s="331"/>
      <c r="Q49" s="331"/>
      <c r="R49" s="331"/>
      <c r="S49" s="331"/>
      <c r="T49" s="331"/>
      <c r="U49" s="331"/>
      <c r="V49" s="331"/>
      <c r="W49" s="331"/>
      <c r="X49" s="331"/>
      <c r="Y49" s="331"/>
      <c r="Z49" s="331"/>
      <c r="AA49" s="331"/>
    </row>
    <row r="50" spans="1:28" ht="13">
      <c r="A50" s="342"/>
      <c r="B50" s="1453" t="s">
        <v>272</v>
      </c>
      <c r="C50" s="1484"/>
      <c r="D50" s="680" t="s">
        <v>173</v>
      </c>
      <c r="E50" s="565">
        <v>6</v>
      </c>
      <c r="F50" s="538"/>
      <c r="G50" s="681" t="s">
        <v>264</v>
      </c>
      <c r="H50" s="331"/>
      <c r="I50" s="331"/>
      <c r="J50" s="331"/>
      <c r="K50" s="331"/>
      <c r="L50" s="331"/>
      <c r="M50" s="331"/>
      <c r="N50" s="331"/>
      <c r="O50" s="331"/>
      <c r="P50" s="331"/>
      <c r="Q50" s="331"/>
      <c r="R50" s="331"/>
      <c r="S50" s="331"/>
      <c r="T50" s="331"/>
      <c r="U50" s="331"/>
      <c r="V50" s="331"/>
      <c r="W50" s="331"/>
      <c r="X50" s="331"/>
      <c r="Y50" s="331"/>
      <c r="Z50" s="331"/>
      <c r="AA50" s="331"/>
    </row>
    <row r="51" spans="1:28" ht="18.649999999999999" customHeight="1">
      <c r="A51" s="342"/>
      <c r="B51" s="1453" t="s">
        <v>269</v>
      </c>
      <c r="C51" s="1484"/>
      <c r="D51" s="680" t="s">
        <v>61</v>
      </c>
      <c r="E51" s="565">
        <v>0.09</v>
      </c>
      <c r="F51" s="538"/>
      <c r="G51" s="681" t="s">
        <v>264</v>
      </c>
      <c r="H51" s="331"/>
      <c r="I51" s="331"/>
      <c r="J51" s="331"/>
      <c r="K51" s="331"/>
      <c r="L51" s="331"/>
      <c r="M51" s="331"/>
      <c r="N51" s="331"/>
      <c r="O51" s="331"/>
      <c r="P51" s="331"/>
      <c r="Q51" s="331"/>
      <c r="R51" s="331"/>
      <c r="S51" s="331"/>
      <c r="T51" s="331"/>
      <c r="U51" s="331"/>
      <c r="V51" s="331"/>
      <c r="W51" s="331"/>
      <c r="X51" s="331"/>
      <c r="Y51" s="331"/>
      <c r="Z51" s="331"/>
      <c r="AA51" s="331"/>
    </row>
    <row r="52" spans="1:28" ht="13">
      <c r="A52" s="342"/>
      <c r="B52" s="1453" t="s">
        <v>266</v>
      </c>
      <c r="C52" s="1484"/>
      <c r="D52" s="680" t="s">
        <v>273</v>
      </c>
      <c r="E52" s="565">
        <v>0.04</v>
      </c>
      <c r="F52" s="538"/>
      <c r="G52" s="681" t="s">
        <v>264</v>
      </c>
      <c r="H52" s="331"/>
      <c r="I52" s="331"/>
      <c r="J52" s="331"/>
      <c r="K52" s="331"/>
      <c r="L52" s="331"/>
      <c r="M52" s="331"/>
      <c r="N52" s="331"/>
      <c r="O52" s="331"/>
      <c r="P52" s="331"/>
      <c r="Q52" s="331"/>
      <c r="R52" s="331"/>
      <c r="S52" s="331"/>
      <c r="T52" s="331"/>
      <c r="U52" s="331"/>
      <c r="V52" s="331"/>
      <c r="W52" s="331"/>
      <c r="X52" s="331"/>
      <c r="Y52" s="331"/>
      <c r="Z52" s="331"/>
      <c r="AA52" s="331"/>
    </row>
    <row r="53" spans="1:28" ht="21">
      <c r="A53" s="342"/>
      <c r="B53" s="1453" t="s">
        <v>945</v>
      </c>
      <c r="C53" s="1484"/>
      <c r="D53" s="680" t="s">
        <v>57</v>
      </c>
      <c r="E53" s="565">
        <v>537.45000000000005</v>
      </c>
      <c r="F53" s="538"/>
      <c r="G53" s="681" t="s">
        <v>946</v>
      </c>
      <c r="H53" s="331"/>
      <c r="I53" s="331"/>
      <c r="J53" s="331"/>
      <c r="K53" s="331"/>
      <c r="L53" s="331"/>
      <c r="M53" s="331"/>
      <c r="N53" s="331"/>
      <c r="O53" s="331"/>
      <c r="P53" s="331"/>
      <c r="Q53" s="331"/>
      <c r="R53" s="331"/>
      <c r="S53" s="331"/>
      <c r="T53" s="331"/>
      <c r="U53" s="331"/>
      <c r="V53" s="331"/>
      <c r="W53" s="331"/>
      <c r="X53" s="331"/>
      <c r="Y53" s="331"/>
      <c r="Z53" s="331"/>
      <c r="AA53" s="331"/>
    </row>
    <row r="54" spans="1:28" ht="13">
      <c r="A54" s="342"/>
      <c r="B54" s="342"/>
      <c r="C54" s="344"/>
      <c r="D54" s="344"/>
      <c r="E54" s="345"/>
      <c r="F54" s="331"/>
      <c r="G54" s="331"/>
      <c r="H54" s="331"/>
      <c r="I54" s="331"/>
      <c r="J54" s="331"/>
      <c r="K54" s="331"/>
      <c r="L54" s="331"/>
      <c r="M54" s="331"/>
      <c r="N54" s="331"/>
      <c r="O54" s="331"/>
      <c r="P54" s="331"/>
      <c r="Q54" s="331"/>
      <c r="R54" s="331"/>
      <c r="S54" s="331"/>
      <c r="T54" s="331"/>
      <c r="U54" s="331"/>
      <c r="V54" s="331"/>
      <c r="W54" s="331"/>
      <c r="X54" s="331"/>
      <c r="Y54" s="331"/>
      <c r="Z54" s="331"/>
      <c r="AA54" s="331"/>
    </row>
    <row r="55" spans="1:28" ht="11.25" customHeight="1">
      <c r="A55" s="342"/>
      <c r="B55" s="343"/>
      <c r="C55" s="342"/>
      <c r="D55" s="344"/>
      <c r="E55" s="344"/>
      <c r="F55" s="345"/>
      <c r="G55" s="331"/>
      <c r="H55" s="331"/>
      <c r="I55" s="331"/>
      <c r="J55" s="331"/>
      <c r="K55" s="331"/>
      <c r="L55" s="331"/>
      <c r="M55" s="331"/>
      <c r="N55" s="331"/>
      <c r="O55" s="331"/>
      <c r="P55" s="331"/>
      <c r="Q55" s="331"/>
      <c r="R55" s="331"/>
      <c r="S55" s="331"/>
      <c r="T55" s="331"/>
      <c r="U55" s="331"/>
      <c r="V55" s="331"/>
      <c r="W55" s="331"/>
      <c r="X55" s="331"/>
      <c r="Y55" s="331"/>
      <c r="Z55" s="331"/>
      <c r="AA55" s="331"/>
      <c r="AB55" s="331"/>
    </row>
    <row r="56" spans="1:28" ht="11.25" customHeight="1">
      <c r="A56" s="342"/>
      <c r="B56" s="343"/>
      <c r="C56" s="342"/>
      <c r="D56" s="344"/>
      <c r="E56" s="344"/>
      <c r="F56" s="345"/>
      <c r="G56" s="331"/>
      <c r="H56" s="331"/>
      <c r="I56" s="331"/>
      <c r="J56" s="331"/>
      <c r="K56" s="331"/>
      <c r="L56" s="331"/>
      <c r="M56" s="331"/>
      <c r="N56" s="331"/>
      <c r="O56" s="331"/>
      <c r="P56" s="331"/>
      <c r="Q56" s="331"/>
      <c r="R56" s="331"/>
      <c r="S56" s="331"/>
      <c r="T56" s="331"/>
      <c r="U56" s="331"/>
      <c r="V56" s="331"/>
      <c r="W56" s="331"/>
      <c r="X56" s="331"/>
      <c r="Y56" s="331"/>
      <c r="Z56" s="331"/>
      <c r="AA56" s="331"/>
      <c r="AB56" s="331"/>
    </row>
    <row r="57" spans="1:28" ht="11.25" customHeight="1">
      <c r="A57" s="342"/>
      <c r="B57" s="343"/>
      <c r="C57" s="342"/>
      <c r="D57" s="344"/>
      <c r="E57" s="344"/>
      <c r="F57" s="345"/>
      <c r="G57" s="331"/>
      <c r="H57" s="331"/>
      <c r="I57" s="331"/>
      <c r="J57" s="331"/>
      <c r="K57" s="331"/>
      <c r="L57" s="331"/>
      <c r="M57" s="331"/>
      <c r="N57" s="331"/>
      <c r="O57" s="331"/>
      <c r="P57" s="331"/>
      <c r="Q57" s="331"/>
      <c r="R57" s="331"/>
      <c r="S57" s="331"/>
      <c r="T57" s="331"/>
      <c r="U57" s="331"/>
      <c r="V57" s="331"/>
      <c r="W57" s="331"/>
      <c r="X57" s="331"/>
      <c r="Y57" s="331"/>
      <c r="Z57" s="331"/>
      <c r="AA57" s="331"/>
      <c r="AB57" s="331"/>
    </row>
    <row r="58" spans="1:28" ht="11.25" customHeight="1">
      <c r="A58" s="342"/>
      <c r="B58" s="343"/>
      <c r="C58" s="342"/>
      <c r="D58" s="344"/>
      <c r="E58" s="344"/>
      <c r="F58" s="345"/>
      <c r="G58" s="331"/>
      <c r="H58" s="331"/>
      <c r="I58" s="331"/>
      <c r="J58" s="331"/>
      <c r="K58" s="331"/>
      <c r="L58" s="331"/>
      <c r="M58" s="331"/>
      <c r="N58" s="331"/>
      <c r="O58" s="331"/>
      <c r="P58" s="331"/>
      <c r="Q58" s="331"/>
      <c r="R58" s="331"/>
      <c r="S58" s="331"/>
      <c r="T58" s="331"/>
      <c r="U58" s="331"/>
      <c r="V58" s="331"/>
      <c r="W58" s="331"/>
      <c r="X58" s="331"/>
      <c r="Y58" s="331"/>
      <c r="Z58" s="331"/>
      <c r="AA58" s="331"/>
      <c r="AB58" s="331"/>
    </row>
    <row r="59" spans="1:28" ht="11.25" customHeight="1">
      <c r="A59" s="342"/>
      <c r="B59" s="343"/>
      <c r="C59" s="342"/>
      <c r="D59" s="344"/>
      <c r="E59" s="344"/>
      <c r="F59" s="345"/>
      <c r="G59" s="331"/>
      <c r="H59" s="331"/>
      <c r="I59" s="331"/>
      <c r="J59" s="331"/>
      <c r="K59" s="331"/>
      <c r="L59" s="331"/>
      <c r="M59" s="331"/>
      <c r="N59" s="331"/>
      <c r="O59" s="331"/>
      <c r="P59" s="331"/>
      <c r="Q59" s="331"/>
      <c r="R59" s="331"/>
      <c r="S59" s="331"/>
      <c r="T59" s="331"/>
      <c r="U59" s="331"/>
      <c r="V59" s="331"/>
      <c r="W59" s="331"/>
      <c r="X59" s="331"/>
      <c r="Y59" s="331"/>
      <c r="Z59" s="331"/>
      <c r="AA59" s="331"/>
      <c r="AB59" s="331"/>
    </row>
    <row r="60" spans="1:28" ht="11.25" customHeight="1">
      <c r="A60" s="342"/>
      <c r="B60" s="343"/>
      <c r="C60" s="342"/>
      <c r="D60" s="344"/>
      <c r="E60" s="344"/>
      <c r="F60" s="345"/>
      <c r="G60" s="331"/>
      <c r="H60" s="331"/>
      <c r="I60" s="331"/>
      <c r="J60" s="331"/>
      <c r="K60" s="331"/>
      <c r="L60" s="331"/>
      <c r="M60" s="331"/>
      <c r="N60" s="331"/>
      <c r="O60" s="331"/>
      <c r="P60" s="331"/>
      <c r="Q60" s="331"/>
      <c r="R60" s="331"/>
      <c r="S60" s="331"/>
      <c r="T60" s="331"/>
      <c r="U60" s="331"/>
      <c r="V60" s="331"/>
      <c r="W60" s="331"/>
      <c r="X60" s="331"/>
      <c r="Y60" s="331"/>
      <c r="Z60" s="331"/>
      <c r="AA60" s="331"/>
      <c r="AB60" s="331"/>
    </row>
    <row r="61" spans="1:28" ht="11.25" customHeight="1">
      <c r="A61" s="342"/>
      <c r="B61" s="343"/>
      <c r="C61" s="342"/>
      <c r="D61" s="344"/>
      <c r="E61" s="344"/>
      <c r="F61" s="345"/>
      <c r="G61" s="331"/>
      <c r="H61" s="331"/>
      <c r="I61" s="331"/>
      <c r="J61" s="331"/>
      <c r="K61" s="331"/>
      <c r="L61" s="331"/>
      <c r="M61" s="331"/>
      <c r="N61" s="331"/>
      <c r="O61" s="331"/>
      <c r="P61" s="331"/>
      <c r="Q61" s="331"/>
      <c r="R61" s="331"/>
      <c r="S61" s="331"/>
      <c r="T61" s="331"/>
      <c r="U61" s="331"/>
      <c r="V61" s="331"/>
      <c r="W61" s="331"/>
      <c r="X61" s="331"/>
      <c r="Y61" s="331"/>
      <c r="Z61" s="331"/>
      <c r="AA61" s="331"/>
      <c r="AB61" s="331"/>
    </row>
    <row r="62" spans="1:28" ht="11.25" customHeight="1">
      <c r="A62" s="342"/>
      <c r="B62" s="343"/>
      <c r="C62" s="342"/>
      <c r="D62" s="344"/>
      <c r="E62" s="344"/>
      <c r="F62" s="345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1"/>
      <c r="S62" s="331"/>
      <c r="T62" s="331"/>
      <c r="U62" s="331"/>
      <c r="V62" s="331"/>
      <c r="W62" s="331"/>
      <c r="X62" s="331"/>
      <c r="Y62" s="331"/>
      <c r="Z62" s="331"/>
      <c r="AA62" s="331"/>
      <c r="AB62" s="331"/>
    </row>
    <row r="63" spans="1:28" ht="11.25" customHeight="1">
      <c r="A63" s="342"/>
      <c r="B63" s="343"/>
      <c r="C63" s="342"/>
      <c r="D63" s="344"/>
      <c r="E63" s="344"/>
      <c r="F63" s="345"/>
      <c r="G63" s="331"/>
      <c r="H63" s="331"/>
      <c r="I63" s="331"/>
      <c r="J63" s="331"/>
      <c r="K63" s="331"/>
      <c r="L63" s="331"/>
      <c r="M63" s="331"/>
      <c r="N63" s="331"/>
      <c r="O63" s="331"/>
      <c r="P63" s="331"/>
      <c r="Q63" s="331"/>
      <c r="R63" s="331"/>
      <c r="S63" s="331"/>
      <c r="T63" s="331"/>
      <c r="U63" s="331"/>
      <c r="V63" s="331"/>
      <c r="W63" s="331"/>
      <c r="X63" s="331"/>
      <c r="Y63" s="331"/>
      <c r="Z63" s="331"/>
      <c r="AA63" s="331"/>
      <c r="AB63" s="331"/>
    </row>
    <row r="64" spans="1:28" ht="11.25" customHeight="1">
      <c r="A64" s="342"/>
      <c r="B64" s="343"/>
      <c r="C64" s="342"/>
      <c r="D64" s="344"/>
      <c r="E64" s="344"/>
      <c r="F64" s="345"/>
      <c r="G64" s="331"/>
      <c r="H64" s="331"/>
      <c r="I64" s="331"/>
      <c r="J64" s="331"/>
      <c r="K64" s="331"/>
      <c r="L64" s="331"/>
      <c r="M64" s="331"/>
      <c r="N64" s="331"/>
      <c r="O64" s="331"/>
      <c r="P64" s="331"/>
      <c r="Q64" s="331"/>
      <c r="R64" s="331"/>
      <c r="S64" s="331"/>
      <c r="T64" s="331"/>
      <c r="U64" s="331"/>
      <c r="V64" s="331"/>
      <c r="W64" s="331"/>
      <c r="X64" s="331"/>
      <c r="Y64" s="331"/>
      <c r="Z64" s="331"/>
      <c r="AA64" s="331"/>
      <c r="AB64" s="331"/>
    </row>
    <row r="65" spans="1:28" ht="11.25" customHeight="1">
      <c r="A65" s="342"/>
      <c r="B65" s="343"/>
      <c r="C65" s="342"/>
      <c r="D65" s="344"/>
      <c r="E65" s="344"/>
      <c r="F65" s="345"/>
      <c r="G65" s="331"/>
      <c r="H65" s="331"/>
      <c r="I65" s="331"/>
      <c r="J65" s="331"/>
      <c r="K65" s="331"/>
      <c r="L65" s="331"/>
      <c r="M65" s="331"/>
      <c r="N65" s="331"/>
      <c r="O65" s="331"/>
      <c r="P65" s="331"/>
      <c r="Q65" s="331"/>
      <c r="R65" s="331"/>
      <c r="S65" s="331"/>
      <c r="T65" s="331"/>
      <c r="U65" s="331"/>
      <c r="V65" s="331"/>
      <c r="W65" s="331"/>
      <c r="X65" s="331"/>
      <c r="Y65" s="331"/>
      <c r="Z65" s="331"/>
      <c r="AA65" s="331"/>
      <c r="AB65" s="331"/>
    </row>
    <row r="66" spans="1:28" ht="11.25" customHeight="1">
      <c r="A66" s="342"/>
      <c r="B66" s="343"/>
      <c r="C66" s="342"/>
      <c r="D66" s="344"/>
      <c r="E66" s="344"/>
      <c r="F66" s="345"/>
      <c r="G66" s="331"/>
      <c r="H66" s="331"/>
      <c r="I66" s="331"/>
      <c r="J66" s="331"/>
      <c r="K66" s="331"/>
      <c r="L66" s="331"/>
      <c r="M66" s="331"/>
      <c r="N66" s="331"/>
      <c r="O66" s="331"/>
      <c r="P66" s="331"/>
      <c r="Q66" s="331"/>
      <c r="R66" s="331"/>
      <c r="S66" s="331"/>
      <c r="T66" s="331"/>
      <c r="U66" s="331"/>
      <c r="V66" s="331"/>
      <c r="W66" s="331"/>
      <c r="X66" s="331"/>
      <c r="Y66" s="331"/>
      <c r="Z66" s="331"/>
      <c r="AA66" s="331"/>
      <c r="AB66" s="331"/>
    </row>
    <row r="67" spans="1:28" ht="11.25" customHeight="1">
      <c r="A67" s="342"/>
      <c r="B67" s="343"/>
      <c r="C67" s="342"/>
      <c r="D67" s="344"/>
      <c r="E67" s="344"/>
      <c r="F67" s="345"/>
      <c r="G67" s="331"/>
      <c r="H67" s="331"/>
      <c r="I67" s="331"/>
      <c r="J67" s="331"/>
      <c r="K67" s="331"/>
      <c r="L67" s="331"/>
      <c r="M67" s="331"/>
      <c r="N67" s="331"/>
      <c r="O67" s="331"/>
      <c r="P67" s="331"/>
      <c r="Q67" s="331"/>
      <c r="R67" s="331"/>
      <c r="S67" s="331"/>
      <c r="T67" s="331"/>
      <c r="U67" s="331"/>
      <c r="V67" s="331"/>
      <c r="W67" s="331"/>
      <c r="X67" s="331"/>
      <c r="Y67" s="331"/>
      <c r="Z67" s="331"/>
      <c r="AA67" s="331"/>
      <c r="AB67" s="331"/>
    </row>
    <row r="68" spans="1:28" ht="11.25" customHeight="1">
      <c r="A68" s="342"/>
      <c r="B68" s="343"/>
      <c r="C68" s="342"/>
      <c r="D68" s="344"/>
      <c r="E68" s="344"/>
      <c r="F68" s="345"/>
      <c r="G68" s="331"/>
      <c r="H68" s="331"/>
      <c r="I68" s="331"/>
      <c r="J68" s="331"/>
      <c r="K68" s="331"/>
      <c r="L68" s="331"/>
      <c r="M68" s="331"/>
      <c r="N68" s="331"/>
      <c r="O68" s="331"/>
      <c r="P68" s="331"/>
      <c r="Q68" s="331"/>
      <c r="R68" s="331"/>
      <c r="S68" s="331"/>
      <c r="T68" s="331"/>
      <c r="U68" s="331"/>
      <c r="V68" s="331"/>
      <c r="W68" s="331"/>
      <c r="X68" s="331"/>
      <c r="Y68" s="331"/>
      <c r="Z68" s="331"/>
      <c r="AA68" s="331"/>
      <c r="AB68" s="331"/>
    </row>
    <row r="69" spans="1:28" ht="11.25" customHeight="1">
      <c r="A69" s="342"/>
      <c r="B69" s="343"/>
      <c r="C69" s="342"/>
      <c r="D69" s="344"/>
      <c r="E69" s="344"/>
      <c r="F69" s="345"/>
      <c r="G69" s="331"/>
      <c r="H69" s="331"/>
      <c r="I69" s="331"/>
      <c r="J69" s="331"/>
      <c r="K69" s="331"/>
      <c r="L69" s="331"/>
      <c r="M69" s="331"/>
      <c r="N69" s="331"/>
      <c r="O69" s="331"/>
      <c r="P69" s="331"/>
      <c r="Q69" s="331"/>
      <c r="R69" s="331"/>
      <c r="S69" s="331"/>
      <c r="T69" s="331"/>
      <c r="U69" s="331"/>
      <c r="V69" s="331"/>
      <c r="W69" s="331"/>
      <c r="X69" s="331"/>
      <c r="Y69" s="331"/>
      <c r="Z69" s="331"/>
      <c r="AA69" s="331"/>
      <c r="AB69" s="331"/>
    </row>
    <row r="70" spans="1:28" ht="11.25" customHeight="1">
      <c r="A70" s="342"/>
      <c r="B70" s="343"/>
      <c r="C70" s="342"/>
      <c r="D70" s="344"/>
      <c r="E70" s="344"/>
      <c r="F70" s="345"/>
      <c r="G70" s="331"/>
      <c r="H70" s="331"/>
      <c r="I70" s="331"/>
      <c r="J70" s="331"/>
      <c r="K70" s="331"/>
      <c r="L70" s="331"/>
      <c r="M70" s="331"/>
      <c r="N70" s="331"/>
      <c r="O70" s="331"/>
      <c r="P70" s="331"/>
      <c r="Q70" s="331"/>
      <c r="R70" s="331"/>
      <c r="S70" s="331"/>
      <c r="T70" s="331"/>
      <c r="U70" s="331"/>
      <c r="V70" s="331"/>
      <c r="W70" s="331"/>
      <c r="X70" s="331"/>
      <c r="Y70" s="331"/>
      <c r="Z70" s="331"/>
      <c r="AA70" s="331"/>
      <c r="AB70" s="331"/>
    </row>
    <row r="71" spans="1:28" ht="11.25" customHeight="1">
      <c r="A71" s="342"/>
      <c r="B71" s="343"/>
      <c r="C71" s="342"/>
      <c r="D71" s="344"/>
      <c r="E71" s="344"/>
      <c r="F71" s="345"/>
      <c r="G71" s="331"/>
      <c r="H71" s="331"/>
      <c r="I71" s="331"/>
      <c r="J71" s="331"/>
      <c r="K71" s="331"/>
      <c r="L71" s="331"/>
      <c r="M71" s="331"/>
      <c r="N71" s="331"/>
      <c r="O71" s="331"/>
      <c r="P71" s="331"/>
      <c r="Q71" s="331"/>
      <c r="R71" s="331"/>
      <c r="S71" s="331"/>
      <c r="T71" s="331"/>
      <c r="U71" s="331"/>
      <c r="V71" s="331"/>
      <c r="W71" s="331"/>
      <c r="X71" s="331"/>
      <c r="Y71" s="331"/>
      <c r="Z71" s="331"/>
      <c r="AA71" s="331"/>
      <c r="AB71" s="331"/>
    </row>
    <row r="72" spans="1:28" ht="11.25" customHeight="1">
      <c r="A72" s="342"/>
      <c r="B72" s="343"/>
      <c r="C72" s="342"/>
      <c r="D72" s="344"/>
      <c r="E72" s="344"/>
      <c r="F72" s="345"/>
      <c r="G72" s="331"/>
      <c r="H72" s="331"/>
      <c r="I72" s="331"/>
      <c r="J72" s="331"/>
      <c r="K72" s="331"/>
      <c r="L72" s="331"/>
      <c r="M72" s="331"/>
      <c r="N72" s="331"/>
      <c r="O72" s="331"/>
      <c r="P72" s="331"/>
      <c r="Q72" s="331"/>
      <c r="R72" s="331"/>
      <c r="S72" s="331"/>
      <c r="T72" s="331"/>
      <c r="U72" s="331"/>
      <c r="V72" s="331"/>
      <c r="W72" s="331"/>
      <c r="X72" s="331"/>
      <c r="Y72" s="331"/>
      <c r="Z72" s="331"/>
      <c r="AA72" s="331"/>
      <c r="AB72" s="331"/>
    </row>
    <row r="73" spans="1:28" ht="11.25" customHeight="1">
      <c r="A73" s="342"/>
      <c r="B73" s="343"/>
      <c r="C73" s="342"/>
      <c r="D73" s="344"/>
      <c r="E73" s="344"/>
      <c r="F73" s="345"/>
      <c r="G73" s="331"/>
      <c r="H73" s="331"/>
      <c r="I73" s="331"/>
      <c r="J73" s="331"/>
      <c r="K73" s="331"/>
      <c r="L73" s="331"/>
      <c r="M73" s="331"/>
      <c r="N73" s="331"/>
      <c r="O73" s="331"/>
      <c r="P73" s="331"/>
      <c r="Q73" s="331"/>
      <c r="R73" s="331"/>
      <c r="S73" s="331"/>
      <c r="T73" s="331"/>
      <c r="U73" s="331"/>
      <c r="V73" s="331"/>
      <c r="W73" s="331"/>
      <c r="X73" s="331"/>
      <c r="Y73" s="331"/>
      <c r="Z73" s="331"/>
      <c r="AA73" s="331"/>
      <c r="AB73" s="331"/>
    </row>
    <row r="74" spans="1:28" ht="11.25" customHeight="1">
      <c r="A74" s="342"/>
      <c r="B74" s="343"/>
      <c r="C74" s="342"/>
      <c r="D74" s="344"/>
      <c r="E74" s="344"/>
      <c r="F74" s="345"/>
      <c r="G74" s="331"/>
      <c r="H74" s="331"/>
      <c r="I74" s="331"/>
      <c r="J74" s="331"/>
      <c r="K74" s="331"/>
      <c r="L74" s="331"/>
      <c r="M74" s="331"/>
      <c r="N74" s="331"/>
      <c r="O74" s="331"/>
      <c r="P74" s="331"/>
      <c r="Q74" s="331"/>
      <c r="R74" s="331"/>
      <c r="S74" s="331"/>
      <c r="T74" s="331"/>
      <c r="U74" s="331"/>
      <c r="V74" s="331"/>
      <c r="W74" s="331"/>
      <c r="X74" s="331"/>
      <c r="Y74" s="331"/>
      <c r="Z74" s="331"/>
      <c r="AA74" s="331"/>
      <c r="AB74" s="331"/>
    </row>
    <row r="75" spans="1:28" ht="11.25" customHeight="1">
      <c r="A75" s="342"/>
      <c r="B75" s="343"/>
      <c r="C75" s="342"/>
      <c r="D75" s="344"/>
      <c r="E75" s="344"/>
      <c r="F75" s="345"/>
      <c r="G75" s="331"/>
      <c r="H75" s="331"/>
      <c r="I75" s="331"/>
      <c r="J75" s="331"/>
      <c r="K75" s="331"/>
      <c r="L75" s="331"/>
      <c r="M75" s="331"/>
      <c r="N75" s="331"/>
      <c r="O75" s="331"/>
      <c r="P75" s="331"/>
      <c r="Q75" s="331"/>
      <c r="R75" s="331"/>
      <c r="S75" s="331"/>
      <c r="T75" s="331"/>
      <c r="U75" s="331"/>
      <c r="V75" s="331"/>
      <c r="W75" s="331"/>
      <c r="X75" s="331"/>
      <c r="Y75" s="331"/>
      <c r="Z75" s="331"/>
      <c r="AA75" s="331"/>
      <c r="AB75" s="331"/>
    </row>
    <row r="76" spans="1:28" ht="11.25" customHeight="1">
      <c r="A76" s="342"/>
      <c r="B76" s="343"/>
      <c r="C76" s="342"/>
      <c r="D76" s="344"/>
      <c r="E76" s="344"/>
      <c r="F76" s="345"/>
      <c r="G76" s="331"/>
      <c r="H76" s="331"/>
      <c r="I76" s="331"/>
      <c r="J76" s="331"/>
      <c r="K76" s="331"/>
      <c r="L76" s="331"/>
      <c r="M76" s="331"/>
      <c r="N76" s="331"/>
      <c r="O76" s="331"/>
      <c r="P76" s="331"/>
      <c r="Q76" s="331"/>
      <c r="R76" s="331"/>
      <c r="S76" s="331"/>
      <c r="T76" s="331"/>
      <c r="U76" s="331"/>
      <c r="V76" s="331"/>
      <c r="W76" s="331"/>
      <c r="X76" s="331"/>
      <c r="Y76" s="331"/>
      <c r="Z76" s="331"/>
      <c r="AA76" s="331"/>
      <c r="AB76" s="331"/>
    </row>
    <row r="77" spans="1:28" ht="11.25" customHeight="1">
      <c r="A77" s="342"/>
      <c r="B77" s="343"/>
      <c r="C77" s="342"/>
      <c r="D77" s="344"/>
      <c r="E77" s="344"/>
      <c r="F77" s="345"/>
      <c r="G77" s="331"/>
      <c r="H77" s="331"/>
      <c r="I77" s="331"/>
      <c r="J77" s="331"/>
      <c r="K77" s="331"/>
      <c r="L77" s="331"/>
      <c r="M77" s="331"/>
      <c r="N77" s="331"/>
      <c r="O77" s="331"/>
      <c r="P77" s="331"/>
      <c r="Q77" s="331"/>
      <c r="R77" s="331"/>
      <c r="S77" s="331"/>
      <c r="T77" s="331"/>
      <c r="U77" s="331"/>
      <c r="V77" s="331"/>
      <c r="W77" s="331"/>
      <c r="X77" s="331"/>
      <c r="Y77" s="331"/>
      <c r="Z77" s="331"/>
      <c r="AA77" s="331"/>
      <c r="AB77" s="331"/>
    </row>
    <row r="78" spans="1:28" ht="11.25" customHeight="1">
      <c r="A78" s="342"/>
      <c r="B78" s="343"/>
      <c r="C78" s="342"/>
      <c r="D78" s="344"/>
      <c r="E78" s="344"/>
      <c r="F78" s="345"/>
      <c r="G78" s="331"/>
      <c r="H78" s="331"/>
      <c r="I78" s="331"/>
      <c r="J78" s="331"/>
      <c r="K78" s="331"/>
      <c r="L78" s="331"/>
      <c r="M78" s="331"/>
      <c r="N78" s="331"/>
      <c r="O78" s="331"/>
      <c r="P78" s="331"/>
      <c r="Q78" s="331"/>
      <c r="R78" s="331"/>
      <c r="S78" s="331"/>
      <c r="T78" s="331"/>
      <c r="U78" s="331"/>
      <c r="V78" s="331"/>
      <c r="W78" s="331"/>
      <c r="X78" s="331"/>
      <c r="Y78" s="331"/>
      <c r="Z78" s="331"/>
      <c r="AA78" s="331"/>
      <c r="AB78" s="331"/>
    </row>
    <row r="79" spans="1:28" ht="11.25" customHeight="1">
      <c r="A79" s="342"/>
      <c r="B79" s="343"/>
      <c r="C79" s="342"/>
      <c r="D79" s="344"/>
      <c r="E79" s="344"/>
      <c r="F79" s="345"/>
      <c r="G79" s="331"/>
      <c r="H79" s="331"/>
      <c r="I79" s="331"/>
      <c r="J79" s="331"/>
      <c r="K79" s="331"/>
      <c r="L79" s="331"/>
      <c r="M79" s="331"/>
      <c r="N79" s="331"/>
      <c r="O79" s="331"/>
      <c r="P79" s="331"/>
      <c r="Q79" s="331"/>
      <c r="R79" s="331"/>
      <c r="S79" s="331"/>
      <c r="T79" s="331"/>
      <c r="U79" s="331"/>
      <c r="V79" s="331"/>
      <c r="W79" s="331"/>
      <c r="X79" s="331"/>
      <c r="Y79" s="331"/>
      <c r="Z79" s="331"/>
      <c r="AA79" s="331"/>
      <c r="AB79" s="331"/>
    </row>
    <row r="80" spans="1:28" ht="11.25" customHeight="1">
      <c r="A80" s="342"/>
      <c r="B80" s="343"/>
      <c r="C80" s="342"/>
      <c r="D80" s="344"/>
      <c r="E80" s="344"/>
      <c r="F80" s="345"/>
      <c r="G80" s="331"/>
      <c r="H80" s="331"/>
      <c r="I80" s="331"/>
      <c r="J80" s="331"/>
      <c r="K80" s="331"/>
      <c r="L80" s="331"/>
      <c r="M80" s="331"/>
      <c r="N80" s="331"/>
      <c r="O80" s="331"/>
      <c r="P80" s="331"/>
      <c r="Q80" s="331"/>
      <c r="R80" s="331"/>
      <c r="S80" s="331"/>
      <c r="T80" s="331"/>
      <c r="U80" s="331"/>
      <c r="V80" s="331"/>
      <c r="W80" s="331"/>
      <c r="X80" s="331"/>
      <c r="Y80" s="331"/>
      <c r="Z80" s="331"/>
      <c r="AA80" s="331"/>
      <c r="AB80" s="331"/>
    </row>
    <row r="81" spans="1:28" ht="11.25" customHeight="1">
      <c r="A81" s="342"/>
      <c r="B81" s="343"/>
      <c r="C81" s="342"/>
      <c r="D81" s="344"/>
      <c r="E81" s="344"/>
      <c r="F81" s="345"/>
      <c r="G81" s="331"/>
      <c r="H81" s="331"/>
      <c r="I81" s="331"/>
      <c r="J81" s="331"/>
      <c r="K81" s="331"/>
      <c r="L81" s="331"/>
      <c r="M81" s="331"/>
      <c r="N81" s="331"/>
      <c r="O81" s="331"/>
      <c r="P81" s="331"/>
      <c r="Q81" s="331"/>
      <c r="R81" s="331"/>
      <c r="S81" s="331"/>
      <c r="T81" s="331"/>
      <c r="U81" s="331"/>
      <c r="V81" s="331"/>
      <c r="W81" s="331"/>
      <c r="X81" s="331"/>
      <c r="Y81" s="331"/>
      <c r="Z81" s="331"/>
      <c r="AA81" s="331"/>
      <c r="AB81" s="331"/>
    </row>
    <row r="82" spans="1:28" ht="11.25" customHeight="1">
      <c r="A82" s="342"/>
      <c r="B82" s="343"/>
      <c r="C82" s="342"/>
      <c r="D82" s="344"/>
      <c r="E82" s="344"/>
      <c r="F82" s="345"/>
      <c r="G82" s="331"/>
      <c r="H82" s="331"/>
      <c r="I82" s="331"/>
      <c r="J82" s="331"/>
      <c r="K82" s="331"/>
      <c r="L82" s="331"/>
      <c r="M82" s="331"/>
      <c r="N82" s="331"/>
      <c r="O82" s="331"/>
      <c r="P82" s="331"/>
      <c r="Q82" s="331"/>
      <c r="R82" s="331"/>
      <c r="S82" s="331"/>
      <c r="T82" s="331"/>
      <c r="U82" s="331"/>
      <c r="V82" s="331"/>
      <c r="W82" s="331"/>
      <c r="X82" s="331"/>
      <c r="Y82" s="331"/>
      <c r="Z82" s="331"/>
      <c r="AA82" s="331"/>
      <c r="AB82" s="331"/>
    </row>
    <row r="83" spans="1:28" ht="11.25" customHeight="1">
      <c r="A83" s="342"/>
      <c r="B83" s="343"/>
      <c r="C83" s="342"/>
      <c r="D83" s="344"/>
      <c r="E83" s="344"/>
      <c r="F83" s="345"/>
      <c r="G83" s="331"/>
      <c r="H83" s="331"/>
      <c r="I83" s="331"/>
      <c r="J83" s="331"/>
      <c r="K83" s="331"/>
      <c r="L83" s="331"/>
      <c r="M83" s="331"/>
      <c r="N83" s="331"/>
      <c r="O83" s="331"/>
      <c r="P83" s="331"/>
      <c r="Q83" s="331"/>
      <c r="R83" s="331"/>
      <c r="S83" s="331"/>
      <c r="T83" s="331"/>
      <c r="U83" s="331"/>
      <c r="V83" s="331"/>
      <c r="W83" s="331"/>
      <c r="X83" s="331"/>
      <c r="Y83" s="331"/>
      <c r="Z83" s="331"/>
      <c r="AA83" s="331"/>
      <c r="AB83" s="331"/>
    </row>
    <row r="84" spans="1:28" ht="11.25" customHeight="1">
      <c r="A84" s="342"/>
      <c r="B84" s="343"/>
      <c r="C84" s="342"/>
      <c r="D84" s="344"/>
      <c r="E84" s="344"/>
      <c r="F84" s="345"/>
      <c r="G84" s="331"/>
      <c r="H84" s="331"/>
      <c r="I84" s="331"/>
      <c r="J84" s="331"/>
      <c r="K84" s="331"/>
      <c r="L84" s="331"/>
      <c r="M84" s="331"/>
      <c r="N84" s="331"/>
      <c r="O84" s="331"/>
      <c r="P84" s="331"/>
      <c r="Q84" s="331"/>
      <c r="R84" s="331"/>
      <c r="S84" s="331"/>
      <c r="T84" s="331"/>
      <c r="U84" s="331"/>
      <c r="V84" s="331"/>
      <c r="W84" s="331"/>
      <c r="X84" s="331"/>
      <c r="Y84" s="331"/>
      <c r="Z84" s="331"/>
      <c r="AA84" s="331"/>
      <c r="AB84" s="331"/>
    </row>
    <row r="85" spans="1:28" ht="11.25" customHeight="1">
      <c r="A85" s="342"/>
      <c r="B85" s="343"/>
      <c r="C85" s="342"/>
      <c r="D85" s="344"/>
      <c r="E85" s="344"/>
      <c r="F85" s="345"/>
      <c r="G85" s="331"/>
      <c r="H85" s="331"/>
      <c r="I85" s="331"/>
      <c r="J85" s="331"/>
      <c r="K85" s="331"/>
      <c r="L85" s="331"/>
      <c r="M85" s="331"/>
      <c r="N85" s="331"/>
      <c r="O85" s="331"/>
      <c r="P85" s="331"/>
      <c r="Q85" s="331"/>
      <c r="R85" s="331"/>
      <c r="S85" s="331"/>
      <c r="T85" s="331"/>
      <c r="U85" s="331"/>
      <c r="V85" s="331"/>
      <c r="W85" s="331"/>
      <c r="X85" s="331"/>
      <c r="Y85" s="331"/>
      <c r="Z85" s="331"/>
      <c r="AA85" s="331"/>
      <c r="AB85" s="331"/>
    </row>
    <row r="86" spans="1:28" ht="11.25" customHeight="1">
      <c r="A86" s="342"/>
      <c r="B86" s="343"/>
      <c r="C86" s="342"/>
      <c r="D86" s="344"/>
      <c r="E86" s="344"/>
      <c r="F86" s="345"/>
      <c r="G86" s="331"/>
      <c r="H86" s="331"/>
      <c r="I86" s="331"/>
      <c r="J86" s="331"/>
      <c r="K86" s="331"/>
      <c r="L86" s="331"/>
      <c r="M86" s="331"/>
      <c r="N86" s="331"/>
      <c r="O86" s="331"/>
      <c r="P86" s="331"/>
      <c r="Q86" s="331"/>
      <c r="R86" s="331"/>
      <c r="S86" s="331"/>
      <c r="T86" s="331"/>
      <c r="U86" s="331"/>
      <c r="V86" s="331"/>
      <c r="W86" s="331"/>
      <c r="X86" s="331"/>
      <c r="Y86" s="331"/>
      <c r="Z86" s="331"/>
      <c r="AA86" s="331"/>
      <c r="AB86" s="331"/>
    </row>
    <row r="87" spans="1:28" ht="11.25" customHeight="1">
      <c r="A87" s="342"/>
      <c r="B87" s="343"/>
      <c r="C87" s="342"/>
      <c r="D87" s="344"/>
      <c r="E87" s="344"/>
      <c r="F87" s="345"/>
      <c r="G87" s="331"/>
      <c r="H87" s="331"/>
      <c r="I87" s="331"/>
      <c r="J87" s="331"/>
      <c r="K87" s="331"/>
      <c r="L87" s="331"/>
      <c r="M87" s="331"/>
      <c r="N87" s="331"/>
      <c r="O87" s="331"/>
      <c r="P87" s="331"/>
      <c r="Q87" s="331"/>
      <c r="R87" s="331"/>
      <c r="S87" s="331"/>
      <c r="T87" s="331"/>
      <c r="U87" s="331"/>
      <c r="V87" s="331"/>
      <c r="W87" s="331"/>
      <c r="X87" s="331"/>
      <c r="Y87" s="331"/>
      <c r="Z87" s="331"/>
      <c r="AA87" s="331"/>
      <c r="AB87" s="331"/>
    </row>
    <row r="88" spans="1:28" ht="11.25" customHeight="1">
      <c r="A88" s="342"/>
      <c r="B88" s="343"/>
      <c r="C88" s="342"/>
      <c r="D88" s="344"/>
      <c r="E88" s="344"/>
      <c r="F88" s="345"/>
      <c r="G88" s="331"/>
      <c r="H88" s="331"/>
      <c r="I88" s="331"/>
      <c r="J88" s="331"/>
      <c r="K88" s="331"/>
      <c r="L88" s="331"/>
      <c r="M88" s="331"/>
      <c r="N88" s="331"/>
      <c r="O88" s="331"/>
      <c r="P88" s="331"/>
      <c r="Q88" s="331"/>
      <c r="R88" s="331"/>
      <c r="S88" s="331"/>
      <c r="T88" s="331"/>
      <c r="U88" s="331"/>
      <c r="V88" s="331"/>
      <c r="W88" s="331"/>
      <c r="X88" s="331"/>
      <c r="Y88" s="331"/>
      <c r="Z88" s="331"/>
      <c r="AA88" s="331"/>
      <c r="AB88" s="331"/>
    </row>
    <row r="89" spans="1:28" ht="11.25" customHeight="1">
      <c r="A89" s="342"/>
      <c r="B89" s="343"/>
      <c r="C89" s="342"/>
      <c r="D89" s="344"/>
      <c r="E89" s="344"/>
      <c r="F89" s="345"/>
      <c r="G89" s="331"/>
      <c r="H89" s="331"/>
      <c r="I89" s="331"/>
      <c r="J89" s="331"/>
      <c r="K89" s="331"/>
      <c r="L89" s="331"/>
      <c r="M89" s="331"/>
      <c r="N89" s="331"/>
      <c r="O89" s="331"/>
      <c r="P89" s="331"/>
      <c r="Q89" s="331"/>
      <c r="R89" s="331"/>
      <c r="S89" s="331"/>
      <c r="T89" s="331"/>
      <c r="U89" s="331"/>
      <c r="V89" s="331"/>
      <c r="W89" s="331"/>
      <c r="X89" s="331"/>
      <c r="Y89" s="331"/>
      <c r="Z89" s="331"/>
      <c r="AA89" s="331"/>
      <c r="AB89" s="331"/>
    </row>
    <row r="90" spans="1:28" ht="11.25" customHeight="1">
      <c r="A90" s="342"/>
      <c r="B90" s="343"/>
      <c r="C90" s="342"/>
      <c r="D90" s="344"/>
      <c r="E90" s="344"/>
      <c r="F90" s="345"/>
      <c r="G90" s="331"/>
      <c r="H90" s="331"/>
      <c r="I90" s="331"/>
      <c r="J90" s="331"/>
      <c r="K90" s="331"/>
      <c r="L90" s="331"/>
      <c r="M90" s="331"/>
      <c r="N90" s="331"/>
      <c r="O90" s="331"/>
      <c r="P90" s="331"/>
      <c r="Q90" s="331"/>
      <c r="R90" s="331"/>
      <c r="S90" s="331"/>
      <c r="T90" s="331"/>
      <c r="U90" s="331"/>
      <c r="V90" s="331"/>
      <c r="W90" s="331"/>
      <c r="X90" s="331"/>
      <c r="Y90" s="331"/>
      <c r="Z90" s="331"/>
      <c r="AA90" s="331"/>
      <c r="AB90" s="331"/>
    </row>
    <row r="91" spans="1:28" ht="11.25" customHeight="1">
      <c r="A91" s="342"/>
      <c r="B91" s="343"/>
      <c r="C91" s="342"/>
      <c r="D91" s="344"/>
      <c r="E91" s="344"/>
      <c r="F91" s="345"/>
      <c r="G91" s="331"/>
      <c r="H91" s="331"/>
      <c r="I91" s="331"/>
      <c r="J91" s="331"/>
      <c r="K91" s="331"/>
      <c r="L91" s="331"/>
      <c r="M91" s="331"/>
      <c r="N91" s="331"/>
      <c r="O91" s="331"/>
      <c r="P91" s="331"/>
      <c r="Q91" s="331"/>
      <c r="R91" s="331"/>
      <c r="S91" s="331"/>
      <c r="T91" s="331"/>
      <c r="U91" s="331"/>
      <c r="V91" s="331"/>
      <c r="W91" s="331"/>
      <c r="X91" s="331"/>
      <c r="Y91" s="331"/>
      <c r="Z91" s="331"/>
      <c r="AA91" s="331"/>
      <c r="AB91" s="331"/>
    </row>
    <row r="92" spans="1:28" ht="11.25" customHeight="1">
      <c r="A92" s="342"/>
      <c r="B92" s="343"/>
      <c r="C92" s="342"/>
      <c r="D92" s="344"/>
      <c r="E92" s="344"/>
      <c r="F92" s="345"/>
      <c r="G92" s="331"/>
      <c r="H92" s="331"/>
      <c r="I92" s="331"/>
      <c r="J92" s="331"/>
      <c r="K92" s="331"/>
      <c r="L92" s="331"/>
      <c r="M92" s="331"/>
      <c r="N92" s="331"/>
      <c r="O92" s="331"/>
      <c r="P92" s="331"/>
      <c r="Q92" s="331"/>
      <c r="R92" s="331"/>
      <c r="S92" s="331"/>
      <c r="T92" s="331"/>
      <c r="U92" s="331"/>
      <c r="V92" s="331"/>
      <c r="W92" s="331"/>
      <c r="X92" s="331"/>
      <c r="Y92" s="331"/>
      <c r="Z92" s="331"/>
      <c r="AA92" s="331"/>
      <c r="AB92" s="331"/>
    </row>
    <row r="93" spans="1:28" ht="11.25" customHeight="1">
      <c r="A93" s="342"/>
      <c r="B93" s="343"/>
      <c r="C93" s="342"/>
      <c r="D93" s="344"/>
      <c r="E93" s="344"/>
      <c r="F93" s="345"/>
      <c r="G93" s="331"/>
      <c r="H93" s="331"/>
      <c r="I93" s="331"/>
      <c r="J93" s="331"/>
      <c r="K93" s="331"/>
      <c r="L93" s="331"/>
      <c r="M93" s="331"/>
      <c r="N93" s="331"/>
      <c r="O93" s="331"/>
      <c r="P93" s="331"/>
      <c r="Q93" s="331"/>
      <c r="R93" s="331"/>
      <c r="S93" s="331"/>
      <c r="T93" s="331"/>
      <c r="U93" s="331"/>
      <c r="V93" s="331"/>
      <c r="W93" s="331"/>
      <c r="X93" s="331"/>
      <c r="Y93" s="331"/>
      <c r="Z93" s="331"/>
      <c r="AA93" s="331"/>
      <c r="AB93" s="331"/>
    </row>
    <row r="94" spans="1:28" ht="11.25" customHeight="1">
      <c r="A94" s="342"/>
      <c r="B94" s="343"/>
      <c r="C94" s="342"/>
      <c r="D94" s="344"/>
      <c r="E94" s="344"/>
      <c r="F94" s="345"/>
      <c r="G94" s="331"/>
      <c r="H94" s="331"/>
      <c r="I94" s="331"/>
      <c r="J94" s="331"/>
      <c r="K94" s="331"/>
      <c r="L94" s="331"/>
      <c r="M94" s="331"/>
      <c r="N94" s="331"/>
      <c r="O94" s="331"/>
      <c r="P94" s="331"/>
      <c r="Q94" s="331"/>
      <c r="R94" s="331"/>
      <c r="S94" s="331"/>
      <c r="T94" s="331"/>
      <c r="U94" s="331"/>
      <c r="V94" s="331"/>
      <c r="W94" s="331"/>
      <c r="X94" s="331"/>
      <c r="Y94" s="331"/>
      <c r="Z94" s="331"/>
      <c r="AA94" s="331"/>
      <c r="AB94" s="331"/>
    </row>
    <row r="95" spans="1:28" ht="11.25" customHeight="1">
      <c r="A95" s="342"/>
      <c r="B95" s="343"/>
      <c r="C95" s="342"/>
      <c r="D95" s="344"/>
      <c r="E95" s="344"/>
      <c r="F95" s="345"/>
      <c r="G95" s="331"/>
      <c r="H95" s="331"/>
      <c r="I95" s="331"/>
      <c r="J95" s="331"/>
      <c r="K95" s="331"/>
      <c r="L95" s="331"/>
      <c r="M95" s="331"/>
      <c r="N95" s="331"/>
      <c r="O95" s="331"/>
      <c r="P95" s="331"/>
      <c r="Q95" s="331"/>
      <c r="R95" s="331"/>
      <c r="S95" s="331"/>
      <c r="T95" s="331"/>
      <c r="U95" s="331"/>
      <c r="V95" s="331"/>
      <c r="W95" s="331"/>
      <c r="X95" s="331"/>
      <c r="Y95" s="331"/>
      <c r="Z95" s="331"/>
      <c r="AA95" s="331"/>
      <c r="AB95" s="331"/>
    </row>
    <row r="96" spans="1:28" ht="11.25" customHeight="1">
      <c r="A96" s="342"/>
      <c r="B96" s="343"/>
      <c r="C96" s="342"/>
      <c r="D96" s="344"/>
      <c r="E96" s="344"/>
      <c r="F96" s="345"/>
      <c r="G96" s="331"/>
      <c r="H96" s="331"/>
      <c r="I96" s="331"/>
      <c r="J96" s="331"/>
      <c r="K96" s="331"/>
      <c r="L96" s="331"/>
      <c r="M96" s="331"/>
      <c r="N96" s="331"/>
      <c r="O96" s="331"/>
      <c r="P96" s="331"/>
      <c r="Q96" s="331"/>
      <c r="R96" s="331"/>
      <c r="S96" s="331"/>
      <c r="T96" s="331"/>
      <c r="U96" s="331"/>
      <c r="V96" s="331"/>
      <c r="W96" s="331"/>
      <c r="X96" s="331"/>
      <c r="Y96" s="331"/>
      <c r="Z96" s="331"/>
      <c r="AA96" s="331"/>
      <c r="AB96" s="331"/>
    </row>
    <row r="97" spans="1:28" ht="11.25" customHeight="1">
      <c r="A97" s="342"/>
      <c r="B97" s="343"/>
      <c r="C97" s="342"/>
      <c r="D97" s="344"/>
      <c r="E97" s="344"/>
      <c r="F97" s="345"/>
      <c r="G97" s="33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1"/>
      <c r="V97" s="331"/>
      <c r="W97" s="331"/>
      <c r="X97" s="331"/>
      <c r="Y97" s="331"/>
      <c r="Z97" s="331"/>
      <c r="AA97" s="331"/>
      <c r="AB97" s="331"/>
    </row>
    <row r="98" spans="1:28" ht="11.25" customHeight="1">
      <c r="A98" s="342"/>
      <c r="B98" s="343"/>
      <c r="C98" s="342"/>
      <c r="D98" s="344"/>
      <c r="E98" s="344"/>
      <c r="F98" s="345"/>
      <c r="G98" s="331"/>
      <c r="H98" s="331"/>
      <c r="I98" s="331"/>
      <c r="J98" s="331"/>
      <c r="K98" s="331"/>
      <c r="L98" s="331"/>
      <c r="M98" s="331"/>
      <c r="N98" s="331"/>
      <c r="O98" s="331"/>
      <c r="P98" s="331"/>
      <c r="Q98" s="331"/>
      <c r="R98" s="331"/>
      <c r="S98" s="331"/>
      <c r="T98" s="331"/>
      <c r="U98" s="331"/>
      <c r="V98" s="331"/>
      <c r="W98" s="331"/>
      <c r="X98" s="331"/>
      <c r="Y98" s="331"/>
      <c r="Z98" s="331"/>
      <c r="AA98" s="331"/>
      <c r="AB98" s="331"/>
    </row>
    <row r="99" spans="1:28" ht="11.25" customHeight="1">
      <c r="A99" s="342"/>
      <c r="B99" s="343"/>
      <c r="C99" s="342"/>
      <c r="D99" s="344"/>
      <c r="E99" s="344"/>
      <c r="F99" s="345"/>
      <c r="G99" s="331"/>
      <c r="H99" s="331"/>
      <c r="I99" s="331"/>
      <c r="J99" s="331"/>
      <c r="K99" s="331"/>
      <c r="L99" s="331"/>
      <c r="M99" s="331"/>
      <c r="N99" s="331"/>
      <c r="O99" s="331"/>
      <c r="P99" s="331"/>
      <c r="Q99" s="331"/>
      <c r="R99" s="331"/>
      <c r="S99" s="331"/>
      <c r="T99" s="331"/>
      <c r="U99" s="331"/>
      <c r="V99" s="331"/>
      <c r="W99" s="331"/>
      <c r="X99" s="331"/>
      <c r="Y99" s="331"/>
      <c r="Z99" s="331"/>
      <c r="AA99" s="331"/>
      <c r="AB99" s="331"/>
    </row>
    <row r="100" spans="1:28" ht="11.25" customHeight="1">
      <c r="A100" s="342"/>
      <c r="B100" s="343"/>
      <c r="C100" s="342"/>
      <c r="D100" s="344"/>
      <c r="E100" s="344"/>
      <c r="F100" s="345"/>
      <c r="G100" s="331"/>
      <c r="H100" s="331"/>
      <c r="I100" s="331"/>
      <c r="J100" s="331"/>
      <c r="K100" s="331"/>
      <c r="L100" s="331"/>
      <c r="M100" s="331"/>
      <c r="N100" s="331"/>
      <c r="O100" s="331"/>
      <c r="P100" s="331"/>
      <c r="Q100" s="331"/>
      <c r="R100" s="331"/>
      <c r="S100" s="331"/>
      <c r="T100" s="331"/>
      <c r="U100" s="331"/>
      <c r="V100" s="331"/>
      <c r="W100" s="331"/>
      <c r="X100" s="331"/>
      <c r="Y100" s="331"/>
      <c r="Z100" s="331"/>
      <c r="AA100" s="331"/>
      <c r="AB100" s="331"/>
    </row>
    <row r="101" spans="1:28" ht="11.25" customHeight="1">
      <c r="A101" s="342"/>
      <c r="B101" s="343"/>
      <c r="C101" s="342"/>
      <c r="D101" s="344"/>
      <c r="E101" s="344"/>
      <c r="F101" s="345"/>
      <c r="G101" s="331"/>
      <c r="H101" s="331"/>
      <c r="I101" s="331"/>
      <c r="J101" s="331"/>
      <c r="K101" s="331"/>
      <c r="L101" s="331"/>
      <c r="M101" s="331"/>
      <c r="N101" s="331"/>
      <c r="O101" s="331"/>
      <c r="P101" s="331"/>
      <c r="Q101" s="331"/>
      <c r="R101" s="331"/>
      <c r="S101" s="331"/>
      <c r="T101" s="331"/>
      <c r="U101" s="331"/>
      <c r="V101" s="331"/>
      <c r="W101" s="331"/>
      <c r="X101" s="331"/>
      <c r="Y101" s="331"/>
      <c r="Z101" s="331"/>
      <c r="AA101" s="331"/>
      <c r="AB101" s="331"/>
    </row>
    <row r="102" spans="1:28" ht="11.25" customHeight="1">
      <c r="A102" s="342"/>
      <c r="B102" s="343"/>
      <c r="C102" s="342"/>
      <c r="D102" s="344"/>
      <c r="E102" s="344"/>
      <c r="F102" s="345"/>
      <c r="G102" s="331"/>
      <c r="H102" s="331"/>
      <c r="I102" s="331"/>
      <c r="J102" s="331"/>
      <c r="K102" s="331"/>
      <c r="L102" s="331"/>
      <c r="M102" s="331"/>
      <c r="N102" s="331"/>
      <c r="O102" s="331"/>
      <c r="P102" s="331"/>
      <c r="Q102" s="331"/>
      <c r="R102" s="331"/>
      <c r="S102" s="331"/>
      <c r="T102" s="331"/>
      <c r="U102" s="331"/>
      <c r="V102" s="331"/>
      <c r="W102" s="331"/>
      <c r="X102" s="331"/>
      <c r="Y102" s="331"/>
      <c r="Z102" s="331"/>
      <c r="AA102" s="331"/>
      <c r="AB102" s="331"/>
    </row>
    <row r="103" spans="1:28" ht="11.25" customHeight="1">
      <c r="A103" s="342"/>
      <c r="B103" s="343"/>
      <c r="C103" s="342"/>
      <c r="D103" s="344"/>
      <c r="E103" s="344"/>
      <c r="F103" s="345"/>
      <c r="G103" s="331"/>
      <c r="H103" s="331"/>
      <c r="I103" s="331"/>
      <c r="J103" s="331"/>
      <c r="K103" s="331"/>
      <c r="L103" s="331"/>
      <c r="M103" s="331"/>
      <c r="N103" s="331"/>
      <c r="O103" s="331"/>
      <c r="P103" s="331"/>
      <c r="Q103" s="331"/>
      <c r="R103" s="331"/>
      <c r="S103" s="331"/>
      <c r="T103" s="331"/>
      <c r="U103" s="331"/>
      <c r="V103" s="331"/>
      <c r="W103" s="331"/>
      <c r="X103" s="331"/>
      <c r="Y103" s="331"/>
      <c r="Z103" s="331"/>
      <c r="AA103" s="331"/>
      <c r="AB103" s="331"/>
    </row>
    <row r="104" spans="1:28" ht="11.25" customHeight="1">
      <c r="A104" s="342"/>
      <c r="B104" s="343"/>
      <c r="C104" s="342"/>
      <c r="D104" s="344"/>
      <c r="E104" s="344"/>
      <c r="F104" s="345"/>
      <c r="G104" s="331"/>
      <c r="H104" s="331"/>
      <c r="I104" s="331"/>
      <c r="J104" s="331"/>
      <c r="K104" s="331"/>
      <c r="L104" s="331"/>
      <c r="M104" s="331"/>
      <c r="N104" s="331"/>
      <c r="O104" s="331"/>
      <c r="P104" s="331"/>
      <c r="Q104" s="331"/>
      <c r="R104" s="331"/>
      <c r="S104" s="331"/>
      <c r="T104" s="331"/>
      <c r="U104" s="331"/>
      <c r="V104" s="331"/>
      <c r="W104" s="331"/>
      <c r="X104" s="331"/>
      <c r="Y104" s="331"/>
      <c r="Z104" s="331"/>
      <c r="AA104" s="331"/>
      <c r="AB104" s="331"/>
    </row>
    <row r="105" spans="1:28" ht="11.25" customHeight="1">
      <c r="A105" s="342"/>
      <c r="B105" s="343"/>
      <c r="C105" s="342"/>
      <c r="D105" s="344"/>
      <c r="E105" s="344"/>
      <c r="F105" s="345"/>
      <c r="G105" s="331"/>
      <c r="H105" s="331"/>
      <c r="I105" s="331"/>
      <c r="J105" s="331"/>
      <c r="K105" s="331"/>
      <c r="L105" s="331"/>
      <c r="M105" s="331"/>
      <c r="N105" s="331"/>
      <c r="O105" s="331"/>
      <c r="P105" s="331"/>
      <c r="Q105" s="331"/>
      <c r="R105" s="331"/>
      <c r="S105" s="331"/>
      <c r="T105" s="331"/>
      <c r="U105" s="331"/>
      <c r="V105" s="331"/>
      <c r="W105" s="331"/>
      <c r="X105" s="331"/>
      <c r="Y105" s="331"/>
      <c r="Z105" s="331"/>
      <c r="AA105" s="331"/>
      <c r="AB105" s="331"/>
    </row>
    <row r="106" spans="1:28" ht="11.25" customHeight="1">
      <c r="A106" s="342"/>
      <c r="B106" s="343"/>
      <c r="C106" s="342"/>
      <c r="D106" s="344"/>
      <c r="E106" s="344"/>
      <c r="F106" s="345"/>
      <c r="G106" s="331"/>
      <c r="H106" s="331"/>
      <c r="I106" s="331"/>
      <c r="J106" s="331"/>
      <c r="K106" s="331"/>
      <c r="L106" s="331"/>
      <c r="M106" s="331"/>
      <c r="N106" s="331"/>
      <c r="O106" s="331"/>
      <c r="P106" s="331"/>
      <c r="Q106" s="331"/>
      <c r="R106" s="331"/>
      <c r="S106" s="331"/>
      <c r="T106" s="331"/>
      <c r="U106" s="331"/>
      <c r="V106" s="331"/>
      <c r="W106" s="331"/>
      <c r="X106" s="331"/>
      <c r="Y106" s="331"/>
      <c r="Z106" s="331"/>
      <c r="AA106" s="331"/>
      <c r="AB106" s="331"/>
    </row>
    <row r="107" spans="1:28" ht="11.25" customHeight="1">
      <c r="A107" s="342"/>
      <c r="B107" s="343"/>
      <c r="C107" s="342"/>
      <c r="D107" s="344"/>
      <c r="E107" s="344"/>
      <c r="F107" s="345"/>
      <c r="G107" s="331"/>
      <c r="H107" s="331"/>
      <c r="I107" s="331"/>
      <c r="J107" s="331"/>
      <c r="K107" s="331"/>
      <c r="L107" s="331"/>
      <c r="M107" s="331"/>
      <c r="N107" s="331"/>
      <c r="O107" s="331"/>
      <c r="P107" s="331"/>
      <c r="Q107" s="331"/>
      <c r="R107" s="331"/>
      <c r="S107" s="331"/>
      <c r="T107" s="331"/>
      <c r="U107" s="331"/>
      <c r="V107" s="331"/>
      <c r="W107" s="331"/>
      <c r="X107" s="331"/>
      <c r="Y107" s="331"/>
      <c r="Z107" s="331"/>
      <c r="AA107" s="331"/>
      <c r="AB107" s="331"/>
    </row>
    <row r="108" spans="1:28" ht="11.25" customHeight="1">
      <c r="A108" s="342"/>
      <c r="B108" s="343"/>
      <c r="C108" s="342"/>
      <c r="D108" s="344"/>
      <c r="E108" s="344"/>
      <c r="F108" s="345"/>
      <c r="G108" s="331"/>
      <c r="H108" s="331"/>
      <c r="I108" s="331"/>
      <c r="J108" s="331"/>
      <c r="K108" s="331"/>
      <c r="L108" s="331"/>
      <c r="M108" s="331"/>
      <c r="N108" s="331"/>
      <c r="O108" s="331"/>
      <c r="P108" s="331"/>
      <c r="Q108" s="331"/>
      <c r="R108" s="331"/>
      <c r="S108" s="331"/>
      <c r="T108" s="331"/>
      <c r="U108" s="331"/>
      <c r="V108" s="331"/>
      <c r="W108" s="331"/>
      <c r="X108" s="331"/>
      <c r="Y108" s="331"/>
      <c r="Z108" s="331"/>
      <c r="AA108" s="331"/>
      <c r="AB108" s="331"/>
    </row>
    <row r="109" spans="1:28" ht="11.25" customHeight="1">
      <c r="A109" s="342"/>
      <c r="B109" s="343"/>
      <c r="C109" s="342"/>
      <c r="D109" s="344"/>
      <c r="E109" s="344"/>
      <c r="F109" s="345"/>
      <c r="G109" s="331"/>
      <c r="H109" s="331"/>
      <c r="I109" s="331"/>
      <c r="J109" s="331"/>
      <c r="K109" s="331"/>
      <c r="L109" s="331"/>
      <c r="M109" s="331"/>
      <c r="N109" s="331"/>
      <c r="O109" s="331"/>
      <c r="P109" s="331"/>
      <c r="Q109" s="331"/>
      <c r="R109" s="331"/>
      <c r="S109" s="331"/>
      <c r="T109" s="331"/>
      <c r="U109" s="331"/>
      <c r="V109" s="331"/>
      <c r="W109" s="331"/>
      <c r="X109" s="331"/>
      <c r="Y109" s="331"/>
      <c r="Z109" s="331"/>
      <c r="AA109" s="331"/>
      <c r="AB109" s="331"/>
    </row>
    <row r="110" spans="1:28" ht="11.25" customHeight="1">
      <c r="A110" s="342"/>
      <c r="B110" s="343"/>
      <c r="C110" s="342"/>
      <c r="D110" s="344"/>
      <c r="E110" s="344"/>
      <c r="F110" s="345"/>
      <c r="G110" s="331"/>
      <c r="H110" s="331"/>
      <c r="I110" s="331"/>
      <c r="J110" s="331"/>
      <c r="K110" s="331"/>
      <c r="L110" s="331"/>
      <c r="M110" s="331"/>
      <c r="N110" s="331"/>
      <c r="O110" s="331"/>
      <c r="P110" s="331"/>
      <c r="Q110" s="331"/>
      <c r="R110" s="331"/>
      <c r="S110" s="331"/>
      <c r="T110" s="331"/>
      <c r="U110" s="331"/>
      <c r="V110" s="331"/>
      <c r="W110" s="331"/>
      <c r="X110" s="331"/>
      <c r="Y110" s="331"/>
      <c r="Z110" s="331"/>
      <c r="AA110" s="331"/>
      <c r="AB110" s="331"/>
    </row>
    <row r="111" spans="1:28" ht="11.25" customHeight="1">
      <c r="A111" s="342"/>
      <c r="B111" s="343"/>
      <c r="C111" s="342"/>
      <c r="D111" s="344"/>
      <c r="E111" s="344"/>
      <c r="F111" s="345"/>
      <c r="G111" s="331"/>
      <c r="H111" s="331"/>
      <c r="I111" s="331"/>
      <c r="J111" s="331"/>
      <c r="K111" s="331"/>
      <c r="L111" s="331"/>
      <c r="M111" s="331"/>
      <c r="N111" s="331"/>
      <c r="O111" s="331"/>
      <c r="P111" s="331"/>
      <c r="Q111" s="331"/>
      <c r="R111" s="331"/>
      <c r="S111" s="331"/>
      <c r="T111" s="331"/>
      <c r="U111" s="331"/>
      <c r="V111" s="331"/>
      <c r="W111" s="331"/>
      <c r="X111" s="331"/>
      <c r="Y111" s="331"/>
      <c r="Z111" s="331"/>
      <c r="AA111" s="331"/>
      <c r="AB111" s="331"/>
    </row>
    <row r="112" spans="1:28" ht="11.25" customHeight="1">
      <c r="A112" s="342"/>
      <c r="B112" s="343"/>
      <c r="C112" s="342"/>
      <c r="D112" s="344"/>
      <c r="E112" s="344"/>
      <c r="F112" s="345"/>
      <c r="G112" s="331"/>
      <c r="H112" s="331"/>
      <c r="I112" s="331"/>
      <c r="J112" s="331"/>
      <c r="K112" s="331"/>
      <c r="L112" s="331"/>
      <c r="M112" s="331"/>
      <c r="N112" s="331"/>
      <c r="O112" s="331"/>
      <c r="P112" s="331"/>
      <c r="Q112" s="331"/>
      <c r="R112" s="331"/>
      <c r="S112" s="331"/>
      <c r="T112" s="331"/>
      <c r="U112" s="331"/>
      <c r="V112" s="331"/>
      <c r="W112" s="331"/>
      <c r="X112" s="331"/>
      <c r="Y112" s="331"/>
      <c r="Z112" s="331"/>
      <c r="AA112" s="331"/>
      <c r="AB112" s="331"/>
    </row>
    <row r="113" spans="1:28" ht="11.25" customHeight="1">
      <c r="A113" s="342"/>
      <c r="B113" s="343"/>
      <c r="C113" s="342"/>
      <c r="D113" s="344"/>
      <c r="E113" s="344"/>
      <c r="F113" s="345"/>
      <c r="G113" s="331"/>
      <c r="H113" s="331"/>
      <c r="I113" s="331"/>
      <c r="J113" s="331"/>
      <c r="K113" s="331"/>
      <c r="L113" s="331"/>
      <c r="M113" s="331"/>
      <c r="N113" s="331"/>
      <c r="O113" s="331"/>
      <c r="P113" s="331"/>
      <c r="Q113" s="331"/>
      <c r="R113" s="331"/>
      <c r="S113" s="331"/>
      <c r="T113" s="331"/>
      <c r="U113" s="331"/>
      <c r="V113" s="331"/>
      <c r="W113" s="331"/>
      <c r="X113" s="331"/>
      <c r="Y113" s="331"/>
      <c r="Z113" s="331"/>
      <c r="AA113" s="331"/>
      <c r="AB113" s="331"/>
    </row>
    <row r="114" spans="1:28" ht="11.25" customHeight="1">
      <c r="A114" s="342"/>
      <c r="B114" s="343"/>
      <c r="C114" s="342"/>
      <c r="D114" s="344"/>
      <c r="E114" s="344"/>
      <c r="F114" s="345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1"/>
      <c r="R114" s="331"/>
      <c r="S114" s="331"/>
      <c r="T114" s="331"/>
      <c r="U114" s="331"/>
      <c r="V114" s="331"/>
      <c r="W114" s="331"/>
      <c r="X114" s="331"/>
      <c r="Y114" s="331"/>
      <c r="Z114" s="331"/>
      <c r="AA114" s="331"/>
      <c r="AB114" s="331"/>
    </row>
    <row r="115" spans="1:28" ht="11.25" customHeight="1">
      <c r="A115" s="342"/>
      <c r="B115" s="343"/>
      <c r="C115" s="342"/>
      <c r="D115" s="344"/>
      <c r="E115" s="344"/>
      <c r="F115" s="345"/>
      <c r="G115" s="331"/>
      <c r="H115" s="331"/>
      <c r="I115" s="331"/>
      <c r="J115" s="331"/>
      <c r="K115" s="331"/>
      <c r="L115" s="331"/>
      <c r="M115" s="331"/>
      <c r="N115" s="331"/>
      <c r="O115" s="331"/>
      <c r="P115" s="331"/>
      <c r="Q115" s="331"/>
      <c r="R115" s="331"/>
      <c r="S115" s="331"/>
      <c r="T115" s="331"/>
      <c r="U115" s="331"/>
      <c r="V115" s="331"/>
      <c r="W115" s="331"/>
      <c r="X115" s="331"/>
      <c r="Y115" s="331"/>
      <c r="Z115" s="331"/>
      <c r="AA115" s="331"/>
      <c r="AB115" s="331"/>
    </row>
    <row r="116" spans="1:28" ht="11.25" customHeight="1">
      <c r="A116" s="342"/>
      <c r="B116" s="343"/>
      <c r="C116" s="342"/>
      <c r="D116" s="344"/>
      <c r="E116" s="344"/>
      <c r="F116" s="345"/>
      <c r="G116" s="331"/>
      <c r="H116" s="331"/>
      <c r="I116" s="331"/>
      <c r="J116" s="331"/>
      <c r="K116" s="331"/>
      <c r="L116" s="331"/>
      <c r="M116" s="331"/>
      <c r="N116" s="331"/>
      <c r="O116" s="331"/>
      <c r="P116" s="331"/>
      <c r="Q116" s="331"/>
      <c r="R116" s="331"/>
      <c r="S116" s="331"/>
      <c r="T116" s="331"/>
      <c r="U116" s="331"/>
      <c r="V116" s="331"/>
      <c r="W116" s="331"/>
      <c r="X116" s="331"/>
      <c r="Y116" s="331"/>
      <c r="Z116" s="331"/>
      <c r="AA116" s="331"/>
      <c r="AB116" s="331"/>
    </row>
    <row r="117" spans="1:28" ht="11.25" customHeight="1">
      <c r="A117" s="342"/>
      <c r="B117" s="343"/>
      <c r="C117" s="342"/>
      <c r="D117" s="344"/>
      <c r="E117" s="344"/>
      <c r="F117" s="345"/>
      <c r="G117" s="331"/>
      <c r="H117" s="331"/>
      <c r="I117" s="331"/>
      <c r="J117" s="331"/>
      <c r="K117" s="331"/>
      <c r="L117" s="331"/>
      <c r="M117" s="331"/>
      <c r="N117" s="331"/>
      <c r="O117" s="331"/>
      <c r="P117" s="331"/>
      <c r="Q117" s="331"/>
      <c r="R117" s="331"/>
      <c r="S117" s="331"/>
      <c r="T117" s="331"/>
      <c r="U117" s="331"/>
      <c r="V117" s="331"/>
      <c r="W117" s="331"/>
      <c r="X117" s="331"/>
      <c r="Y117" s="331"/>
      <c r="Z117" s="331"/>
      <c r="AA117" s="331"/>
      <c r="AB117" s="331"/>
    </row>
    <row r="118" spans="1:28" ht="11.25" customHeight="1">
      <c r="A118" s="342"/>
      <c r="B118" s="343"/>
      <c r="C118" s="342"/>
      <c r="D118" s="344"/>
      <c r="E118" s="344"/>
      <c r="F118" s="345"/>
      <c r="G118" s="331"/>
      <c r="H118" s="331"/>
      <c r="I118" s="331"/>
      <c r="J118" s="331"/>
      <c r="K118" s="331"/>
      <c r="L118" s="331"/>
      <c r="M118" s="331"/>
      <c r="N118" s="331"/>
      <c r="O118" s="331"/>
      <c r="P118" s="331"/>
      <c r="Q118" s="331"/>
      <c r="R118" s="331"/>
      <c r="S118" s="331"/>
      <c r="T118" s="331"/>
      <c r="U118" s="331"/>
      <c r="V118" s="331"/>
      <c r="W118" s="331"/>
      <c r="X118" s="331"/>
      <c r="Y118" s="331"/>
      <c r="Z118" s="331"/>
      <c r="AA118" s="331"/>
      <c r="AB118" s="331"/>
    </row>
    <row r="119" spans="1:28" ht="11.25" customHeight="1">
      <c r="A119" s="342"/>
      <c r="B119" s="343"/>
      <c r="C119" s="342"/>
      <c r="D119" s="344"/>
      <c r="E119" s="344"/>
      <c r="F119" s="345"/>
      <c r="G119" s="331"/>
      <c r="H119" s="331"/>
      <c r="I119" s="331"/>
      <c r="J119" s="331"/>
      <c r="K119" s="331"/>
      <c r="L119" s="331"/>
      <c r="M119" s="331"/>
      <c r="N119" s="331"/>
      <c r="O119" s="331"/>
      <c r="P119" s="331"/>
      <c r="Q119" s="331"/>
      <c r="R119" s="331"/>
      <c r="S119" s="331"/>
      <c r="T119" s="331"/>
      <c r="U119" s="331"/>
      <c r="V119" s="331"/>
      <c r="W119" s="331"/>
      <c r="X119" s="331"/>
      <c r="Y119" s="331"/>
      <c r="Z119" s="331"/>
      <c r="AA119" s="331"/>
      <c r="AB119" s="331"/>
    </row>
    <row r="120" spans="1:28" ht="11.25" customHeight="1">
      <c r="A120" s="342"/>
      <c r="B120" s="343"/>
      <c r="C120" s="342"/>
      <c r="D120" s="344"/>
      <c r="E120" s="344"/>
      <c r="F120" s="345"/>
      <c r="G120" s="331"/>
      <c r="H120" s="331"/>
      <c r="I120" s="331"/>
      <c r="J120" s="331"/>
      <c r="K120" s="331"/>
      <c r="L120" s="331"/>
      <c r="M120" s="331"/>
      <c r="N120" s="331"/>
      <c r="O120" s="331"/>
      <c r="P120" s="331"/>
      <c r="Q120" s="331"/>
      <c r="R120" s="331"/>
      <c r="S120" s="331"/>
      <c r="T120" s="331"/>
      <c r="U120" s="331"/>
      <c r="V120" s="331"/>
      <c r="W120" s="331"/>
      <c r="X120" s="331"/>
      <c r="Y120" s="331"/>
      <c r="Z120" s="331"/>
      <c r="AA120" s="331"/>
      <c r="AB120" s="331"/>
    </row>
    <row r="121" spans="1:28" ht="11.25" customHeight="1">
      <c r="A121" s="342"/>
      <c r="B121" s="343"/>
      <c r="C121" s="342"/>
      <c r="D121" s="344"/>
      <c r="E121" s="344"/>
      <c r="F121" s="345"/>
      <c r="G121" s="331"/>
      <c r="H121" s="331"/>
      <c r="I121" s="331"/>
      <c r="J121" s="331"/>
      <c r="K121" s="331"/>
      <c r="L121" s="331"/>
      <c r="M121" s="331"/>
      <c r="N121" s="331"/>
      <c r="O121" s="331"/>
      <c r="P121" s="331"/>
      <c r="Q121" s="331"/>
      <c r="R121" s="331"/>
      <c r="S121" s="331"/>
      <c r="T121" s="331"/>
      <c r="U121" s="331"/>
      <c r="V121" s="331"/>
      <c r="W121" s="331"/>
      <c r="X121" s="331"/>
      <c r="Y121" s="331"/>
      <c r="Z121" s="331"/>
      <c r="AA121" s="331"/>
      <c r="AB121" s="331"/>
    </row>
    <row r="122" spans="1:28" ht="11.25" customHeight="1">
      <c r="A122" s="342"/>
      <c r="B122" s="343"/>
      <c r="C122" s="342"/>
      <c r="D122" s="344"/>
      <c r="E122" s="344"/>
      <c r="F122" s="345"/>
      <c r="G122" s="331"/>
      <c r="H122" s="331"/>
      <c r="I122" s="331"/>
      <c r="J122" s="331"/>
      <c r="K122" s="331"/>
      <c r="L122" s="331"/>
      <c r="M122" s="331"/>
      <c r="N122" s="331"/>
      <c r="O122" s="331"/>
      <c r="P122" s="331"/>
      <c r="Q122" s="331"/>
      <c r="R122" s="331"/>
      <c r="S122" s="331"/>
      <c r="T122" s="331"/>
      <c r="U122" s="331"/>
      <c r="V122" s="331"/>
      <c r="W122" s="331"/>
      <c r="X122" s="331"/>
      <c r="Y122" s="331"/>
      <c r="Z122" s="331"/>
      <c r="AA122" s="331"/>
      <c r="AB122" s="331"/>
    </row>
    <row r="123" spans="1:28" ht="11.25" customHeight="1">
      <c r="A123" s="342"/>
      <c r="B123" s="343"/>
      <c r="C123" s="342"/>
      <c r="D123" s="344"/>
      <c r="E123" s="344"/>
      <c r="F123" s="345"/>
      <c r="G123" s="331"/>
      <c r="H123" s="331"/>
      <c r="I123" s="331"/>
      <c r="J123" s="331"/>
      <c r="K123" s="331"/>
      <c r="L123" s="331"/>
      <c r="M123" s="331"/>
      <c r="N123" s="331"/>
      <c r="O123" s="331"/>
      <c r="P123" s="331"/>
      <c r="Q123" s="331"/>
      <c r="R123" s="331"/>
      <c r="S123" s="331"/>
      <c r="T123" s="331"/>
      <c r="U123" s="331"/>
      <c r="V123" s="331"/>
      <c r="W123" s="331"/>
      <c r="X123" s="331"/>
      <c r="Y123" s="331"/>
      <c r="Z123" s="331"/>
      <c r="AA123" s="331"/>
      <c r="AB123" s="331"/>
    </row>
    <row r="124" spans="1:28" ht="11.25" customHeight="1">
      <c r="A124" s="342"/>
      <c r="B124" s="343"/>
      <c r="C124" s="342"/>
      <c r="D124" s="344"/>
      <c r="E124" s="344"/>
      <c r="F124" s="345"/>
      <c r="G124" s="331"/>
      <c r="H124" s="331"/>
      <c r="I124" s="331"/>
      <c r="J124" s="331"/>
      <c r="K124" s="331"/>
      <c r="L124" s="331"/>
      <c r="M124" s="331"/>
      <c r="N124" s="331"/>
      <c r="O124" s="331"/>
      <c r="P124" s="331"/>
      <c r="Q124" s="331"/>
      <c r="R124" s="331"/>
      <c r="S124" s="331"/>
      <c r="T124" s="331"/>
      <c r="U124" s="331"/>
      <c r="V124" s="331"/>
      <c r="W124" s="331"/>
      <c r="X124" s="331"/>
      <c r="Y124" s="331"/>
      <c r="Z124" s="331"/>
      <c r="AA124" s="331"/>
      <c r="AB124" s="331"/>
    </row>
    <row r="125" spans="1:28" ht="11.25" customHeight="1">
      <c r="A125" s="342"/>
      <c r="B125" s="343"/>
      <c r="C125" s="342"/>
      <c r="D125" s="344"/>
      <c r="E125" s="344"/>
      <c r="F125" s="345"/>
      <c r="G125" s="331"/>
      <c r="H125" s="331"/>
      <c r="I125" s="331"/>
      <c r="J125" s="331"/>
      <c r="K125" s="331"/>
      <c r="L125" s="331"/>
      <c r="M125" s="331"/>
      <c r="N125" s="331"/>
      <c r="O125" s="331"/>
      <c r="P125" s="331"/>
      <c r="Q125" s="331"/>
      <c r="R125" s="331"/>
      <c r="S125" s="331"/>
      <c r="T125" s="331"/>
      <c r="U125" s="331"/>
      <c r="V125" s="331"/>
      <c r="W125" s="331"/>
      <c r="X125" s="331"/>
      <c r="Y125" s="331"/>
      <c r="Z125" s="331"/>
      <c r="AA125" s="331"/>
      <c r="AB125" s="331"/>
    </row>
    <row r="126" spans="1:28" ht="11.25" customHeight="1">
      <c r="A126" s="342"/>
      <c r="B126" s="343"/>
      <c r="C126" s="342"/>
      <c r="D126" s="344"/>
      <c r="E126" s="344"/>
      <c r="F126" s="345"/>
      <c r="G126" s="331"/>
      <c r="H126" s="331"/>
      <c r="I126" s="331"/>
      <c r="J126" s="331"/>
      <c r="K126" s="331"/>
      <c r="L126" s="331"/>
      <c r="M126" s="331"/>
      <c r="N126" s="331"/>
      <c r="O126" s="331"/>
      <c r="P126" s="331"/>
      <c r="Q126" s="331"/>
      <c r="R126" s="331"/>
      <c r="S126" s="331"/>
      <c r="T126" s="331"/>
      <c r="U126" s="331"/>
      <c r="V126" s="331"/>
      <c r="W126" s="331"/>
      <c r="X126" s="331"/>
      <c r="Y126" s="331"/>
      <c r="Z126" s="331"/>
      <c r="AA126" s="331"/>
      <c r="AB126" s="331"/>
    </row>
    <row r="127" spans="1:28" ht="11.25" customHeight="1">
      <c r="A127" s="342"/>
      <c r="B127" s="343"/>
      <c r="C127" s="342"/>
      <c r="D127" s="344"/>
      <c r="E127" s="344"/>
      <c r="F127" s="345"/>
      <c r="G127" s="331"/>
      <c r="H127" s="331"/>
      <c r="I127" s="331"/>
      <c r="J127" s="331"/>
      <c r="K127" s="331"/>
      <c r="L127" s="331"/>
      <c r="M127" s="331"/>
      <c r="N127" s="331"/>
      <c r="O127" s="331"/>
      <c r="P127" s="331"/>
      <c r="Q127" s="331"/>
      <c r="R127" s="331"/>
      <c r="S127" s="331"/>
      <c r="T127" s="331"/>
      <c r="U127" s="331"/>
      <c r="V127" s="331"/>
      <c r="W127" s="331"/>
      <c r="X127" s="331"/>
      <c r="Y127" s="331"/>
      <c r="Z127" s="331"/>
      <c r="AA127" s="331"/>
      <c r="AB127" s="331"/>
    </row>
    <row r="128" spans="1:28" ht="11.25" customHeight="1">
      <c r="A128" s="342"/>
      <c r="B128" s="343"/>
      <c r="C128" s="342"/>
      <c r="D128" s="344"/>
      <c r="E128" s="344"/>
      <c r="F128" s="345"/>
      <c r="G128" s="331"/>
      <c r="H128" s="331"/>
      <c r="I128" s="331"/>
      <c r="J128" s="331"/>
      <c r="K128" s="331"/>
      <c r="L128" s="331"/>
      <c r="M128" s="331"/>
      <c r="N128" s="331"/>
      <c r="O128" s="331"/>
      <c r="P128" s="331"/>
      <c r="Q128" s="331"/>
      <c r="R128" s="331"/>
      <c r="S128" s="331"/>
      <c r="T128" s="331"/>
      <c r="U128" s="331"/>
      <c r="V128" s="331"/>
      <c r="W128" s="331"/>
      <c r="X128" s="331"/>
      <c r="Y128" s="331"/>
      <c r="Z128" s="331"/>
      <c r="AA128" s="331"/>
      <c r="AB128" s="331"/>
    </row>
    <row r="129" spans="1:28" ht="11.25" customHeight="1">
      <c r="A129" s="342"/>
      <c r="B129" s="343"/>
      <c r="C129" s="342"/>
      <c r="D129" s="344"/>
      <c r="E129" s="344"/>
      <c r="F129" s="345"/>
      <c r="G129" s="331"/>
      <c r="H129" s="331"/>
      <c r="I129" s="331"/>
      <c r="J129" s="331"/>
      <c r="K129" s="331"/>
      <c r="L129" s="331"/>
      <c r="M129" s="331"/>
      <c r="N129" s="331"/>
      <c r="O129" s="331"/>
      <c r="P129" s="331"/>
      <c r="Q129" s="331"/>
      <c r="R129" s="331"/>
      <c r="S129" s="331"/>
      <c r="T129" s="331"/>
      <c r="U129" s="331"/>
      <c r="V129" s="331"/>
      <c r="W129" s="331"/>
      <c r="X129" s="331"/>
      <c r="Y129" s="331"/>
      <c r="Z129" s="331"/>
      <c r="AA129" s="331"/>
      <c r="AB129" s="331"/>
    </row>
    <row r="130" spans="1:28" ht="11.25" customHeight="1">
      <c r="A130" s="342"/>
      <c r="B130" s="343"/>
      <c r="C130" s="342"/>
      <c r="D130" s="344"/>
      <c r="E130" s="344"/>
      <c r="F130" s="345"/>
      <c r="G130" s="331"/>
      <c r="H130" s="331"/>
      <c r="I130" s="331"/>
      <c r="J130" s="331"/>
      <c r="K130" s="331"/>
      <c r="L130" s="331"/>
      <c r="M130" s="331"/>
      <c r="N130" s="331"/>
      <c r="O130" s="331"/>
      <c r="P130" s="331"/>
      <c r="Q130" s="331"/>
      <c r="R130" s="331"/>
      <c r="S130" s="331"/>
      <c r="T130" s="331"/>
      <c r="U130" s="331"/>
      <c r="V130" s="331"/>
      <c r="W130" s="331"/>
      <c r="X130" s="331"/>
      <c r="Y130" s="331"/>
      <c r="Z130" s="331"/>
      <c r="AA130" s="331"/>
      <c r="AB130" s="331"/>
    </row>
    <row r="131" spans="1:28" ht="11.25" customHeight="1">
      <c r="A131" s="342"/>
      <c r="B131" s="343"/>
      <c r="C131" s="342"/>
      <c r="D131" s="344"/>
      <c r="E131" s="344"/>
      <c r="F131" s="345"/>
      <c r="G131" s="331"/>
      <c r="H131" s="331"/>
      <c r="I131" s="331"/>
      <c r="J131" s="331"/>
      <c r="K131" s="331"/>
      <c r="L131" s="331"/>
      <c r="M131" s="331"/>
      <c r="N131" s="331"/>
      <c r="O131" s="331"/>
      <c r="P131" s="331"/>
      <c r="Q131" s="331"/>
      <c r="R131" s="331"/>
      <c r="S131" s="331"/>
      <c r="T131" s="331"/>
      <c r="U131" s="331"/>
      <c r="V131" s="331"/>
      <c r="W131" s="331"/>
      <c r="X131" s="331"/>
      <c r="Y131" s="331"/>
      <c r="Z131" s="331"/>
      <c r="AA131" s="331"/>
      <c r="AB131" s="331"/>
    </row>
    <row r="132" spans="1:28" ht="11.25" customHeight="1">
      <c r="A132" s="342"/>
      <c r="B132" s="343"/>
      <c r="C132" s="342"/>
      <c r="D132" s="344"/>
      <c r="E132" s="344"/>
      <c r="F132" s="345"/>
      <c r="G132" s="33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1"/>
      <c r="V132" s="331"/>
      <c r="W132" s="331"/>
      <c r="X132" s="331"/>
      <c r="Y132" s="331"/>
      <c r="Z132" s="331"/>
      <c r="AA132" s="331"/>
      <c r="AB132" s="331"/>
    </row>
    <row r="133" spans="1:28" ht="11.25" customHeight="1">
      <c r="A133" s="342"/>
      <c r="B133" s="343"/>
      <c r="C133" s="342"/>
      <c r="D133" s="344"/>
      <c r="E133" s="344"/>
      <c r="F133" s="345"/>
      <c r="G133" s="331"/>
      <c r="H133" s="331"/>
      <c r="I133" s="331"/>
      <c r="J133" s="331"/>
      <c r="K133" s="331"/>
      <c r="L133" s="331"/>
      <c r="M133" s="331"/>
      <c r="N133" s="331"/>
      <c r="O133" s="331"/>
      <c r="P133" s="331"/>
      <c r="Q133" s="331"/>
      <c r="R133" s="331"/>
      <c r="S133" s="331"/>
      <c r="T133" s="331"/>
      <c r="U133" s="331"/>
      <c r="V133" s="331"/>
      <c r="W133" s="331"/>
      <c r="X133" s="331"/>
      <c r="Y133" s="331"/>
      <c r="Z133" s="331"/>
      <c r="AA133" s="331"/>
      <c r="AB133" s="331"/>
    </row>
    <row r="134" spans="1:28" ht="11.25" customHeight="1">
      <c r="A134" s="342"/>
      <c r="B134" s="343"/>
      <c r="C134" s="342"/>
      <c r="D134" s="344"/>
      <c r="E134" s="344"/>
      <c r="F134" s="345"/>
      <c r="G134" s="331"/>
      <c r="H134" s="331"/>
      <c r="I134" s="331"/>
      <c r="J134" s="331"/>
      <c r="K134" s="331"/>
      <c r="L134" s="331"/>
      <c r="M134" s="331"/>
      <c r="N134" s="331"/>
      <c r="O134" s="331"/>
      <c r="P134" s="331"/>
      <c r="Q134" s="331"/>
      <c r="R134" s="331"/>
      <c r="S134" s="331"/>
      <c r="T134" s="331"/>
      <c r="U134" s="331"/>
      <c r="V134" s="331"/>
      <c r="W134" s="331"/>
      <c r="X134" s="331"/>
      <c r="Y134" s="331"/>
      <c r="Z134" s="331"/>
      <c r="AA134" s="331"/>
      <c r="AB134" s="331"/>
    </row>
    <row r="135" spans="1:28" ht="11.25" customHeight="1">
      <c r="A135" s="342"/>
      <c r="B135" s="343"/>
      <c r="C135" s="342"/>
      <c r="D135" s="344"/>
      <c r="E135" s="344"/>
      <c r="F135" s="345"/>
      <c r="G135" s="331"/>
      <c r="H135" s="331"/>
      <c r="I135" s="331"/>
      <c r="J135" s="331"/>
      <c r="K135" s="331"/>
      <c r="L135" s="331"/>
      <c r="M135" s="331"/>
      <c r="N135" s="331"/>
      <c r="O135" s="331"/>
      <c r="P135" s="331"/>
      <c r="Q135" s="331"/>
      <c r="R135" s="331"/>
      <c r="S135" s="331"/>
      <c r="T135" s="331"/>
      <c r="U135" s="331"/>
      <c r="V135" s="331"/>
      <c r="W135" s="331"/>
      <c r="X135" s="331"/>
      <c r="Y135" s="331"/>
      <c r="Z135" s="331"/>
      <c r="AA135" s="331"/>
      <c r="AB135" s="331"/>
    </row>
    <row r="136" spans="1:28" ht="11.25" customHeight="1">
      <c r="A136" s="342"/>
      <c r="B136" s="343"/>
      <c r="C136" s="342"/>
      <c r="D136" s="344"/>
      <c r="E136" s="344"/>
      <c r="F136" s="345"/>
      <c r="G136" s="331"/>
      <c r="H136" s="331"/>
      <c r="I136" s="331"/>
      <c r="J136" s="331"/>
      <c r="K136" s="331"/>
      <c r="L136" s="331"/>
      <c r="M136" s="331"/>
      <c r="N136" s="331"/>
      <c r="O136" s="331"/>
      <c r="P136" s="331"/>
      <c r="Q136" s="331"/>
      <c r="R136" s="331"/>
      <c r="S136" s="331"/>
      <c r="T136" s="331"/>
      <c r="U136" s="331"/>
      <c r="V136" s="331"/>
      <c r="W136" s="331"/>
      <c r="X136" s="331"/>
      <c r="Y136" s="331"/>
      <c r="Z136" s="331"/>
      <c r="AA136" s="331"/>
      <c r="AB136" s="331"/>
    </row>
    <row r="137" spans="1:28" ht="11.25" customHeight="1">
      <c r="A137" s="342"/>
      <c r="B137" s="343"/>
      <c r="C137" s="342"/>
      <c r="D137" s="344"/>
      <c r="E137" s="344"/>
      <c r="F137" s="345"/>
      <c r="G137" s="331"/>
      <c r="H137" s="331"/>
      <c r="I137" s="331"/>
      <c r="J137" s="331"/>
      <c r="K137" s="331"/>
      <c r="L137" s="331"/>
      <c r="M137" s="331"/>
      <c r="N137" s="331"/>
      <c r="O137" s="331"/>
      <c r="P137" s="331"/>
      <c r="Q137" s="331"/>
      <c r="R137" s="331"/>
      <c r="S137" s="331"/>
      <c r="T137" s="331"/>
      <c r="U137" s="331"/>
      <c r="V137" s="331"/>
      <c r="W137" s="331"/>
      <c r="X137" s="331"/>
      <c r="Y137" s="331"/>
      <c r="Z137" s="331"/>
      <c r="AA137" s="331"/>
      <c r="AB137" s="331"/>
    </row>
    <row r="138" spans="1:28" ht="11.25" customHeight="1">
      <c r="A138" s="342"/>
      <c r="B138" s="343"/>
      <c r="C138" s="342"/>
      <c r="D138" s="344"/>
      <c r="E138" s="344"/>
      <c r="F138" s="345"/>
      <c r="G138" s="331"/>
      <c r="H138" s="331"/>
      <c r="I138" s="331"/>
      <c r="J138" s="331"/>
      <c r="K138" s="331"/>
      <c r="L138" s="331"/>
      <c r="M138" s="331"/>
      <c r="N138" s="331"/>
      <c r="O138" s="331"/>
      <c r="P138" s="331"/>
      <c r="Q138" s="331"/>
      <c r="R138" s="331"/>
      <c r="S138" s="331"/>
      <c r="T138" s="331"/>
      <c r="U138" s="331"/>
      <c r="V138" s="331"/>
      <c r="W138" s="331"/>
      <c r="X138" s="331"/>
      <c r="Y138" s="331"/>
      <c r="Z138" s="331"/>
      <c r="AA138" s="331"/>
      <c r="AB138" s="331"/>
    </row>
    <row r="139" spans="1:28" ht="11.25" customHeight="1">
      <c r="A139" s="342"/>
      <c r="B139" s="343"/>
      <c r="C139" s="342"/>
      <c r="D139" s="344"/>
      <c r="E139" s="344"/>
      <c r="F139" s="345"/>
      <c r="G139" s="331"/>
      <c r="H139" s="331"/>
      <c r="I139" s="331"/>
      <c r="J139" s="331"/>
      <c r="K139" s="331"/>
      <c r="L139" s="331"/>
      <c r="M139" s="331"/>
      <c r="N139" s="331"/>
      <c r="O139" s="331"/>
      <c r="P139" s="331"/>
      <c r="Q139" s="331"/>
      <c r="R139" s="331"/>
      <c r="S139" s="331"/>
      <c r="T139" s="331"/>
      <c r="U139" s="331"/>
      <c r="V139" s="331"/>
      <c r="W139" s="331"/>
      <c r="X139" s="331"/>
      <c r="Y139" s="331"/>
      <c r="Z139" s="331"/>
      <c r="AA139" s="331"/>
      <c r="AB139" s="331"/>
    </row>
    <row r="140" spans="1:28" ht="11.25" customHeight="1">
      <c r="A140" s="342"/>
      <c r="B140" s="343"/>
      <c r="C140" s="342"/>
      <c r="D140" s="344"/>
      <c r="E140" s="344"/>
      <c r="F140" s="345"/>
      <c r="G140" s="331"/>
      <c r="H140" s="331"/>
      <c r="I140" s="331"/>
      <c r="J140" s="331"/>
      <c r="K140" s="331"/>
      <c r="L140" s="331"/>
      <c r="M140" s="331"/>
      <c r="N140" s="331"/>
      <c r="O140" s="331"/>
      <c r="P140" s="331"/>
      <c r="Q140" s="331"/>
      <c r="R140" s="331"/>
      <c r="S140" s="331"/>
      <c r="T140" s="331"/>
      <c r="U140" s="331"/>
      <c r="V140" s="331"/>
      <c r="W140" s="331"/>
      <c r="X140" s="331"/>
      <c r="Y140" s="331"/>
      <c r="Z140" s="331"/>
      <c r="AA140" s="331"/>
      <c r="AB140" s="331"/>
    </row>
    <row r="141" spans="1:28" ht="11.25" customHeight="1">
      <c r="A141" s="342"/>
      <c r="B141" s="343"/>
      <c r="C141" s="342"/>
      <c r="D141" s="344"/>
      <c r="E141" s="344"/>
      <c r="F141" s="345"/>
      <c r="G141" s="331"/>
      <c r="H141" s="331"/>
      <c r="I141" s="331"/>
      <c r="J141" s="331"/>
      <c r="K141" s="331"/>
      <c r="L141" s="331"/>
      <c r="M141" s="331"/>
      <c r="N141" s="331"/>
      <c r="O141" s="331"/>
      <c r="P141" s="331"/>
      <c r="Q141" s="331"/>
      <c r="R141" s="331"/>
      <c r="S141" s="331"/>
      <c r="T141" s="331"/>
      <c r="U141" s="331"/>
      <c r="V141" s="331"/>
      <c r="W141" s="331"/>
      <c r="X141" s="331"/>
      <c r="Y141" s="331"/>
      <c r="Z141" s="331"/>
      <c r="AA141" s="331"/>
      <c r="AB141" s="331"/>
    </row>
    <row r="142" spans="1:28" ht="11.25" customHeight="1">
      <c r="A142" s="342"/>
      <c r="B142" s="343"/>
      <c r="C142" s="342"/>
      <c r="D142" s="344"/>
      <c r="E142" s="344"/>
      <c r="F142" s="345"/>
      <c r="G142" s="331"/>
      <c r="H142" s="331"/>
      <c r="I142" s="331"/>
      <c r="J142" s="331"/>
      <c r="K142" s="331"/>
      <c r="L142" s="331"/>
      <c r="M142" s="331"/>
      <c r="N142" s="331"/>
      <c r="O142" s="331"/>
      <c r="P142" s="331"/>
      <c r="Q142" s="331"/>
      <c r="R142" s="331"/>
      <c r="S142" s="331"/>
      <c r="T142" s="331"/>
      <c r="U142" s="331"/>
      <c r="V142" s="331"/>
      <c r="W142" s="331"/>
      <c r="X142" s="331"/>
      <c r="Y142" s="331"/>
      <c r="Z142" s="331"/>
      <c r="AA142" s="331"/>
      <c r="AB142" s="331"/>
    </row>
    <row r="143" spans="1:28" ht="11.25" customHeight="1">
      <c r="A143" s="342"/>
      <c r="B143" s="343"/>
      <c r="C143" s="342"/>
      <c r="D143" s="344"/>
      <c r="E143" s="344"/>
      <c r="F143" s="345"/>
      <c r="G143" s="331"/>
      <c r="H143" s="331"/>
      <c r="I143" s="331"/>
      <c r="J143" s="331"/>
      <c r="K143" s="331"/>
      <c r="L143" s="331"/>
      <c r="M143" s="331"/>
      <c r="N143" s="331"/>
      <c r="O143" s="331"/>
      <c r="P143" s="331"/>
      <c r="Q143" s="331"/>
      <c r="R143" s="331"/>
      <c r="S143" s="331"/>
      <c r="T143" s="331"/>
      <c r="U143" s="331"/>
      <c r="V143" s="331"/>
      <c r="W143" s="331"/>
      <c r="X143" s="331"/>
      <c r="Y143" s="331"/>
      <c r="Z143" s="331"/>
      <c r="AA143" s="331"/>
      <c r="AB143" s="331"/>
    </row>
    <row r="144" spans="1:28" ht="11.25" customHeight="1">
      <c r="A144" s="342"/>
      <c r="B144" s="343"/>
      <c r="C144" s="342"/>
      <c r="D144" s="344"/>
      <c r="E144" s="344"/>
      <c r="F144" s="345"/>
      <c r="G144" s="331"/>
      <c r="H144" s="331"/>
      <c r="I144" s="331"/>
      <c r="J144" s="331"/>
      <c r="K144" s="331"/>
      <c r="L144" s="331"/>
      <c r="M144" s="331"/>
      <c r="N144" s="331"/>
      <c r="O144" s="331"/>
      <c r="P144" s="331"/>
      <c r="Q144" s="331"/>
      <c r="R144" s="331"/>
      <c r="S144" s="331"/>
      <c r="T144" s="331"/>
      <c r="U144" s="331"/>
      <c r="V144" s="331"/>
      <c r="W144" s="331"/>
      <c r="X144" s="331"/>
      <c r="Y144" s="331"/>
      <c r="Z144" s="331"/>
      <c r="AA144" s="331"/>
      <c r="AB144" s="331"/>
    </row>
    <row r="145" spans="1:28" ht="11.25" customHeight="1">
      <c r="A145" s="342"/>
      <c r="B145" s="343"/>
      <c r="C145" s="342"/>
      <c r="D145" s="344"/>
      <c r="E145" s="344"/>
      <c r="F145" s="345"/>
      <c r="G145" s="331"/>
      <c r="H145" s="331"/>
      <c r="I145" s="331"/>
      <c r="J145" s="331"/>
      <c r="K145" s="331"/>
      <c r="L145" s="331"/>
      <c r="M145" s="331"/>
      <c r="N145" s="331"/>
      <c r="O145" s="331"/>
      <c r="P145" s="331"/>
      <c r="Q145" s="331"/>
      <c r="R145" s="331"/>
      <c r="S145" s="331"/>
      <c r="T145" s="331"/>
      <c r="U145" s="331"/>
      <c r="V145" s="331"/>
      <c r="W145" s="331"/>
      <c r="X145" s="331"/>
      <c r="Y145" s="331"/>
      <c r="Z145" s="331"/>
      <c r="AA145" s="331"/>
      <c r="AB145" s="331"/>
    </row>
    <row r="146" spans="1:28" ht="11.25" customHeight="1">
      <c r="A146" s="342"/>
      <c r="B146" s="343"/>
      <c r="C146" s="342"/>
      <c r="D146" s="344"/>
      <c r="E146" s="344"/>
      <c r="F146" s="345"/>
      <c r="G146" s="331"/>
      <c r="H146" s="331"/>
      <c r="I146" s="331"/>
      <c r="J146" s="331"/>
      <c r="K146" s="331"/>
      <c r="L146" s="331"/>
      <c r="M146" s="331"/>
      <c r="N146" s="331"/>
      <c r="O146" s="331"/>
      <c r="P146" s="331"/>
      <c r="Q146" s="331"/>
      <c r="R146" s="331"/>
      <c r="S146" s="331"/>
      <c r="T146" s="331"/>
      <c r="U146" s="331"/>
      <c r="V146" s="331"/>
      <c r="W146" s="331"/>
      <c r="X146" s="331"/>
      <c r="Y146" s="331"/>
      <c r="Z146" s="331"/>
      <c r="AA146" s="331"/>
      <c r="AB146" s="331"/>
    </row>
    <row r="147" spans="1:28" ht="11.25" customHeight="1">
      <c r="A147" s="342"/>
      <c r="B147" s="343"/>
      <c r="C147" s="342"/>
      <c r="D147" s="344"/>
      <c r="E147" s="344"/>
      <c r="F147" s="345"/>
      <c r="G147" s="331"/>
      <c r="H147" s="331"/>
      <c r="I147" s="331"/>
      <c r="J147" s="331"/>
      <c r="K147" s="331"/>
      <c r="L147" s="331"/>
      <c r="M147" s="331"/>
      <c r="N147" s="331"/>
      <c r="O147" s="331"/>
      <c r="P147" s="331"/>
      <c r="Q147" s="331"/>
      <c r="R147" s="331"/>
      <c r="S147" s="331"/>
      <c r="T147" s="331"/>
      <c r="U147" s="331"/>
      <c r="V147" s="331"/>
      <c r="W147" s="331"/>
      <c r="X147" s="331"/>
      <c r="Y147" s="331"/>
      <c r="Z147" s="331"/>
      <c r="AA147" s="331"/>
      <c r="AB147" s="331"/>
    </row>
    <row r="148" spans="1:28" ht="11.25" customHeight="1">
      <c r="A148" s="342"/>
      <c r="B148" s="343"/>
      <c r="C148" s="342"/>
      <c r="D148" s="344"/>
      <c r="E148" s="344"/>
      <c r="F148" s="345"/>
      <c r="G148" s="331"/>
      <c r="H148" s="331"/>
      <c r="I148" s="331"/>
      <c r="J148" s="331"/>
      <c r="K148" s="331"/>
      <c r="L148" s="331"/>
      <c r="M148" s="331"/>
      <c r="N148" s="331"/>
      <c r="O148" s="331"/>
      <c r="P148" s="331"/>
      <c r="Q148" s="331"/>
      <c r="R148" s="331"/>
      <c r="S148" s="331"/>
      <c r="T148" s="331"/>
      <c r="U148" s="331"/>
      <c r="V148" s="331"/>
      <c r="W148" s="331"/>
      <c r="X148" s="331"/>
      <c r="Y148" s="331"/>
      <c r="Z148" s="331"/>
      <c r="AA148" s="331"/>
      <c r="AB148" s="331"/>
    </row>
    <row r="149" spans="1:28" ht="11.25" customHeight="1">
      <c r="A149" s="342"/>
      <c r="B149" s="343"/>
      <c r="C149" s="342"/>
      <c r="D149" s="344"/>
      <c r="E149" s="344"/>
      <c r="F149" s="345"/>
      <c r="G149" s="331"/>
      <c r="H149" s="331"/>
      <c r="I149" s="331"/>
      <c r="J149" s="331"/>
      <c r="K149" s="331"/>
      <c r="L149" s="331"/>
      <c r="M149" s="331"/>
      <c r="N149" s="331"/>
      <c r="O149" s="331"/>
      <c r="P149" s="331"/>
      <c r="Q149" s="331"/>
      <c r="R149" s="331"/>
      <c r="S149" s="331"/>
      <c r="T149" s="331"/>
      <c r="U149" s="331"/>
      <c r="V149" s="331"/>
      <c r="W149" s="331"/>
      <c r="X149" s="331"/>
      <c r="Y149" s="331"/>
      <c r="Z149" s="331"/>
      <c r="AA149" s="331"/>
      <c r="AB149" s="331"/>
    </row>
    <row r="150" spans="1:28" ht="11.25" customHeight="1">
      <c r="A150" s="342"/>
      <c r="B150" s="343"/>
      <c r="C150" s="342"/>
      <c r="D150" s="344"/>
      <c r="E150" s="344"/>
      <c r="F150" s="345"/>
      <c r="G150" s="331"/>
      <c r="H150" s="331"/>
      <c r="I150" s="331"/>
      <c r="J150" s="331"/>
      <c r="K150" s="331"/>
      <c r="L150" s="331"/>
      <c r="M150" s="331"/>
      <c r="N150" s="331"/>
      <c r="O150" s="331"/>
      <c r="P150" s="331"/>
      <c r="Q150" s="331"/>
      <c r="R150" s="331"/>
      <c r="S150" s="331"/>
      <c r="T150" s="331"/>
      <c r="U150" s="331"/>
      <c r="V150" s="331"/>
      <c r="W150" s="331"/>
      <c r="X150" s="331"/>
      <c r="Y150" s="331"/>
      <c r="Z150" s="331"/>
      <c r="AA150" s="331"/>
      <c r="AB150" s="331"/>
    </row>
    <row r="151" spans="1:28" ht="11.25" customHeight="1">
      <c r="A151" s="342"/>
      <c r="B151" s="343"/>
      <c r="C151" s="342"/>
      <c r="D151" s="344"/>
      <c r="E151" s="344"/>
      <c r="F151" s="345"/>
      <c r="G151" s="331"/>
      <c r="H151" s="331"/>
      <c r="I151" s="331"/>
      <c r="J151" s="331"/>
      <c r="K151" s="331"/>
      <c r="L151" s="331"/>
      <c r="M151" s="331"/>
      <c r="N151" s="331"/>
      <c r="O151" s="331"/>
      <c r="P151" s="331"/>
      <c r="Q151" s="331"/>
      <c r="R151" s="331"/>
      <c r="S151" s="331"/>
      <c r="T151" s="331"/>
      <c r="U151" s="331"/>
      <c r="V151" s="331"/>
      <c r="W151" s="331"/>
      <c r="X151" s="331"/>
      <c r="Y151" s="331"/>
      <c r="Z151" s="331"/>
      <c r="AA151" s="331"/>
      <c r="AB151" s="331"/>
    </row>
    <row r="152" spans="1:28" ht="11.25" customHeight="1">
      <c r="A152" s="342"/>
      <c r="B152" s="343"/>
      <c r="C152" s="342"/>
      <c r="D152" s="344"/>
      <c r="E152" s="344"/>
      <c r="F152" s="345"/>
      <c r="G152" s="331"/>
      <c r="H152" s="331"/>
      <c r="I152" s="331"/>
      <c r="J152" s="331"/>
      <c r="K152" s="331"/>
      <c r="L152" s="331"/>
      <c r="M152" s="331"/>
      <c r="N152" s="331"/>
      <c r="O152" s="331"/>
      <c r="P152" s="331"/>
      <c r="Q152" s="331"/>
      <c r="R152" s="331"/>
      <c r="S152" s="331"/>
      <c r="T152" s="331"/>
      <c r="U152" s="331"/>
      <c r="V152" s="331"/>
      <c r="W152" s="331"/>
      <c r="X152" s="331"/>
      <c r="Y152" s="331"/>
      <c r="Z152" s="331"/>
      <c r="AA152" s="331"/>
      <c r="AB152" s="331"/>
    </row>
    <row r="153" spans="1:28" ht="11.25" customHeight="1">
      <c r="A153" s="342"/>
      <c r="B153" s="343"/>
      <c r="C153" s="342"/>
      <c r="D153" s="344"/>
      <c r="E153" s="344"/>
      <c r="F153" s="345"/>
      <c r="G153" s="33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1"/>
      <c r="V153" s="331"/>
      <c r="W153" s="331"/>
      <c r="X153" s="331"/>
      <c r="Y153" s="331"/>
      <c r="Z153" s="331"/>
      <c r="AA153" s="331"/>
      <c r="AB153" s="331"/>
    </row>
    <row r="154" spans="1:28" ht="11.25" customHeight="1">
      <c r="A154" s="342"/>
      <c r="B154" s="343"/>
      <c r="C154" s="342"/>
      <c r="D154" s="344"/>
      <c r="E154" s="344"/>
      <c r="F154" s="345"/>
      <c r="G154" s="331"/>
      <c r="H154" s="331"/>
      <c r="I154" s="331"/>
      <c r="J154" s="331"/>
      <c r="K154" s="331"/>
      <c r="L154" s="331"/>
      <c r="M154" s="331"/>
      <c r="N154" s="331"/>
      <c r="O154" s="331"/>
      <c r="P154" s="331"/>
      <c r="Q154" s="331"/>
      <c r="R154" s="331"/>
      <c r="S154" s="331"/>
      <c r="T154" s="331"/>
      <c r="U154" s="331"/>
      <c r="V154" s="331"/>
      <c r="W154" s="331"/>
      <c r="X154" s="331"/>
      <c r="Y154" s="331"/>
      <c r="Z154" s="331"/>
      <c r="AA154" s="331"/>
      <c r="AB154" s="331"/>
    </row>
    <row r="155" spans="1:28" ht="11.25" customHeight="1">
      <c r="A155" s="342"/>
      <c r="B155" s="343"/>
      <c r="C155" s="342"/>
      <c r="D155" s="344"/>
      <c r="E155" s="344"/>
      <c r="F155" s="345"/>
      <c r="G155" s="331"/>
      <c r="H155" s="331"/>
      <c r="I155" s="331"/>
      <c r="J155" s="331"/>
      <c r="K155" s="331"/>
      <c r="L155" s="331"/>
      <c r="M155" s="331"/>
      <c r="N155" s="331"/>
      <c r="O155" s="331"/>
      <c r="P155" s="331"/>
      <c r="Q155" s="331"/>
      <c r="R155" s="331"/>
      <c r="S155" s="331"/>
      <c r="T155" s="331"/>
      <c r="U155" s="331"/>
      <c r="V155" s="331"/>
      <c r="W155" s="331"/>
      <c r="X155" s="331"/>
      <c r="Y155" s="331"/>
      <c r="Z155" s="331"/>
      <c r="AA155" s="331"/>
      <c r="AB155" s="331"/>
    </row>
    <row r="156" spans="1:28" ht="11.25" customHeight="1">
      <c r="A156" s="342"/>
      <c r="B156" s="343"/>
      <c r="C156" s="342"/>
      <c r="D156" s="344"/>
      <c r="E156" s="344"/>
      <c r="F156" s="345"/>
      <c r="G156" s="331"/>
      <c r="H156" s="331"/>
      <c r="I156" s="331"/>
      <c r="J156" s="331"/>
      <c r="K156" s="331"/>
      <c r="L156" s="331"/>
      <c r="M156" s="331"/>
      <c r="N156" s="331"/>
      <c r="O156" s="331"/>
      <c r="P156" s="331"/>
      <c r="Q156" s="331"/>
      <c r="R156" s="331"/>
      <c r="S156" s="331"/>
      <c r="T156" s="331"/>
      <c r="U156" s="331"/>
      <c r="V156" s="331"/>
      <c r="W156" s="331"/>
      <c r="X156" s="331"/>
      <c r="Y156" s="331"/>
      <c r="Z156" s="331"/>
      <c r="AA156" s="331"/>
      <c r="AB156" s="331"/>
    </row>
    <row r="157" spans="1:28" ht="11.25" customHeight="1">
      <c r="A157" s="342"/>
      <c r="B157" s="343"/>
      <c r="C157" s="342"/>
      <c r="D157" s="344"/>
      <c r="E157" s="344"/>
      <c r="F157" s="345"/>
      <c r="G157" s="331"/>
      <c r="H157" s="331"/>
      <c r="I157" s="331"/>
      <c r="J157" s="331"/>
      <c r="K157" s="331"/>
      <c r="L157" s="331"/>
      <c r="M157" s="331"/>
      <c r="N157" s="331"/>
      <c r="O157" s="331"/>
      <c r="P157" s="331"/>
      <c r="Q157" s="331"/>
      <c r="R157" s="331"/>
      <c r="S157" s="331"/>
      <c r="T157" s="331"/>
      <c r="U157" s="331"/>
      <c r="V157" s="331"/>
      <c r="W157" s="331"/>
      <c r="X157" s="331"/>
      <c r="Y157" s="331"/>
      <c r="Z157" s="331"/>
      <c r="AA157" s="331"/>
      <c r="AB157" s="331"/>
    </row>
    <row r="158" spans="1:28" ht="11.25" customHeight="1">
      <c r="A158" s="342"/>
      <c r="B158" s="343"/>
      <c r="C158" s="342"/>
      <c r="D158" s="344"/>
      <c r="E158" s="344"/>
      <c r="F158" s="345"/>
      <c r="G158" s="331"/>
      <c r="H158" s="331"/>
      <c r="I158" s="331"/>
      <c r="J158" s="331"/>
      <c r="K158" s="331"/>
      <c r="L158" s="331"/>
      <c r="M158" s="331"/>
      <c r="N158" s="331"/>
      <c r="O158" s="331"/>
      <c r="P158" s="331"/>
      <c r="Q158" s="331"/>
      <c r="R158" s="331"/>
      <c r="S158" s="331"/>
      <c r="T158" s="331"/>
      <c r="U158" s="331"/>
      <c r="V158" s="331"/>
      <c r="W158" s="331"/>
      <c r="X158" s="331"/>
      <c r="Y158" s="331"/>
      <c r="Z158" s="331"/>
      <c r="AA158" s="331"/>
      <c r="AB158" s="331"/>
    </row>
    <row r="159" spans="1:28" ht="11.25" customHeight="1">
      <c r="A159" s="342"/>
      <c r="B159" s="343"/>
      <c r="C159" s="342"/>
      <c r="D159" s="344"/>
      <c r="E159" s="344"/>
      <c r="F159" s="345"/>
      <c r="G159" s="331"/>
      <c r="H159" s="331"/>
      <c r="I159" s="331"/>
      <c r="J159" s="331"/>
      <c r="K159" s="331"/>
      <c r="L159" s="331"/>
      <c r="M159" s="331"/>
      <c r="N159" s="331"/>
      <c r="O159" s="331"/>
      <c r="P159" s="331"/>
      <c r="Q159" s="331"/>
      <c r="R159" s="331"/>
      <c r="S159" s="331"/>
      <c r="T159" s="331"/>
      <c r="U159" s="331"/>
      <c r="V159" s="331"/>
      <c r="W159" s="331"/>
      <c r="X159" s="331"/>
      <c r="Y159" s="331"/>
      <c r="Z159" s="331"/>
      <c r="AA159" s="331"/>
      <c r="AB159" s="331"/>
    </row>
    <row r="160" spans="1:28" ht="11.25" customHeight="1">
      <c r="A160" s="342"/>
      <c r="B160" s="343"/>
      <c r="C160" s="342"/>
      <c r="D160" s="344"/>
      <c r="E160" s="344"/>
      <c r="F160" s="345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1"/>
      <c r="R160" s="331"/>
      <c r="S160" s="331"/>
      <c r="T160" s="331"/>
      <c r="U160" s="331"/>
      <c r="V160" s="331"/>
      <c r="W160" s="331"/>
      <c r="X160" s="331"/>
      <c r="Y160" s="331"/>
      <c r="Z160" s="331"/>
      <c r="AA160" s="331"/>
      <c r="AB160" s="331"/>
    </row>
    <row r="161" spans="1:28" ht="11.25" customHeight="1">
      <c r="A161" s="342"/>
      <c r="B161" s="343"/>
      <c r="C161" s="342"/>
      <c r="D161" s="344"/>
      <c r="E161" s="344"/>
      <c r="F161" s="345"/>
      <c r="G161" s="331"/>
      <c r="H161" s="331"/>
      <c r="I161" s="331"/>
      <c r="J161" s="331"/>
      <c r="K161" s="331"/>
      <c r="L161" s="331"/>
      <c r="M161" s="331"/>
      <c r="N161" s="331"/>
      <c r="O161" s="331"/>
      <c r="P161" s="331"/>
      <c r="Q161" s="331"/>
      <c r="R161" s="331"/>
      <c r="S161" s="331"/>
      <c r="T161" s="331"/>
      <c r="U161" s="331"/>
      <c r="V161" s="331"/>
      <c r="W161" s="331"/>
      <c r="X161" s="331"/>
      <c r="Y161" s="331"/>
      <c r="Z161" s="331"/>
      <c r="AA161" s="331"/>
      <c r="AB161" s="331"/>
    </row>
    <row r="162" spans="1:28" ht="11.25" customHeight="1">
      <c r="A162" s="342"/>
      <c r="B162" s="343"/>
      <c r="C162" s="342"/>
      <c r="D162" s="344"/>
      <c r="E162" s="344"/>
      <c r="F162" s="345"/>
      <c r="G162" s="331"/>
      <c r="H162" s="331"/>
      <c r="I162" s="331"/>
      <c r="J162" s="331"/>
      <c r="K162" s="331"/>
      <c r="L162" s="331"/>
      <c r="M162" s="331"/>
      <c r="N162" s="331"/>
      <c r="O162" s="331"/>
      <c r="P162" s="331"/>
      <c r="Q162" s="331"/>
      <c r="R162" s="331"/>
      <c r="S162" s="331"/>
      <c r="T162" s="331"/>
      <c r="U162" s="331"/>
      <c r="V162" s="331"/>
      <c r="W162" s="331"/>
      <c r="X162" s="331"/>
      <c r="Y162" s="331"/>
      <c r="Z162" s="331"/>
      <c r="AA162" s="331"/>
      <c r="AB162" s="331"/>
    </row>
    <row r="163" spans="1:28" ht="11.25" customHeight="1">
      <c r="A163" s="342"/>
      <c r="B163" s="343"/>
      <c r="C163" s="342"/>
      <c r="D163" s="344"/>
      <c r="E163" s="344"/>
      <c r="F163" s="345"/>
      <c r="G163" s="331"/>
      <c r="H163" s="331"/>
      <c r="I163" s="331"/>
      <c r="J163" s="331"/>
      <c r="K163" s="331"/>
      <c r="L163" s="331"/>
      <c r="M163" s="331"/>
      <c r="N163" s="331"/>
      <c r="O163" s="331"/>
      <c r="P163" s="331"/>
      <c r="Q163" s="331"/>
      <c r="R163" s="331"/>
      <c r="S163" s="331"/>
      <c r="T163" s="331"/>
      <c r="U163" s="331"/>
      <c r="V163" s="331"/>
      <c r="W163" s="331"/>
      <c r="X163" s="331"/>
      <c r="Y163" s="331"/>
      <c r="Z163" s="331"/>
      <c r="AA163" s="331"/>
      <c r="AB163" s="331"/>
    </row>
    <row r="164" spans="1:28" ht="11.25" customHeight="1">
      <c r="A164" s="342"/>
      <c r="B164" s="343"/>
      <c r="C164" s="342"/>
      <c r="D164" s="344"/>
      <c r="E164" s="344"/>
      <c r="F164" s="345"/>
      <c r="G164" s="331"/>
      <c r="H164" s="331"/>
      <c r="I164" s="331"/>
      <c r="J164" s="331"/>
      <c r="K164" s="331"/>
      <c r="L164" s="331"/>
      <c r="M164" s="331"/>
      <c r="N164" s="331"/>
      <c r="O164" s="331"/>
      <c r="P164" s="331"/>
      <c r="Q164" s="331"/>
      <c r="R164" s="331"/>
      <c r="S164" s="331"/>
      <c r="T164" s="331"/>
      <c r="U164" s="331"/>
      <c r="V164" s="331"/>
      <c r="W164" s="331"/>
      <c r="X164" s="331"/>
      <c r="Y164" s="331"/>
      <c r="Z164" s="331"/>
      <c r="AA164" s="331"/>
      <c r="AB164" s="331"/>
    </row>
    <row r="165" spans="1:28" ht="11.25" customHeight="1">
      <c r="A165" s="342"/>
      <c r="B165" s="343"/>
      <c r="C165" s="342"/>
      <c r="D165" s="344"/>
      <c r="E165" s="344"/>
      <c r="F165" s="345"/>
      <c r="G165" s="331"/>
      <c r="H165" s="331"/>
      <c r="I165" s="331"/>
      <c r="J165" s="331"/>
      <c r="K165" s="331"/>
      <c r="L165" s="331"/>
      <c r="M165" s="331"/>
      <c r="N165" s="331"/>
      <c r="O165" s="331"/>
      <c r="P165" s="331"/>
      <c r="Q165" s="331"/>
      <c r="R165" s="331"/>
      <c r="S165" s="331"/>
      <c r="T165" s="331"/>
      <c r="U165" s="331"/>
      <c r="V165" s="331"/>
      <c r="W165" s="331"/>
      <c r="X165" s="331"/>
      <c r="Y165" s="331"/>
      <c r="Z165" s="331"/>
      <c r="AA165" s="331"/>
      <c r="AB165" s="331"/>
    </row>
    <row r="166" spans="1:28" ht="11.25" customHeight="1">
      <c r="A166" s="342"/>
      <c r="B166" s="343"/>
      <c r="C166" s="342"/>
      <c r="D166" s="344"/>
      <c r="E166" s="344"/>
      <c r="F166" s="345"/>
      <c r="G166" s="331"/>
      <c r="H166" s="331"/>
      <c r="I166" s="331"/>
      <c r="J166" s="331"/>
      <c r="K166" s="331"/>
      <c r="L166" s="331"/>
      <c r="M166" s="331"/>
      <c r="N166" s="331"/>
      <c r="O166" s="331"/>
      <c r="P166" s="331"/>
      <c r="Q166" s="331"/>
      <c r="R166" s="331"/>
      <c r="S166" s="331"/>
      <c r="T166" s="331"/>
      <c r="U166" s="331"/>
      <c r="V166" s="331"/>
      <c r="W166" s="331"/>
      <c r="X166" s="331"/>
      <c r="Y166" s="331"/>
      <c r="Z166" s="331"/>
      <c r="AA166" s="331"/>
      <c r="AB166" s="331"/>
    </row>
    <row r="167" spans="1:28" ht="11.25" customHeight="1">
      <c r="A167" s="342"/>
      <c r="B167" s="343"/>
      <c r="C167" s="342"/>
      <c r="D167" s="344"/>
      <c r="E167" s="344"/>
      <c r="F167" s="345"/>
      <c r="G167" s="33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1"/>
      <c r="R167" s="331"/>
      <c r="S167" s="331"/>
      <c r="T167" s="331"/>
      <c r="U167" s="331"/>
      <c r="V167" s="331"/>
      <c r="W167" s="331"/>
      <c r="X167" s="331"/>
      <c r="Y167" s="331"/>
      <c r="Z167" s="331"/>
      <c r="AA167" s="331"/>
      <c r="AB167" s="331"/>
    </row>
    <row r="168" spans="1:28" ht="11.25" customHeight="1">
      <c r="A168" s="342"/>
      <c r="B168" s="343"/>
      <c r="C168" s="342"/>
      <c r="D168" s="344"/>
      <c r="E168" s="344"/>
      <c r="F168" s="345"/>
      <c r="G168" s="331"/>
      <c r="H168" s="331"/>
      <c r="I168" s="331"/>
      <c r="J168" s="331"/>
      <c r="K168" s="331"/>
      <c r="L168" s="331"/>
      <c r="M168" s="331"/>
      <c r="N168" s="331"/>
      <c r="O168" s="331"/>
      <c r="P168" s="331"/>
      <c r="Q168" s="331"/>
      <c r="R168" s="331"/>
      <c r="S168" s="331"/>
      <c r="T168" s="331"/>
      <c r="U168" s="331"/>
      <c r="V168" s="331"/>
      <c r="W168" s="331"/>
      <c r="X168" s="331"/>
      <c r="Y168" s="331"/>
      <c r="Z168" s="331"/>
      <c r="AA168" s="331"/>
      <c r="AB168" s="331"/>
    </row>
    <row r="169" spans="1:28" ht="11.25" customHeight="1">
      <c r="A169" s="342"/>
      <c r="B169" s="343"/>
      <c r="C169" s="342"/>
      <c r="D169" s="344"/>
      <c r="E169" s="344"/>
      <c r="F169" s="345"/>
      <c r="G169" s="331"/>
      <c r="H169" s="331"/>
      <c r="I169" s="331"/>
      <c r="J169" s="331"/>
      <c r="K169" s="331"/>
      <c r="L169" s="331"/>
      <c r="M169" s="331"/>
      <c r="N169" s="331"/>
      <c r="O169" s="331"/>
      <c r="P169" s="331"/>
      <c r="Q169" s="331"/>
      <c r="R169" s="331"/>
      <c r="S169" s="331"/>
      <c r="T169" s="331"/>
      <c r="U169" s="331"/>
      <c r="V169" s="331"/>
      <c r="W169" s="331"/>
      <c r="X169" s="331"/>
      <c r="Y169" s="331"/>
      <c r="Z169" s="331"/>
      <c r="AA169" s="331"/>
      <c r="AB169" s="331"/>
    </row>
    <row r="170" spans="1:28" ht="11.25" customHeight="1">
      <c r="A170" s="342"/>
      <c r="B170" s="343"/>
      <c r="C170" s="342"/>
      <c r="D170" s="344"/>
      <c r="E170" s="344"/>
      <c r="F170" s="345"/>
      <c r="G170" s="331"/>
      <c r="H170" s="331"/>
      <c r="I170" s="331"/>
      <c r="J170" s="331"/>
      <c r="K170" s="331"/>
      <c r="L170" s="331"/>
      <c r="M170" s="331"/>
      <c r="N170" s="331"/>
      <c r="O170" s="331"/>
      <c r="P170" s="331"/>
      <c r="Q170" s="331"/>
      <c r="R170" s="331"/>
      <c r="S170" s="331"/>
      <c r="T170" s="331"/>
      <c r="U170" s="331"/>
      <c r="V170" s="331"/>
      <c r="W170" s="331"/>
      <c r="X170" s="331"/>
      <c r="Y170" s="331"/>
      <c r="Z170" s="331"/>
      <c r="AA170" s="331"/>
      <c r="AB170" s="331"/>
    </row>
    <row r="171" spans="1:28" ht="11.25" customHeight="1">
      <c r="A171" s="342"/>
      <c r="B171" s="343"/>
      <c r="C171" s="342"/>
      <c r="D171" s="344"/>
      <c r="E171" s="344"/>
      <c r="F171" s="345"/>
      <c r="G171" s="331"/>
      <c r="H171" s="331"/>
      <c r="I171" s="331"/>
      <c r="J171" s="331"/>
      <c r="K171" s="331"/>
      <c r="L171" s="331"/>
      <c r="M171" s="331"/>
      <c r="N171" s="331"/>
      <c r="O171" s="331"/>
      <c r="P171" s="331"/>
      <c r="Q171" s="331"/>
      <c r="R171" s="331"/>
      <c r="S171" s="331"/>
      <c r="T171" s="331"/>
      <c r="U171" s="331"/>
      <c r="V171" s="331"/>
      <c r="W171" s="331"/>
      <c r="X171" s="331"/>
      <c r="Y171" s="331"/>
      <c r="Z171" s="331"/>
      <c r="AA171" s="331"/>
      <c r="AB171" s="331"/>
    </row>
    <row r="172" spans="1:28" ht="11.25" customHeight="1">
      <c r="A172" s="342"/>
      <c r="B172" s="343"/>
      <c r="C172" s="342"/>
      <c r="D172" s="344"/>
      <c r="E172" s="344"/>
      <c r="F172" s="345"/>
      <c r="G172" s="331"/>
      <c r="H172" s="331"/>
      <c r="I172" s="331"/>
      <c r="J172" s="331"/>
      <c r="K172" s="331"/>
      <c r="L172" s="331"/>
      <c r="M172" s="331"/>
      <c r="N172" s="331"/>
      <c r="O172" s="331"/>
      <c r="P172" s="331"/>
      <c r="Q172" s="331"/>
      <c r="R172" s="331"/>
      <c r="S172" s="331"/>
      <c r="T172" s="331"/>
      <c r="U172" s="331"/>
      <c r="V172" s="331"/>
      <c r="W172" s="331"/>
      <c r="X172" s="331"/>
      <c r="Y172" s="331"/>
      <c r="Z172" s="331"/>
      <c r="AA172" s="331"/>
      <c r="AB172" s="331"/>
    </row>
    <row r="173" spans="1:28" ht="11.25" customHeight="1">
      <c r="A173" s="342"/>
      <c r="B173" s="343"/>
      <c r="C173" s="342"/>
      <c r="D173" s="344"/>
      <c r="E173" s="344"/>
      <c r="F173" s="345"/>
      <c r="G173" s="331"/>
      <c r="H173" s="331"/>
      <c r="I173" s="331"/>
      <c r="J173" s="331"/>
      <c r="K173" s="331"/>
      <c r="L173" s="331"/>
      <c r="M173" s="331"/>
      <c r="N173" s="331"/>
      <c r="O173" s="331"/>
      <c r="P173" s="331"/>
      <c r="Q173" s="331"/>
      <c r="R173" s="331"/>
      <c r="S173" s="331"/>
      <c r="T173" s="331"/>
      <c r="U173" s="331"/>
      <c r="V173" s="331"/>
      <c r="W173" s="331"/>
      <c r="X173" s="331"/>
      <c r="Y173" s="331"/>
      <c r="Z173" s="331"/>
      <c r="AA173" s="331"/>
      <c r="AB173" s="331"/>
    </row>
    <row r="174" spans="1:28" ht="11.25" customHeight="1">
      <c r="A174" s="342"/>
      <c r="B174" s="343"/>
      <c r="C174" s="342"/>
      <c r="D174" s="344"/>
      <c r="E174" s="344"/>
      <c r="F174" s="345"/>
      <c r="G174" s="331"/>
      <c r="H174" s="331"/>
      <c r="I174" s="331"/>
      <c r="J174" s="331"/>
      <c r="K174" s="331"/>
      <c r="L174" s="331"/>
      <c r="M174" s="331"/>
      <c r="N174" s="331"/>
      <c r="O174" s="331"/>
      <c r="P174" s="331"/>
      <c r="Q174" s="331"/>
      <c r="R174" s="331"/>
      <c r="S174" s="331"/>
      <c r="T174" s="331"/>
      <c r="U174" s="331"/>
      <c r="V174" s="331"/>
      <c r="W174" s="331"/>
      <c r="X174" s="331"/>
      <c r="Y174" s="331"/>
      <c r="Z174" s="331"/>
      <c r="AA174" s="331"/>
      <c r="AB174" s="331"/>
    </row>
    <row r="175" spans="1:28" ht="11.25" customHeight="1">
      <c r="A175" s="342"/>
      <c r="B175" s="343"/>
      <c r="C175" s="342"/>
      <c r="D175" s="344"/>
      <c r="E175" s="344"/>
      <c r="F175" s="345"/>
      <c r="G175" s="331"/>
      <c r="H175" s="331"/>
      <c r="I175" s="331"/>
      <c r="J175" s="331"/>
      <c r="K175" s="331"/>
      <c r="L175" s="331"/>
      <c r="M175" s="331"/>
      <c r="N175" s="331"/>
      <c r="O175" s="331"/>
      <c r="P175" s="331"/>
      <c r="Q175" s="331"/>
      <c r="R175" s="331"/>
      <c r="S175" s="331"/>
      <c r="T175" s="331"/>
      <c r="U175" s="331"/>
      <c r="V175" s="331"/>
      <c r="W175" s="331"/>
      <c r="X175" s="331"/>
      <c r="Y175" s="331"/>
      <c r="Z175" s="331"/>
      <c r="AA175" s="331"/>
      <c r="AB175" s="331"/>
    </row>
    <row r="176" spans="1:28" ht="11.25" customHeight="1">
      <c r="A176" s="342"/>
      <c r="B176" s="343"/>
      <c r="C176" s="342"/>
      <c r="D176" s="344"/>
      <c r="E176" s="344"/>
      <c r="F176" s="345"/>
      <c r="G176" s="331"/>
      <c r="H176" s="331"/>
      <c r="I176" s="331"/>
      <c r="J176" s="331"/>
      <c r="K176" s="331"/>
      <c r="L176" s="331"/>
      <c r="M176" s="331"/>
      <c r="N176" s="331"/>
      <c r="O176" s="331"/>
      <c r="P176" s="331"/>
      <c r="Q176" s="331"/>
      <c r="R176" s="331"/>
      <c r="S176" s="331"/>
      <c r="T176" s="331"/>
      <c r="U176" s="331"/>
      <c r="V176" s="331"/>
      <c r="W176" s="331"/>
      <c r="X176" s="331"/>
      <c r="Y176" s="331"/>
      <c r="Z176" s="331"/>
      <c r="AA176" s="331"/>
      <c r="AB176" s="331"/>
    </row>
    <row r="177" spans="1:28" ht="11.25" customHeight="1">
      <c r="A177" s="342"/>
      <c r="B177" s="343"/>
      <c r="C177" s="342"/>
      <c r="D177" s="344"/>
      <c r="E177" s="344"/>
      <c r="F177" s="345"/>
      <c r="G177" s="331"/>
      <c r="H177" s="331"/>
      <c r="I177" s="331"/>
      <c r="J177" s="331"/>
      <c r="K177" s="331"/>
      <c r="L177" s="331"/>
      <c r="M177" s="331"/>
      <c r="N177" s="331"/>
      <c r="O177" s="331"/>
      <c r="P177" s="331"/>
      <c r="Q177" s="331"/>
      <c r="R177" s="331"/>
      <c r="S177" s="331"/>
      <c r="T177" s="331"/>
      <c r="U177" s="331"/>
      <c r="V177" s="331"/>
      <c r="W177" s="331"/>
      <c r="X177" s="331"/>
      <c r="Y177" s="331"/>
      <c r="Z177" s="331"/>
      <c r="AA177" s="331"/>
      <c r="AB177" s="331"/>
    </row>
    <row r="178" spans="1:28" ht="11.25" customHeight="1">
      <c r="A178" s="342"/>
      <c r="B178" s="343"/>
      <c r="C178" s="342"/>
      <c r="D178" s="344"/>
      <c r="E178" s="344"/>
      <c r="F178" s="345"/>
      <c r="G178" s="331"/>
      <c r="H178" s="331"/>
      <c r="I178" s="331"/>
      <c r="J178" s="331"/>
      <c r="K178" s="331"/>
      <c r="L178" s="331"/>
      <c r="M178" s="331"/>
      <c r="N178" s="331"/>
      <c r="O178" s="331"/>
      <c r="P178" s="331"/>
      <c r="Q178" s="331"/>
      <c r="R178" s="331"/>
      <c r="S178" s="331"/>
      <c r="T178" s="331"/>
      <c r="U178" s="331"/>
      <c r="V178" s="331"/>
      <c r="W178" s="331"/>
      <c r="X178" s="331"/>
      <c r="Y178" s="331"/>
      <c r="Z178" s="331"/>
      <c r="AA178" s="331"/>
      <c r="AB178" s="331"/>
    </row>
    <row r="179" spans="1:28" ht="11.25" customHeight="1">
      <c r="A179" s="342"/>
      <c r="B179" s="343"/>
      <c r="C179" s="342"/>
      <c r="D179" s="344"/>
      <c r="E179" s="344"/>
      <c r="F179" s="345"/>
      <c r="G179" s="331"/>
      <c r="H179" s="331"/>
      <c r="I179" s="331"/>
      <c r="J179" s="331"/>
      <c r="K179" s="331"/>
      <c r="L179" s="331"/>
      <c r="M179" s="331"/>
      <c r="N179" s="331"/>
      <c r="O179" s="331"/>
      <c r="P179" s="331"/>
      <c r="Q179" s="331"/>
      <c r="R179" s="331"/>
      <c r="S179" s="331"/>
      <c r="T179" s="331"/>
      <c r="U179" s="331"/>
      <c r="V179" s="331"/>
      <c r="W179" s="331"/>
      <c r="X179" s="331"/>
      <c r="Y179" s="331"/>
      <c r="Z179" s="331"/>
      <c r="AA179" s="331"/>
      <c r="AB179" s="331"/>
    </row>
    <row r="180" spans="1:28" ht="11.25" customHeight="1">
      <c r="A180" s="342"/>
      <c r="B180" s="343"/>
      <c r="C180" s="342"/>
      <c r="D180" s="344"/>
      <c r="E180" s="344"/>
      <c r="F180" s="345"/>
      <c r="G180" s="331"/>
      <c r="H180" s="331"/>
      <c r="I180" s="331"/>
      <c r="J180" s="331"/>
      <c r="K180" s="331"/>
      <c r="L180" s="331"/>
      <c r="M180" s="331"/>
      <c r="N180" s="331"/>
      <c r="O180" s="331"/>
      <c r="P180" s="331"/>
      <c r="Q180" s="331"/>
      <c r="R180" s="331"/>
      <c r="S180" s="331"/>
      <c r="T180" s="331"/>
      <c r="U180" s="331"/>
      <c r="V180" s="331"/>
      <c r="W180" s="331"/>
      <c r="X180" s="331"/>
      <c r="Y180" s="331"/>
      <c r="Z180" s="331"/>
      <c r="AA180" s="331"/>
      <c r="AB180" s="331"/>
    </row>
    <row r="181" spans="1:28" ht="11.25" customHeight="1">
      <c r="A181" s="342"/>
      <c r="B181" s="343"/>
      <c r="C181" s="342"/>
      <c r="D181" s="344"/>
      <c r="E181" s="344"/>
      <c r="F181" s="345"/>
      <c r="G181" s="331"/>
      <c r="H181" s="331"/>
      <c r="I181" s="331"/>
      <c r="J181" s="331"/>
      <c r="K181" s="331"/>
      <c r="L181" s="331"/>
      <c r="M181" s="331"/>
      <c r="N181" s="331"/>
      <c r="O181" s="331"/>
      <c r="P181" s="331"/>
      <c r="Q181" s="331"/>
      <c r="R181" s="331"/>
      <c r="S181" s="331"/>
      <c r="T181" s="331"/>
      <c r="U181" s="331"/>
      <c r="V181" s="331"/>
      <c r="W181" s="331"/>
      <c r="X181" s="331"/>
      <c r="Y181" s="331"/>
      <c r="Z181" s="331"/>
      <c r="AA181" s="331"/>
      <c r="AB181" s="331"/>
    </row>
    <row r="182" spans="1:28" ht="11.25" customHeight="1">
      <c r="A182" s="342"/>
      <c r="B182" s="343"/>
      <c r="C182" s="342"/>
      <c r="D182" s="344"/>
      <c r="E182" s="344"/>
      <c r="F182" s="345"/>
      <c r="G182" s="331"/>
      <c r="H182" s="331"/>
      <c r="I182" s="331"/>
      <c r="J182" s="331"/>
      <c r="K182" s="331"/>
      <c r="L182" s="331"/>
      <c r="M182" s="331"/>
      <c r="N182" s="331"/>
      <c r="O182" s="331"/>
      <c r="P182" s="331"/>
      <c r="Q182" s="331"/>
      <c r="R182" s="331"/>
      <c r="S182" s="331"/>
      <c r="T182" s="331"/>
      <c r="U182" s="331"/>
      <c r="V182" s="331"/>
      <c r="W182" s="331"/>
      <c r="X182" s="331"/>
      <c r="Y182" s="331"/>
      <c r="Z182" s="331"/>
      <c r="AA182" s="331"/>
      <c r="AB182" s="331"/>
    </row>
    <row r="183" spans="1:28" ht="11.25" customHeight="1">
      <c r="A183" s="342"/>
      <c r="B183" s="343"/>
      <c r="C183" s="342"/>
      <c r="D183" s="344"/>
      <c r="E183" s="344"/>
      <c r="F183" s="345"/>
      <c r="G183" s="331"/>
      <c r="H183" s="331"/>
      <c r="I183" s="331"/>
      <c r="J183" s="331"/>
      <c r="K183" s="331"/>
      <c r="L183" s="331"/>
      <c r="M183" s="331"/>
      <c r="N183" s="331"/>
      <c r="O183" s="331"/>
      <c r="P183" s="331"/>
      <c r="Q183" s="331"/>
      <c r="R183" s="331"/>
      <c r="S183" s="331"/>
      <c r="T183" s="331"/>
      <c r="U183" s="331"/>
      <c r="V183" s="331"/>
      <c r="W183" s="331"/>
      <c r="X183" s="331"/>
      <c r="Y183" s="331"/>
      <c r="Z183" s="331"/>
      <c r="AA183" s="331"/>
      <c r="AB183" s="331"/>
    </row>
    <row r="184" spans="1:28" ht="11.25" customHeight="1">
      <c r="A184" s="342"/>
      <c r="B184" s="343"/>
      <c r="C184" s="342"/>
      <c r="D184" s="344"/>
      <c r="E184" s="344"/>
      <c r="F184" s="345"/>
      <c r="G184" s="331"/>
      <c r="H184" s="331"/>
      <c r="I184" s="331"/>
      <c r="J184" s="331"/>
      <c r="K184" s="331"/>
      <c r="L184" s="331"/>
      <c r="M184" s="331"/>
      <c r="N184" s="331"/>
      <c r="O184" s="331"/>
      <c r="P184" s="331"/>
      <c r="Q184" s="331"/>
      <c r="R184" s="331"/>
      <c r="S184" s="331"/>
      <c r="T184" s="331"/>
      <c r="U184" s="331"/>
      <c r="V184" s="331"/>
      <c r="W184" s="331"/>
      <c r="X184" s="331"/>
      <c r="Y184" s="331"/>
      <c r="Z184" s="331"/>
      <c r="AA184" s="331"/>
      <c r="AB184" s="331"/>
    </row>
    <row r="185" spans="1:28" ht="11.25" customHeight="1">
      <c r="A185" s="342"/>
      <c r="B185" s="343"/>
      <c r="C185" s="342"/>
      <c r="D185" s="344"/>
      <c r="E185" s="344"/>
      <c r="F185" s="345"/>
      <c r="G185" s="331"/>
      <c r="H185" s="331"/>
      <c r="I185" s="331"/>
      <c r="J185" s="331"/>
      <c r="K185" s="331"/>
      <c r="L185" s="331"/>
      <c r="M185" s="331"/>
      <c r="N185" s="331"/>
      <c r="O185" s="331"/>
      <c r="P185" s="331"/>
      <c r="Q185" s="331"/>
      <c r="R185" s="331"/>
      <c r="S185" s="331"/>
      <c r="T185" s="331"/>
      <c r="U185" s="331"/>
      <c r="V185" s="331"/>
      <c r="W185" s="331"/>
      <c r="X185" s="331"/>
      <c r="Y185" s="331"/>
      <c r="Z185" s="331"/>
      <c r="AA185" s="331"/>
      <c r="AB185" s="331"/>
    </row>
    <row r="186" spans="1:28" ht="11.25" customHeight="1">
      <c r="A186" s="342"/>
      <c r="B186" s="343"/>
      <c r="C186" s="342"/>
      <c r="D186" s="344"/>
      <c r="E186" s="344"/>
      <c r="F186" s="345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</row>
    <row r="187" spans="1:28" ht="11.25" customHeight="1">
      <c r="A187" s="342"/>
      <c r="B187" s="343"/>
      <c r="C187" s="342"/>
      <c r="D187" s="344"/>
      <c r="E187" s="344"/>
      <c r="F187" s="345"/>
      <c r="G187" s="331"/>
      <c r="H187" s="331"/>
      <c r="I187" s="331"/>
      <c r="J187" s="331"/>
      <c r="K187" s="331"/>
      <c r="L187" s="331"/>
      <c r="M187" s="331"/>
      <c r="N187" s="331"/>
      <c r="O187" s="331"/>
      <c r="P187" s="331"/>
      <c r="Q187" s="331"/>
      <c r="R187" s="331"/>
      <c r="S187" s="331"/>
      <c r="T187" s="331"/>
      <c r="U187" s="331"/>
      <c r="V187" s="331"/>
      <c r="W187" s="331"/>
      <c r="X187" s="331"/>
      <c r="Y187" s="331"/>
      <c r="Z187" s="331"/>
      <c r="AA187" s="331"/>
      <c r="AB187" s="331"/>
    </row>
    <row r="188" spans="1:28" ht="11.25" customHeight="1">
      <c r="A188" s="342"/>
      <c r="B188" s="343"/>
      <c r="C188" s="342"/>
      <c r="D188" s="344"/>
      <c r="E188" s="344"/>
      <c r="F188" s="345"/>
      <c r="G188" s="331"/>
      <c r="H188" s="331"/>
      <c r="I188" s="331"/>
      <c r="J188" s="331"/>
      <c r="K188" s="331"/>
      <c r="L188" s="331"/>
      <c r="M188" s="331"/>
      <c r="N188" s="331"/>
      <c r="O188" s="331"/>
      <c r="P188" s="331"/>
      <c r="Q188" s="331"/>
      <c r="R188" s="331"/>
      <c r="S188" s="331"/>
      <c r="T188" s="331"/>
      <c r="U188" s="331"/>
      <c r="V188" s="331"/>
      <c r="W188" s="331"/>
      <c r="X188" s="331"/>
      <c r="Y188" s="331"/>
      <c r="Z188" s="331"/>
      <c r="AA188" s="331"/>
      <c r="AB188" s="331"/>
    </row>
    <row r="189" spans="1:28" ht="11.25" customHeight="1">
      <c r="A189" s="342"/>
      <c r="B189" s="343"/>
      <c r="C189" s="342"/>
      <c r="D189" s="344"/>
      <c r="E189" s="344"/>
      <c r="F189" s="345"/>
      <c r="G189" s="331"/>
      <c r="H189" s="331"/>
      <c r="I189" s="331"/>
      <c r="J189" s="331"/>
      <c r="K189" s="331"/>
      <c r="L189" s="331"/>
      <c r="M189" s="331"/>
      <c r="N189" s="331"/>
      <c r="O189" s="331"/>
      <c r="P189" s="331"/>
      <c r="Q189" s="331"/>
      <c r="R189" s="331"/>
      <c r="S189" s="331"/>
      <c r="T189" s="331"/>
      <c r="U189" s="331"/>
      <c r="V189" s="331"/>
      <c r="W189" s="331"/>
      <c r="X189" s="331"/>
      <c r="Y189" s="331"/>
      <c r="Z189" s="331"/>
      <c r="AA189" s="331"/>
      <c r="AB189" s="331"/>
    </row>
    <row r="190" spans="1:28" ht="11.25" customHeight="1">
      <c r="A190" s="342"/>
      <c r="B190" s="343"/>
      <c r="C190" s="342"/>
      <c r="D190" s="344"/>
      <c r="E190" s="344"/>
      <c r="F190" s="345"/>
      <c r="G190" s="331"/>
      <c r="H190" s="331"/>
      <c r="I190" s="331"/>
      <c r="J190" s="331"/>
      <c r="K190" s="331"/>
      <c r="L190" s="331"/>
      <c r="M190" s="331"/>
      <c r="N190" s="331"/>
      <c r="O190" s="331"/>
      <c r="P190" s="331"/>
      <c r="Q190" s="331"/>
      <c r="R190" s="331"/>
      <c r="S190" s="331"/>
      <c r="T190" s="331"/>
      <c r="U190" s="331"/>
      <c r="V190" s="331"/>
      <c r="W190" s="331"/>
      <c r="X190" s="331"/>
      <c r="Y190" s="331"/>
      <c r="Z190" s="331"/>
      <c r="AA190" s="331"/>
      <c r="AB190" s="331"/>
    </row>
    <row r="191" spans="1:28" ht="11.25" customHeight="1">
      <c r="A191" s="342"/>
      <c r="B191" s="343"/>
      <c r="C191" s="342"/>
      <c r="D191" s="344"/>
      <c r="E191" s="344"/>
      <c r="F191" s="345"/>
      <c r="G191" s="331"/>
      <c r="H191" s="331"/>
      <c r="I191" s="331"/>
      <c r="J191" s="331"/>
      <c r="K191" s="331"/>
      <c r="L191" s="331"/>
      <c r="M191" s="331"/>
      <c r="N191" s="331"/>
      <c r="O191" s="331"/>
      <c r="P191" s="331"/>
      <c r="Q191" s="331"/>
      <c r="R191" s="331"/>
      <c r="S191" s="331"/>
      <c r="T191" s="331"/>
      <c r="U191" s="331"/>
      <c r="V191" s="331"/>
      <c r="W191" s="331"/>
      <c r="X191" s="331"/>
      <c r="Y191" s="331"/>
      <c r="Z191" s="331"/>
      <c r="AA191" s="331"/>
      <c r="AB191" s="331"/>
    </row>
    <row r="192" spans="1:28" ht="11.25" customHeight="1">
      <c r="A192" s="342"/>
      <c r="B192" s="343"/>
      <c r="C192" s="342"/>
      <c r="D192" s="344"/>
      <c r="E192" s="344"/>
      <c r="F192" s="345"/>
      <c r="G192" s="331"/>
      <c r="H192" s="331"/>
      <c r="I192" s="331"/>
      <c r="J192" s="331"/>
      <c r="K192" s="331"/>
      <c r="L192" s="331"/>
      <c r="M192" s="331"/>
      <c r="N192" s="331"/>
      <c r="O192" s="331"/>
      <c r="P192" s="331"/>
      <c r="Q192" s="331"/>
      <c r="R192" s="331"/>
      <c r="S192" s="331"/>
      <c r="T192" s="331"/>
      <c r="U192" s="331"/>
      <c r="V192" s="331"/>
      <c r="W192" s="331"/>
      <c r="X192" s="331"/>
      <c r="Y192" s="331"/>
      <c r="Z192" s="331"/>
      <c r="AA192" s="331"/>
      <c r="AB192" s="331"/>
    </row>
    <row r="193" spans="1:28" ht="11.25" customHeight="1">
      <c r="A193" s="342"/>
      <c r="B193" s="343"/>
      <c r="C193" s="342"/>
      <c r="D193" s="344"/>
      <c r="E193" s="344"/>
      <c r="F193" s="345"/>
      <c r="G193" s="331"/>
      <c r="H193" s="331"/>
      <c r="I193" s="331"/>
      <c r="J193" s="331"/>
      <c r="K193" s="331"/>
      <c r="L193" s="331"/>
      <c r="M193" s="331"/>
      <c r="N193" s="331"/>
      <c r="O193" s="331"/>
      <c r="P193" s="331"/>
      <c r="Q193" s="331"/>
      <c r="R193" s="331"/>
      <c r="S193" s="331"/>
      <c r="T193" s="331"/>
      <c r="U193" s="331"/>
      <c r="V193" s="331"/>
      <c r="W193" s="331"/>
      <c r="X193" s="331"/>
      <c r="Y193" s="331"/>
      <c r="Z193" s="331"/>
      <c r="AA193" s="331"/>
      <c r="AB193" s="331"/>
    </row>
    <row r="194" spans="1:28" ht="11.25" customHeight="1">
      <c r="A194" s="342"/>
      <c r="B194" s="343"/>
      <c r="C194" s="342"/>
      <c r="D194" s="344"/>
      <c r="E194" s="344"/>
      <c r="F194" s="345"/>
      <c r="G194" s="331"/>
      <c r="H194" s="331"/>
      <c r="I194" s="331"/>
      <c r="J194" s="331"/>
      <c r="K194" s="331"/>
      <c r="L194" s="331"/>
      <c r="M194" s="331"/>
      <c r="N194" s="331"/>
      <c r="O194" s="331"/>
      <c r="P194" s="331"/>
      <c r="Q194" s="331"/>
      <c r="R194" s="331"/>
      <c r="S194" s="331"/>
      <c r="T194" s="331"/>
      <c r="U194" s="331"/>
      <c r="V194" s="331"/>
      <c r="W194" s="331"/>
      <c r="X194" s="331"/>
      <c r="Y194" s="331"/>
      <c r="Z194" s="331"/>
      <c r="AA194" s="331"/>
      <c r="AB194" s="331"/>
    </row>
    <row r="195" spans="1:28" ht="11.25" customHeight="1">
      <c r="A195" s="342"/>
      <c r="B195" s="343"/>
      <c r="C195" s="342"/>
      <c r="D195" s="344"/>
      <c r="E195" s="344"/>
      <c r="F195" s="345"/>
      <c r="G195" s="331"/>
      <c r="H195" s="331"/>
      <c r="I195" s="331"/>
      <c r="J195" s="331"/>
      <c r="K195" s="331"/>
      <c r="L195" s="331"/>
      <c r="M195" s="331"/>
      <c r="N195" s="331"/>
      <c r="O195" s="331"/>
      <c r="P195" s="331"/>
      <c r="Q195" s="331"/>
      <c r="R195" s="331"/>
      <c r="S195" s="331"/>
      <c r="T195" s="331"/>
      <c r="U195" s="331"/>
      <c r="V195" s="331"/>
      <c r="W195" s="331"/>
      <c r="X195" s="331"/>
      <c r="Y195" s="331"/>
      <c r="Z195" s="331"/>
      <c r="AA195" s="331"/>
      <c r="AB195" s="331"/>
    </row>
    <row r="196" spans="1:28" ht="11.25" customHeight="1">
      <c r="A196" s="342"/>
      <c r="B196" s="343"/>
      <c r="C196" s="342"/>
      <c r="D196" s="344"/>
      <c r="E196" s="344"/>
      <c r="F196" s="345"/>
      <c r="G196" s="331"/>
      <c r="H196" s="331"/>
      <c r="I196" s="331"/>
      <c r="J196" s="331"/>
      <c r="K196" s="331"/>
      <c r="L196" s="331"/>
      <c r="M196" s="331"/>
      <c r="N196" s="331"/>
      <c r="O196" s="331"/>
      <c r="P196" s="331"/>
      <c r="Q196" s="331"/>
      <c r="R196" s="331"/>
      <c r="S196" s="331"/>
      <c r="T196" s="331"/>
      <c r="U196" s="331"/>
      <c r="V196" s="331"/>
      <c r="W196" s="331"/>
      <c r="X196" s="331"/>
      <c r="Y196" s="331"/>
      <c r="Z196" s="331"/>
      <c r="AA196" s="331"/>
      <c r="AB196" s="331"/>
    </row>
    <row r="197" spans="1:28" ht="11.25" customHeight="1">
      <c r="A197" s="342"/>
      <c r="B197" s="343"/>
      <c r="C197" s="342"/>
      <c r="D197" s="344"/>
      <c r="E197" s="344"/>
      <c r="F197" s="345"/>
      <c r="G197" s="331"/>
      <c r="H197" s="331"/>
      <c r="I197" s="331"/>
      <c r="J197" s="331"/>
      <c r="K197" s="331"/>
      <c r="L197" s="331"/>
      <c r="M197" s="331"/>
      <c r="N197" s="331"/>
      <c r="O197" s="331"/>
      <c r="P197" s="331"/>
      <c r="Q197" s="331"/>
      <c r="R197" s="331"/>
      <c r="S197" s="331"/>
      <c r="T197" s="331"/>
      <c r="U197" s="331"/>
      <c r="V197" s="331"/>
      <c r="W197" s="331"/>
      <c r="X197" s="331"/>
      <c r="Y197" s="331"/>
      <c r="Z197" s="331"/>
      <c r="AA197" s="331"/>
      <c r="AB197" s="331"/>
    </row>
    <row r="198" spans="1:28" ht="11.25" customHeight="1">
      <c r="A198" s="342"/>
      <c r="B198" s="343"/>
      <c r="C198" s="342"/>
      <c r="D198" s="344"/>
      <c r="E198" s="344"/>
      <c r="F198" s="345"/>
      <c r="G198" s="331"/>
      <c r="H198" s="331"/>
      <c r="I198" s="331"/>
      <c r="J198" s="331"/>
      <c r="K198" s="331"/>
      <c r="L198" s="331"/>
      <c r="M198" s="331"/>
      <c r="N198" s="331"/>
      <c r="O198" s="331"/>
      <c r="P198" s="331"/>
      <c r="Q198" s="331"/>
      <c r="R198" s="331"/>
      <c r="S198" s="331"/>
      <c r="T198" s="331"/>
      <c r="U198" s="331"/>
      <c r="V198" s="331"/>
      <c r="W198" s="331"/>
      <c r="X198" s="331"/>
      <c r="Y198" s="331"/>
      <c r="Z198" s="331"/>
      <c r="AA198" s="331"/>
      <c r="AB198" s="331"/>
    </row>
    <row r="199" spans="1:28" ht="11.25" customHeight="1">
      <c r="A199" s="342"/>
      <c r="B199" s="343"/>
      <c r="C199" s="342"/>
      <c r="D199" s="344"/>
      <c r="E199" s="344"/>
      <c r="F199" s="345"/>
      <c r="G199" s="331"/>
      <c r="H199" s="331"/>
      <c r="I199" s="331"/>
      <c r="J199" s="331"/>
      <c r="K199" s="331"/>
      <c r="L199" s="331"/>
      <c r="M199" s="331"/>
      <c r="N199" s="331"/>
      <c r="O199" s="331"/>
      <c r="P199" s="331"/>
      <c r="Q199" s="331"/>
      <c r="R199" s="331"/>
      <c r="S199" s="331"/>
      <c r="T199" s="331"/>
      <c r="U199" s="331"/>
      <c r="V199" s="331"/>
      <c r="W199" s="331"/>
      <c r="X199" s="331"/>
      <c r="Y199" s="331"/>
      <c r="Z199" s="331"/>
      <c r="AA199" s="331"/>
      <c r="AB199" s="331"/>
    </row>
    <row r="200" spans="1:28" ht="11.25" customHeight="1">
      <c r="A200" s="342"/>
      <c r="B200" s="343"/>
      <c r="C200" s="342"/>
      <c r="D200" s="344"/>
      <c r="E200" s="344"/>
      <c r="F200" s="345"/>
      <c r="G200" s="331"/>
      <c r="H200" s="331"/>
      <c r="I200" s="331"/>
      <c r="J200" s="331"/>
      <c r="K200" s="331"/>
      <c r="L200" s="331"/>
      <c r="M200" s="331"/>
      <c r="N200" s="331"/>
      <c r="O200" s="331"/>
      <c r="P200" s="331"/>
      <c r="Q200" s="331"/>
      <c r="R200" s="331"/>
      <c r="S200" s="331"/>
      <c r="T200" s="331"/>
      <c r="U200" s="331"/>
      <c r="V200" s="331"/>
      <c r="W200" s="331"/>
      <c r="X200" s="331"/>
      <c r="Y200" s="331"/>
      <c r="Z200" s="331"/>
      <c r="AA200" s="331"/>
      <c r="AB200" s="331"/>
    </row>
    <row r="201" spans="1:28" ht="11.25" customHeight="1">
      <c r="A201" s="342"/>
      <c r="B201" s="343"/>
      <c r="C201" s="342"/>
      <c r="D201" s="344"/>
      <c r="E201" s="344"/>
      <c r="F201" s="345"/>
      <c r="G201" s="331"/>
      <c r="H201" s="331"/>
      <c r="I201" s="331"/>
      <c r="J201" s="331"/>
      <c r="K201" s="331"/>
      <c r="L201" s="331"/>
      <c r="M201" s="331"/>
      <c r="N201" s="331"/>
      <c r="O201" s="331"/>
      <c r="P201" s="331"/>
      <c r="Q201" s="331"/>
      <c r="R201" s="331"/>
      <c r="S201" s="331"/>
      <c r="T201" s="331"/>
      <c r="U201" s="331"/>
      <c r="V201" s="331"/>
      <c r="W201" s="331"/>
      <c r="X201" s="331"/>
      <c r="Y201" s="331"/>
      <c r="Z201" s="331"/>
      <c r="AA201" s="331"/>
      <c r="AB201" s="331"/>
    </row>
    <row r="202" spans="1:28" ht="11.25" customHeight="1">
      <c r="A202" s="342"/>
      <c r="B202" s="343"/>
      <c r="C202" s="342"/>
      <c r="D202" s="344"/>
      <c r="E202" s="344"/>
      <c r="F202" s="345"/>
      <c r="G202" s="331"/>
      <c r="H202" s="331"/>
      <c r="I202" s="331"/>
      <c r="J202" s="331"/>
      <c r="K202" s="331"/>
      <c r="L202" s="331"/>
      <c r="M202" s="331"/>
      <c r="N202" s="331"/>
      <c r="O202" s="331"/>
      <c r="P202" s="331"/>
      <c r="Q202" s="331"/>
      <c r="R202" s="331"/>
      <c r="S202" s="331"/>
      <c r="T202" s="331"/>
      <c r="U202" s="331"/>
      <c r="V202" s="331"/>
      <c r="W202" s="331"/>
      <c r="X202" s="331"/>
      <c r="Y202" s="331"/>
      <c r="Z202" s="331"/>
      <c r="AA202" s="331"/>
      <c r="AB202" s="331"/>
    </row>
    <row r="203" spans="1:28" ht="11.25" customHeight="1">
      <c r="A203" s="342"/>
      <c r="B203" s="343"/>
      <c r="C203" s="342"/>
      <c r="D203" s="344"/>
      <c r="E203" s="344"/>
      <c r="F203" s="345"/>
      <c r="G203" s="331"/>
      <c r="H203" s="331"/>
      <c r="I203" s="331"/>
      <c r="J203" s="331"/>
      <c r="K203" s="331"/>
      <c r="L203" s="331"/>
      <c r="M203" s="331"/>
      <c r="N203" s="331"/>
      <c r="O203" s="331"/>
      <c r="P203" s="331"/>
      <c r="Q203" s="331"/>
      <c r="R203" s="331"/>
      <c r="S203" s="331"/>
      <c r="T203" s="331"/>
      <c r="U203" s="331"/>
      <c r="V203" s="331"/>
      <c r="W203" s="331"/>
      <c r="X203" s="331"/>
      <c r="Y203" s="331"/>
      <c r="Z203" s="331"/>
      <c r="AA203" s="331"/>
      <c r="AB203" s="331"/>
    </row>
    <row r="204" spans="1:28" ht="11.25" customHeight="1">
      <c r="A204" s="342"/>
      <c r="B204" s="343"/>
      <c r="C204" s="342"/>
      <c r="D204" s="344"/>
      <c r="E204" s="344"/>
      <c r="F204" s="345"/>
      <c r="G204" s="331"/>
      <c r="H204" s="331"/>
      <c r="I204" s="331"/>
      <c r="J204" s="331"/>
      <c r="K204" s="331"/>
      <c r="L204" s="331"/>
      <c r="M204" s="331"/>
      <c r="N204" s="331"/>
      <c r="O204" s="331"/>
      <c r="P204" s="331"/>
      <c r="Q204" s="331"/>
      <c r="R204" s="331"/>
      <c r="S204" s="331"/>
      <c r="T204" s="331"/>
      <c r="U204" s="331"/>
      <c r="V204" s="331"/>
      <c r="W204" s="331"/>
      <c r="X204" s="331"/>
      <c r="Y204" s="331"/>
      <c r="Z204" s="331"/>
      <c r="AA204" s="331"/>
      <c r="AB204" s="331"/>
    </row>
    <row r="205" spans="1:28" ht="11.25" customHeight="1">
      <c r="A205" s="342"/>
      <c r="B205" s="343"/>
      <c r="C205" s="342"/>
      <c r="D205" s="344"/>
      <c r="E205" s="344"/>
      <c r="F205" s="345"/>
      <c r="G205" s="331"/>
      <c r="H205" s="331"/>
      <c r="I205" s="331"/>
      <c r="J205" s="331"/>
      <c r="K205" s="331"/>
      <c r="L205" s="331"/>
      <c r="M205" s="331"/>
      <c r="N205" s="331"/>
      <c r="O205" s="331"/>
      <c r="P205" s="331"/>
      <c r="Q205" s="331"/>
      <c r="R205" s="331"/>
      <c r="S205" s="331"/>
      <c r="T205" s="331"/>
      <c r="U205" s="331"/>
      <c r="V205" s="331"/>
      <c r="W205" s="331"/>
      <c r="X205" s="331"/>
      <c r="Y205" s="331"/>
      <c r="Z205" s="331"/>
      <c r="AA205" s="331"/>
      <c r="AB205" s="331"/>
    </row>
    <row r="206" spans="1:28" ht="11.25" customHeight="1">
      <c r="A206" s="342"/>
      <c r="B206" s="343"/>
      <c r="C206" s="342"/>
      <c r="D206" s="344"/>
      <c r="E206" s="344"/>
      <c r="F206" s="345"/>
      <c r="G206" s="331"/>
      <c r="H206" s="331"/>
      <c r="I206" s="331"/>
      <c r="J206" s="331"/>
      <c r="K206" s="331"/>
      <c r="L206" s="331"/>
      <c r="M206" s="331"/>
      <c r="N206" s="331"/>
      <c r="O206" s="331"/>
      <c r="P206" s="331"/>
      <c r="Q206" s="331"/>
      <c r="R206" s="331"/>
      <c r="S206" s="331"/>
      <c r="T206" s="331"/>
      <c r="U206" s="331"/>
      <c r="V206" s="331"/>
      <c r="W206" s="331"/>
      <c r="X206" s="331"/>
      <c r="Y206" s="331"/>
      <c r="Z206" s="331"/>
      <c r="AA206" s="331"/>
      <c r="AB206" s="331"/>
    </row>
    <row r="207" spans="1:28" ht="11.25" customHeight="1">
      <c r="A207" s="342"/>
      <c r="B207" s="343"/>
      <c r="C207" s="342"/>
      <c r="D207" s="344"/>
      <c r="E207" s="344"/>
      <c r="F207" s="345"/>
      <c r="G207" s="331"/>
      <c r="H207" s="331"/>
      <c r="I207" s="331"/>
      <c r="J207" s="331"/>
      <c r="K207" s="331"/>
      <c r="L207" s="331"/>
      <c r="M207" s="331"/>
      <c r="N207" s="331"/>
      <c r="O207" s="331"/>
      <c r="P207" s="331"/>
      <c r="Q207" s="331"/>
      <c r="R207" s="331"/>
      <c r="S207" s="331"/>
      <c r="T207" s="331"/>
      <c r="U207" s="331"/>
      <c r="V207" s="331"/>
      <c r="W207" s="331"/>
      <c r="X207" s="331"/>
      <c r="Y207" s="331"/>
      <c r="Z207" s="331"/>
      <c r="AA207" s="331"/>
      <c r="AB207" s="331"/>
    </row>
    <row r="208" spans="1:28" ht="11.25" customHeight="1">
      <c r="A208" s="342"/>
      <c r="B208" s="343"/>
      <c r="C208" s="342"/>
      <c r="D208" s="344"/>
      <c r="E208" s="344"/>
      <c r="F208" s="345"/>
      <c r="G208" s="331"/>
      <c r="H208" s="331"/>
      <c r="I208" s="331"/>
      <c r="J208" s="331"/>
      <c r="K208" s="331"/>
      <c r="L208" s="331"/>
      <c r="M208" s="331"/>
      <c r="N208" s="331"/>
      <c r="O208" s="331"/>
      <c r="P208" s="331"/>
      <c r="Q208" s="331"/>
      <c r="R208" s="331"/>
      <c r="S208" s="331"/>
      <c r="T208" s="331"/>
      <c r="U208" s="331"/>
      <c r="V208" s="331"/>
      <c r="W208" s="331"/>
      <c r="X208" s="331"/>
      <c r="Y208" s="331"/>
      <c r="Z208" s="331"/>
      <c r="AA208" s="331"/>
      <c r="AB208" s="331"/>
    </row>
    <row r="209" spans="1:28" ht="11.25" customHeight="1">
      <c r="A209" s="342"/>
      <c r="B209" s="343"/>
      <c r="C209" s="342"/>
      <c r="D209" s="344"/>
      <c r="E209" s="344"/>
      <c r="F209" s="345"/>
      <c r="G209" s="331"/>
      <c r="H209" s="331"/>
      <c r="I209" s="331"/>
      <c r="J209" s="331"/>
      <c r="K209" s="331"/>
      <c r="L209" s="331"/>
      <c r="M209" s="331"/>
      <c r="N209" s="331"/>
      <c r="O209" s="331"/>
      <c r="P209" s="331"/>
      <c r="Q209" s="331"/>
      <c r="R209" s="331"/>
      <c r="S209" s="331"/>
      <c r="T209" s="331"/>
      <c r="U209" s="331"/>
      <c r="V209" s="331"/>
      <c r="W209" s="331"/>
      <c r="X209" s="331"/>
      <c r="Y209" s="331"/>
      <c r="Z209" s="331"/>
      <c r="AA209" s="331"/>
      <c r="AB209" s="331"/>
    </row>
    <row r="210" spans="1:28" ht="11.25" customHeight="1">
      <c r="A210" s="342"/>
      <c r="B210" s="343"/>
      <c r="C210" s="342"/>
      <c r="D210" s="344"/>
      <c r="E210" s="344"/>
      <c r="F210" s="345"/>
      <c r="G210" s="331"/>
      <c r="H210" s="331"/>
      <c r="I210" s="331"/>
      <c r="J210" s="331"/>
      <c r="K210" s="331"/>
      <c r="L210" s="331"/>
      <c r="M210" s="331"/>
      <c r="N210" s="331"/>
      <c r="O210" s="331"/>
      <c r="P210" s="331"/>
      <c r="Q210" s="331"/>
      <c r="R210" s="331"/>
      <c r="S210" s="331"/>
      <c r="T210" s="331"/>
      <c r="U210" s="331"/>
      <c r="V210" s="331"/>
      <c r="W210" s="331"/>
      <c r="X210" s="331"/>
      <c r="Y210" s="331"/>
      <c r="Z210" s="331"/>
      <c r="AA210" s="331"/>
      <c r="AB210" s="331"/>
    </row>
    <row r="211" spans="1:28" ht="11.25" customHeight="1">
      <c r="A211" s="342"/>
      <c r="B211" s="343"/>
      <c r="C211" s="342"/>
      <c r="D211" s="344"/>
      <c r="E211" s="344"/>
      <c r="F211" s="345"/>
      <c r="G211" s="331"/>
      <c r="H211" s="331"/>
      <c r="I211" s="331"/>
      <c r="J211" s="331"/>
      <c r="K211" s="331"/>
      <c r="L211" s="331"/>
      <c r="M211" s="331"/>
      <c r="N211" s="331"/>
      <c r="O211" s="331"/>
      <c r="P211" s="331"/>
      <c r="Q211" s="331"/>
      <c r="R211" s="331"/>
      <c r="S211" s="331"/>
      <c r="T211" s="331"/>
      <c r="U211" s="331"/>
      <c r="V211" s="331"/>
      <c r="W211" s="331"/>
      <c r="X211" s="331"/>
      <c r="Y211" s="331"/>
      <c r="Z211" s="331"/>
      <c r="AA211" s="331"/>
      <c r="AB211" s="331"/>
    </row>
    <row r="212" spans="1:28" ht="11.25" customHeight="1">
      <c r="A212" s="342"/>
      <c r="B212" s="343"/>
      <c r="C212" s="342"/>
      <c r="D212" s="344"/>
      <c r="E212" s="344"/>
      <c r="F212" s="345"/>
      <c r="G212" s="331"/>
      <c r="H212" s="331"/>
      <c r="I212" s="331"/>
      <c r="J212" s="331"/>
      <c r="K212" s="331"/>
      <c r="L212" s="331"/>
      <c r="M212" s="331"/>
      <c r="N212" s="331"/>
      <c r="O212" s="331"/>
      <c r="P212" s="331"/>
      <c r="Q212" s="331"/>
      <c r="R212" s="331"/>
      <c r="S212" s="331"/>
      <c r="T212" s="331"/>
      <c r="U212" s="331"/>
      <c r="V212" s="331"/>
      <c r="W212" s="331"/>
      <c r="X212" s="331"/>
      <c r="Y212" s="331"/>
      <c r="Z212" s="331"/>
      <c r="AA212" s="331"/>
      <c r="AB212" s="331"/>
    </row>
    <row r="213" spans="1:28" ht="11.25" customHeight="1">
      <c r="A213" s="342"/>
      <c r="B213" s="343"/>
      <c r="C213" s="342"/>
      <c r="D213" s="344"/>
      <c r="E213" s="344"/>
      <c r="F213" s="345"/>
      <c r="G213" s="331"/>
      <c r="H213" s="331"/>
      <c r="I213" s="331"/>
      <c r="J213" s="331"/>
      <c r="K213" s="331"/>
      <c r="L213" s="331"/>
      <c r="M213" s="331"/>
      <c r="N213" s="331"/>
      <c r="O213" s="331"/>
      <c r="P213" s="331"/>
      <c r="Q213" s="331"/>
      <c r="R213" s="331"/>
      <c r="S213" s="331"/>
      <c r="T213" s="331"/>
      <c r="U213" s="331"/>
      <c r="V213" s="331"/>
      <c r="W213" s="331"/>
      <c r="X213" s="331"/>
      <c r="Y213" s="331"/>
      <c r="Z213" s="331"/>
      <c r="AA213" s="331"/>
      <c r="AB213" s="331"/>
    </row>
    <row r="214" spans="1:28" ht="11.25" customHeight="1">
      <c r="A214" s="342"/>
      <c r="B214" s="343"/>
      <c r="C214" s="342"/>
      <c r="D214" s="344"/>
      <c r="E214" s="344"/>
      <c r="F214" s="345"/>
      <c r="G214" s="331"/>
      <c r="H214" s="331"/>
      <c r="I214" s="331"/>
      <c r="J214" s="331"/>
      <c r="K214" s="331"/>
      <c r="L214" s="331"/>
      <c r="M214" s="331"/>
      <c r="N214" s="331"/>
      <c r="O214" s="331"/>
      <c r="P214" s="331"/>
      <c r="Q214" s="331"/>
      <c r="R214" s="331"/>
      <c r="S214" s="331"/>
      <c r="T214" s="331"/>
      <c r="U214" s="331"/>
      <c r="V214" s="331"/>
      <c r="W214" s="331"/>
      <c r="X214" s="331"/>
      <c r="Y214" s="331"/>
      <c r="Z214" s="331"/>
      <c r="AA214" s="331"/>
      <c r="AB214" s="331"/>
    </row>
    <row r="215" spans="1:28" ht="11.25" customHeight="1">
      <c r="A215" s="342"/>
      <c r="B215" s="343"/>
      <c r="C215" s="342"/>
      <c r="D215" s="344"/>
      <c r="E215" s="344"/>
      <c r="F215" s="345"/>
      <c r="G215" s="331"/>
      <c r="H215" s="331"/>
      <c r="I215" s="331"/>
      <c r="J215" s="331"/>
      <c r="K215" s="331"/>
      <c r="L215" s="331"/>
      <c r="M215" s="331"/>
      <c r="N215" s="331"/>
      <c r="O215" s="331"/>
      <c r="P215" s="331"/>
      <c r="Q215" s="331"/>
      <c r="R215" s="331"/>
      <c r="S215" s="331"/>
      <c r="T215" s="331"/>
      <c r="U215" s="331"/>
      <c r="V215" s="331"/>
      <c r="W215" s="331"/>
      <c r="X215" s="331"/>
      <c r="Y215" s="331"/>
      <c r="Z215" s="331"/>
      <c r="AA215" s="331"/>
      <c r="AB215" s="331"/>
    </row>
    <row r="216" spans="1:28" ht="11.25" customHeight="1">
      <c r="A216" s="342"/>
      <c r="B216" s="343"/>
      <c r="C216" s="342"/>
      <c r="D216" s="344"/>
      <c r="E216" s="344"/>
      <c r="F216" s="345"/>
      <c r="G216" s="331"/>
      <c r="H216" s="331"/>
      <c r="I216" s="331"/>
      <c r="J216" s="331"/>
      <c r="K216" s="331"/>
      <c r="L216" s="331"/>
      <c r="M216" s="331"/>
      <c r="N216" s="331"/>
      <c r="O216" s="331"/>
      <c r="P216" s="331"/>
      <c r="Q216" s="331"/>
      <c r="R216" s="331"/>
      <c r="S216" s="331"/>
      <c r="T216" s="331"/>
      <c r="U216" s="331"/>
      <c r="V216" s="331"/>
      <c r="W216" s="331"/>
      <c r="X216" s="331"/>
      <c r="Y216" s="331"/>
      <c r="Z216" s="331"/>
      <c r="AA216" s="331"/>
      <c r="AB216" s="331"/>
    </row>
    <row r="217" spans="1:28" ht="11.25" customHeight="1">
      <c r="A217" s="342"/>
      <c r="B217" s="343"/>
      <c r="C217" s="342"/>
      <c r="D217" s="344"/>
      <c r="E217" s="344"/>
      <c r="F217" s="345"/>
      <c r="G217" s="331"/>
      <c r="H217" s="331"/>
      <c r="I217" s="331"/>
      <c r="J217" s="331"/>
      <c r="K217" s="331"/>
      <c r="L217" s="331"/>
      <c r="M217" s="331"/>
      <c r="N217" s="331"/>
      <c r="O217" s="331"/>
      <c r="P217" s="331"/>
      <c r="Q217" s="331"/>
      <c r="R217" s="331"/>
      <c r="S217" s="331"/>
      <c r="T217" s="331"/>
      <c r="U217" s="331"/>
      <c r="V217" s="331"/>
      <c r="W217" s="331"/>
      <c r="X217" s="331"/>
      <c r="Y217" s="331"/>
      <c r="Z217" s="331"/>
      <c r="AA217" s="331"/>
      <c r="AB217" s="331"/>
    </row>
    <row r="218" spans="1:28" ht="11.25" customHeight="1">
      <c r="A218" s="342"/>
      <c r="B218" s="343"/>
      <c r="C218" s="342"/>
      <c r="D218" s="344"/>
      <c r="E218" s="344"/>
      <c r="F218" s="345"/>
      <c r="G218" s="331"/>
      <c r="H218" s="331"/>
      <c r="I218" s="331"/>
      <c r="J218" s="331"/>
      <c r="K218" s="331"/>
      <c r="L218" s="331"/>
      <c r="M218" s="331"/>
      <c r="N218" s="331"/>
      <c r="O218" s="331"/>
      <c r="P218" s="331"/>
      <c r="Q218" s="331"/>
      <c r="R218" s="331"/>
      <c r="S218" s="331"/>
      <c r="T218" s="331"/>
      <c r="U218" s="331"/>
      <c r="V218" s="331"/>
      <c r="W218" s="331"/>
      <c r="X218" s="331"/>
      <c r="Y218" s="331"/>
      <c r="Z218" s="331"/>
      <c r="AA218" s="331"/>
      <c r="AB218" s="331"/>
    </row>
    <row r="219" spans="1:28" ht="11.25" customHeight="1">
      <c r="A219" s="342"/>
      <c r="B219" s="343"/>
      <c r="C219" s="342"/>
      <c r="D219" s="344"/>
      <c r="E219" s="344"/>
      <c r="F219" s="345"/>
      <c r="G219" s="331"/>
      <c r="H219" s="331"/>
      <c r="I219" s="331"/>
      <c r="J219" s="331"/>
      <c r="K219" s="331"/>
      <c r="L219" s="331"/>
      <c r="M219" s="331"/>
      <c r="N219" s="331"/>
      <c r="O219" s="331"/>
      <c r="P219" s="331"/>
      <c r="Q219" s="331"/>
      <c r="R219" s="331"/>
      <c r="S219" s="331"/>
      <c r="T219" s="331"/>
      <c r="U219" s="331"/>
      <c r="V219" s="331"/>
      <c r="W219" s="331"/>
      <c r="X219" s="331"/>
      <c r="Y219" s="331"/>
      <c r="Z219" s="331"/>
      <c r="AA219" s="331"/>
      <c r="AB219" s="331"/>
    </row>
    <row r="220" spans="1:28" ht="11.25" customHeight="1">
      <c r="A220" s="342"/>
      <c r="B220" s="343"/>
      <c r="C220" s="342"/>
      <c r="D220" s="344"/>
      <c r="E220" s="344"/>
      <c r="F220" s="345"/>
      <c r="G220" s="331"/>
      <c r="H220" s="331"/>
      <c r="I220" s="331"/>
      <c r="J220" s="331"/>
      <c r="K220" s="331"/>
      <c r="L220" s="331"/>
      <c r="M220" s="331"/>
      <c r="N220" s="331"/>
      <c r="O220" s="331"/>
      <c r="P220" s="331"/>
      <c r="Q220" s="331"/>
      <c r="R220" s="331"/>
      <c r="S220" s="331"/>
      <c r="T220" s="331"/>
      <c r="U220" s="331"/>
      <c r="V220" s="331"/>
      <c r="W220" s="331"/>
      <c r="X220" s="331"/>
      <c r="Y220" s="331"/>
      <c r="Z220" s="331"/>
      <c r="AA220" s="331"/>
      <c r="AB220" s="331"/>
    </row>
    <row r="221" spans="1:28" ht="11.25" customHeight="1">
      <c r="A221" s="342"/>
      <c r="B221" s="343"/>
      <c r="C221" s="342"/>
      <c r="D221" s="344"/>
      <c r="E221" s="344"/>
      <c r="F221" s="345"/>
      <c r="G221" s="331"/>
      <c r="H221" s="331"/>
      <c r="I221" s="331"/>
      <c r="J221" s="331"/>
      <c r="K221" s="331"/>
      <c r="L221" s="331"/>
      <c r="M221" s="331"/>
      <c r="N221" s="331"/>
      <c r="O221" s="331"/>
      <c r="P221" s="331"/>
      <c r="Q221" s="331"/>
      <c r="R221" s="331"/>
      <c r="S221" s="331"/>
      <c r="T221" s="331"/>
      <c r="U221" s="331"/>
      <c r="V221" s="331"/>
      <c r="W221" s="331"/>
      <c r="X221" s="331"/>
      <c r="Y221" s="331"/>
      <c r="Z221" s="331"/>
      <c r="AA221" s="331"/>
      <c r="AB221" s="331"/>
    </row>
    <row r="222" spans="1:28" ht="11.25" customHeight="1">
      <c r="A222" s="342"/>
      <c r="B222" s="343"/>
      <c r="C222" s="342"/>
      <c r="D222" s="344"/>
      <c r="E222" s="344"/>
      <c r="F222" s="345"/>
      <c r="G222" s="331"/>
      <c r="H222" s="331"/>
      <c r="I222" s="331"/>
      <c r="J222" s="331"/>
      <c r="K222" s="331"/>
      <c r="L222" s="331"/>
      <c r="M222" s="331"/>
      <c r="N222" s="331"/>
      <c r="O222" s="331"/>
      <c r="P222" s="331"/>
      <c r="Q222" s="331"/>
      <c r="R222" s="331"/>
      <c r="S222" s="331"/>
      <c r="T222" s="331"/>
      <c r="U222" s="331"/>
      <c r="V222" s="331"/>
      <c r="W222" s="331"/>
      <c r="X222" s="331"/>
      <c r="Y222" s="331"/>
      <c r="Z222" s="331"/>
      <c r="AA222" s="331"/>
      <c r="AB222" s="331"/>
    </row>
    <row r="223" spans="1:28" ht="11.25" customHeight="1">
      <c r="A223" s="342"/>
      <c r="B223" s="343"/>
      <c r="C223" s="342"/>
      <c r="D223" s="344"/>
      <c r="E223" s="344"/>
      <c r="F223" s="345"/>
      <c r="G223" s="331"/>
      <c r="H223" s="331"/>
      <c r="I223" s="331"/>
      <c r="J223" s="331"/>
      <c r="K223" s="331"/>
      <c r="L223" s="331"/>
      <c r="M223" s="331"/>
      <c r="N223" s="331"/>
      <c r="O223" s="331"/>
      <c r="P223" s="331"/>
      <c r="Q223" s="331"/>
      <c r="R223" s="331"/>
      <c r="S223" s="331"/>
      <c r="T223" s="331"/>
      <c r="U223" s="331"/>
      <c r="V223" s="331"/>
      <c r="W223" s="331"/>
      <c r="X223" s="331"/>
      <c r="Y223" s="331"/>
      <c r="Z223" s="331"/>
      <c r="AA223" s="331"/>
      <c r="AB223" s="331"/>
    </row>
    <row r="224" spans="1:28" ht="11.25" customHeight="1">
      <c r="A224" s="342"/>
      <c r="B224" s="343"/>
      <c r="C224" s="342"/>
      <c r="D224" s="344"/>
      <c r="E224" s="344"/>
      <c r="F224" s="345"/>
      <c r="G224" s="331"/>
      <c r="H224" s="331"/>
      <c r="I224" s="331"/>
      <c r="J224" s="331"/>
      <c r="K224" s="331"/>
      <c r="L224" s="331"/>
      <c r="M224" s="331"/>
      <c r="N224" s="331"/>
      <c r="O224" s="331"/>
      <c r="P224" s="331"/>
      <c r="Q224" s="331"/>
      <c r="R224" s="331"/>
      <c r="S224" s="331"/>
      <c r="T224" s="331"/>
      <c r="U224" s="331"/>
      <c r="V224" s="331"/>
      <c r="W224" s="331"/>
      <c r="X224" s="331"/>
      <c r="Y224" s="331"/>
      <c r="Z224" s="331"/>
      <c r="AA224" s="331"/>
      <c r="AB224" s="331"/>
    </row>
    <row r="225" spans="1:28" ht="11.25" customHeight="1">
      <c r="A225" s="342"/>
      <c r="B225" s="343"/>
      <c r="C225" s="342"/>
      <c r="D225" s="344"/>
      <c r="E225" s="344"/>
      <c r="F225" s="345"/>
      <c r="G225" s="331"/>
      <c r="H225" s="331"/>
      <c r="I225" s="331"/>
      <c r="J225" s="331"/>
      <c r="K225" s="331"/>
      <c r="L225" s="331"/>
      <c r="M225" s="331"/>
      <c r="N225" s="331"/>
      <c r="O225" s="331"/>
      <c r="P225" s="331"/>
      <c r="Q225" s="331"/>
      <c r="R225" s="331"/>
      <c r="S225" s="331"/>
      <c r="T225" s="331"/>
      <c r="U225" s="331"/>
      <c r="V225" s="331"/>
      <c r="W225" s="331"/>
      <c r="X225" s="331"/>
      <c r="Y225" s="331"/>
      <c r="Z225" s="331"/>
      <c r="AA225" s="331"/>
      <c r="AB225" s="331"/>
    </row>
    <row r="226" spans="1:28" ht="11.25" customHeight="1">
      <c r="A226" s="342"/>
      <c r="B226" s="343"/>
      <c r="C226" s="342"/>
      <c r="D226" s="344"/>
      <c r="E226" s="344"/>
      <c r="F226" s="345"/>
      <c r="G226" s="331"/>
      <c r="H226" s="331"/>
      <c r="I226" s="331"/>
      <c r="J226" s="331"/>
      <c r="K226" s="331"/>
      <c r="L226" s="331"/>
      <c r="M226" s="331"/>
      <c r="N226" s="331"/>
      <c r="O226" s="331"/>
      <c r="P226" s="331"/>
      <c r="Q226" s="331"/>
      <c r="R226" s="331"/>
      <c r="S226" s="331"/>
      <c r="T226" s="331"/>
      <c r="U226" s="331"/>
      <c r="V226" s="331"/>
      <c r="W226" s="331"/>
      <c r="X226" s="331"/>
      <c r="Y226" s="331"/>
      <c r="Z226" s="331"/>
      <c r="AA226" s="331"/>
      <c r="AB226" s="331"/>
    </row>
    <row r="227" spans="1:28" ht="11.25" customHeight="1">
      <c r="A227" s="342"/>
      <c r="B227" s="343"/>
      <c r="C227" s="342"/>
      <c r="D227" s="344"/>
      <c r="E227" s="344"/>
      <c r="F227" s="345"/>
      <c r="G227" s="331"/>
      <c r="H227" s="331"/>
      <c r="I227" s="331"/>
      <c r="J227" s="331"/>
      <c r="K227" s="331"/>
      <c r="L227" s="331"/>
      <c r="M227" s="331"/>
      <c r="N227" s="331"/>
      <c r="O227" s="331"/>
      <c r="P227" s="331"/>
      <c r="Q227" s="331"/>
      <c r="R227" s="331"/>
      <c r="S227" s="331"/>
      <c r="T227" s="331"/>
      <c r="U227" s="331"/>
      <c r="V227" s="331"/>
      <c r="W227" s="331"/>
      <c r="X227" s="331"/>
      <c r="Y227" s="331"/>
      <c r="Z227" s="331"/>
      <c r="AA227" s="331"/>
      <c r="AB227" s="331"/>
    </row>
    <row r="228" spans="1:28" ht="11.25" customHeight="1">
      <c r="A228" s="342"/>
      <c r="B228" s="343"/>
      <c r="C228" s="342"/>
      <c r="D228" s="344"/>
      <c r="E228" s="344"/>
      <c r="F228" s="345"/>
      <c r="G228" s="331"/>
      <c r="H228" s="331"/>
      <c r="I228" s="331"/>
      <c r="J228" s="331"/>
      <c r="K228" s="331"/>
      <c r="L228" s="331"/>
      <c r="M228" s="331"/>
      <c r="N228" s="331"/>
      <c r="O228" s="331"/>
      <c r="P228" s="331"/>
      <c r="Q228" s="331"/>
      <c r="R228" s="331"/>
      <c r="S228" s="331"/>
      <c r="T228" s="331"/>
      <c r="U228" s="331"/>
      <c r="V228" s="331"/>
      <c r="W228" s="331"/>
      <c r="X228" s="331"/>
      <c r="Y228" s="331"/>
      <c r="Z228" s="331"/>
      <c r="AA228" s="331"/>
      <c r="AB228" s="331"/>
    </row>
    <row r="229" spans="1:28" ht="11.25" customHeight="1">
      <c r="A229" s="342"/>
      <c r="B229" s="343"/>
      <c r="C229" s="342"/>
      <c r="D229" s="344"/>
      <c r="E229" s="344"/>
      <c r="F229" s="345"/>
      <c r="G229" s="331"/>
      <c r="H229" s="331"/>
      <c r="I229" s="331"/>
      <c r="J229" s="331"/>
      <c r="K229" s="331"/>
      <c r="L229" s="331"/>
      <c r="M229" s="331"/>
      <c r="N229" s="331"/>
      <c r="O229" s="331"/>
      <c r="P229" s="331"/>
      <c r="Q229" s="331"/>
      <c r="R229" s="331"/>
      <c r="S229" s="331"/>
      <c r="T229" s="331"/>
      <c r="U229" s="331"/>
      <c r="V229" s="331"/>
      <c r="W229" s="331"/>
      <c r="X229" s="331"/>
      <c r="Y229" s="331"/>
      <c r="Z229" s="331"/>
      <c r="AA229" s="331"/>
      <c r="AB229" s="331"/>
    </row>
    <row r="230" spans="1:28" ht="11.25" customHeight="1">
      <c r="A230" s="342"/>
      <c r="B230" s="343"/>
      <c r="C230" s="342"/>
      <c r="D230" s="344"/>
      <c r="E230" s="344"/>
      <c r="F230" s="345"/>
      <c r="G230" s="331"/>
      <c r="H230" s="331"/>
      <c r="I230" s="331"/>
      <c r="J230" s="331"/>
      <c r="K230" s="331"/>
      <c r="L230" s="331"/>
      <c r="M230" s="331"/>
      <c r="N230" s="331"/>
      <c r="O230" s="331"/>
      <c r="P230" s="331"/>
      <c r="Q230" s="331"/>
      <c r="R230" s="331"/>
      <c r="S230" s="331"/>
      <c r="T230" s="331"/>
      <c r="U230" s="331"/>
      <c r="V230" s="331"/>
      <c r="W230" s="331"/>
      <c r="X230" s="331"/>
      <c r="Y230" s="331"/>
      <c r="Z230" s="331"/>
      <c r="AA230" s="331"/>
      <c r="AB230" s="331"/>
    </row>
    <row r="231" spans="1:28" ht="11.25" customHeight="1">
      <c r="A231" s="342"/>
      <c r="B231" s="343"/>
      <c r="C231" s="342"/>
      <c r="D231" s="344"/>
      <c r="E231" s="344"/>
      <c r="F231" s="345"/>
      <c r="G231" s="331"/>
      <c r="H231" s="331"/>
      <c r="I231" s="331"/>
      <c r="J231" s="331"/>
      <c r="K231" s="331"/>
      <c r="L231" s="331"/>
      <c r="M231" s="331"/>
      <c r="N231" s="331"/>
      <c r="O231" s="331"/>
      <c r="P231" s="331"/>
      <c r="Q231" s="331"/>
      <c r="R231" s="331"/>
      <c r="S231" s="331"/>
      <c r="T231" s="331"/>
      <c r="U231" s="331"/>
      <c r="V231" s="331"/>
      <c r="W231" s="331"/>
      <c r="X231" s="331"/>
      <c r="Y231" s="331"/>
      <c r="Z231" s="331"/>
      <c r="AA231" s="331"/>
      <c r="AB231" s="331"/>
    </row>
    <row r="232" spans="1:28" ht="11.25" customHeight="1">
      <c r="A232" s="342"/>
      <c r="B232" s="343"/>
      <c r="C232" s="342"/>
      <c r="D232" s="344"/>
      <c r="E232" s="344"/>
      <c r="F232" s="345"/>
      <c r="G232" s="331"/>
      <c r="H232" s="331"/>
      <c r="I232" s="331"/>
      <c r="J232" s="331"/>
      <c r="K232" s="331"/>
      <c r="L232" s="331"/>
      <c r="M232" s="331"/>
      <c r="N232" s="331"/>
      <c r="O232" s="331"/>
      <c r="P232" s="331"/>
      <c r="Q232" s="331"/>
      <c r="R232" s="331"/>
      <c r="S232" s="331"/>
      <c r="T232" s="331"/>
      <c r="U232" s="331"/>
      <c r="V232" s="331"/>
      <c r="W232" s="331"/>
      <c r="X232" s="331"/>
      <c r="Y232" s="331"/>
      <c r="Z232" s="331"/>
      <c r="AA232" s="331"/>
      <c r="AB232" s="331"/>
    </row>
    <row r="233" spans="1:28" ht="11.25" customHeight="1">
      <c r="A233" s="342"/>
      <c r="B233" s="343"/>
      <c r="C233" s="342"/>
      <c r="D233" s="344"/>
      <c r="E233" s="344"/>
      <c r="F233" s="345"/>
      <c r="G233" s="331"/>
      <c r="H233" s="331"/>
      <c r="I233" s="331"/>
      <c r="J233" s="331"/>
      <c r="K233" s="331"/>
      <c r="L233" s="331"/>
      <c r="M233" s="331"/>
      <c r="N233" s="331"/>
      <c r="O233" s="331"/>
      <c r="P233" s="331"/>
      <c r="Q233" s="331"/>
      <c r="R233" s="331"/>
      <c r="S233" s="331"/>
      <c r="T233" s="331"/>
      <c r="U233" s="331"/>
      <c r="V233" s="331"/>
      <c r="W233" s="331"/>
      <c r="X233" s="331"/>
      <c r="Y233" s="331"/>
      <c r="Z233" s="331"/>
      <c r="AA233" s="331"/>
      <c r="AB233" s="331"/>
    </row>
    <row r="234" spans="1:28" ht="11.25" customHeight="1">
      <c r="A234" s="342"/>
      <c r="B234" s="343"/>
      <c r="C234" s="342"/>
      <c r="D234" s="344"/>
      <c r="E234" s="344"/>
      <c r="F234" s="345"/>
      <c r="G234" s="331"/>
      <c r="H234" s="331"/>
      <c r="I234" s="331"/>
      <c r="J234" s="331"/>
      <c r="K234" s="331"/>
      <c r="L234" s="331"/>
      <c r="M234" s="331"/>
      <c r="N234" s="331"/>
      <c r="O234" s="331"/>
      <c r="P234" s="331"/>
      <c r="Q234" s="331"/>
      <c r="R234" s="331"/>
      <c r="S234" s="331"/>
      <c r="T234" s="331"/>
      <c r="U234" s="331"/>
      <c r="V234" s="331"/>
      <c r="W234" s="331"/>
      <c r="X234" s="331"/>
      <c r="Y234" s="331"/>
      <c r="Z234" s="331"/>
      <c r="AA234" s="331"/>
      <c r="AB234" s="331"/>
    </row>
    <row r="235" spans="1:28" ht="11.25" customHeight="1">
      <c r="A235" s="342"/>
      <c r="B235" s="343"/>
      <c r="C235" s="342"/>
      <c r="D235" s="344"/>
      <c r="E235" s="344"/>
      <c r="F235" s="345"/>
      <c r="G235" s="331"/>
      <c r="H235" s="331"/>
      <c r="I235" s="331"/>
      <c r="J235" s="331"/>
      <c r="K235" s="331"/>
      <c r="L235" s="331"/>
      <c r="M235" s="331"/>
      <c r="N235" s="331"/>
      <c r="O235" s="331"/>
      <c r="P235" s="331"/>
      <c r="Q235" s="331"/>
      <c r="R235" s="331"/>
      <c r="S235" s="331"/>
      <c r="T235" s="331"/>
      <c r="U235" s="331"/>
      <c r="V235" s="331"/>
      <c r="W235" s="331"/>
      <c r="X235" s="331"/>
      <c r="Y235" s="331"/>
      <c r="Z235" s="331"/>
      <c r="AA235" s="331"/>
      <c r="AB235" s="331"/>
    </row>
    <row r="236" spans="1:28" ht="11.25" customHeight="1">
      <c r="A236" s="342"/>
      <c r="B236" s="343"/>
      <c r="C236" s="342"/>
      <c r="D236" s="344"/>
      <c r="E236" s="344"/>
      <c r="F236" s="345"/>
      <c r="G236" s="331"/>
      <c r="H236" s="331"/>
      <c r="I236" s="331"/>
      <c r="J236" s="331"/>
      <c r="K236" s="331"/>
      <c r="L236" s="331"/>
      <c r="M236" s="331"/>
      <c r="N236" s="331"/>
      <c r="O236" s="331"/>
      <c r="P236" s="331"/>
      <c r="Q236" s="331"/>
      <c r="R236" s="331"/>
      <c r="S236" s="331"/>
      <c r="T236" s="331"/>
      <c r="U236" s="331"/>
      <c r="V236" s="331"/>
      <c r="W236" s="331"/>
      <c r="X236" s="331"/>
      <c r="Y236" s="331"/>
      <c r="Z236" s="331"/>
      <c r="AA236" s="331"/>
      <c r="AB236" s="331"/>
    </row>
    <row r="237" spans="1:28" ht="11.25" customHeight="1">
      <c r="A237" s="342"/>
      <c r="B237" s="343"/>
      <c r="C237" s="342"/>
      <c r="D237" s="344"/>
      <c r="E237" s="344"/>
      <c r="F237" s="345"/>
      <c r="G237" s="331"/>
      <c r="H237" s="331"/>
      <c r="I237" s="331"/>
      <c r="J237" s="331"/>
      <c r="K237" s="331"/>
      <c r="L237" s="331"/>
      <c r="M237" s="331"/>
      <c r="N237" s="331"/>
      <c r="O237" s="331"/>
      <c r="P237" s="331"/>
      <c r="Q237" s="331"/>
      <c r="R237" s="331"/>
      <c r="S237" s="331"/>
      <c r="T237" s="331"/>
      <c r="U237" s="331"/>
      <c r="V237" s="331"/>
      <c r="W237" s="331"/>
      <c r="X237" s="331"/>
      <c r="Y237" s="331"/>
      <c r="Z237" s="331"/>
      <c r="AA237" s="331"/>
      <c r="AB237" s="331"/>
    </row>
    <row r="238" spans="1:28" ht="11.25" customHeight="1">
      <c r="A238" s="342"/>
      <c r="B238" s="343"/>
      <c r="C238" s="342"/>
      <c r="D238" s="344"/>
      <c r="E238" s="344"/>
      <c r="F238" s="345"/>
      <c r="G238" s="331"/>
      <c r="H238" s="331"/>
      <c r="I238" s="331"/>
      <c r="J238" s="331"/>
      <c r="K238" s="331"/>
      <c r="L238" s="331"/>
      <c r="M238" s="331"/>
      <c r="N238" s="331"/>
      <c r="O238" s="331"/>
      <c r="P238" s="331"/>
      <c r="Q238" s="331"/>
      <c r="R238" s="331"/>
      <c r="S238" s="331"/>
      <c r="T238" s="331"/>
      <c r="U238" s="331"/>
      <c r="V238" s="331"/>
      <c r="W238" s="331"/>
      <c r="X238" s="331"/>
      <c r="Y238" s="331"/>
      <c r="Z238" s="331"/>
      <c r="AA238" s="331"/>
      <c r="AB238" s="331"/>
    </row>
    <row r="239" spans="1:28" ht="11.25" customHeight="1">
      <c r="A239" s="342"/>
      <c r="B239" s="343"/>
      <c r="C239" s="342"/>
      <c r="D239" s="344"/>
      <c r="E239" s="344"/>
      <c r="F239" s="345"/>
      <c r="G239" s="331"/>
      <c r="H239" s="331"/>
      <c r="I239" s="331"/>
      <c r="J239" s="331"/>
      <c r="K239" s="331"/>
      <c r="L239" s="331"/>
      <c r="M239" s="331"/>
      <c r="N239" s="331"/>
      <c r="O239" s="331"/>
      <c r="P239" s="331"/>
      <c r="Q239" s="331"/>
      <c r="R239" s="331"/>
      <c r="S239" s="331"/>
      <c r="T239" s="331"/>
      <c r="U239" s="331"/>
      <c r="V239" s="331"/>
      <c r="W239" s="331"/>
      <c r="X239" s="331"/>
      <c r="Y239" s="331"/>
      <c r="Z239" s="331"/>
      <c r="AA239" s="331"/>
      <c r="AB239" s="331"/>
    </row>
    <row r="240" spans="1:28" ht="11.25" customHeight="1">
      <c r="A240" s="342"/>
      <c r="B240" s="343"/>
      <c r="C240" s="342"/>
      <c r="D240" s="344"/>
      <c r="E240" s="344"/>
      <c r="F240" s="345"/>
      <c r="G240" s="331"/>
      <c r="H240" s="331"/>
      <c r="I240" s="331"/>
      <c r="J240" s="331"/>
      <c r="K240" s="331"/>
      <c r="L240" s="331"/>
      <c r="M240" s="331"/>
      <c r="N240" s="331"/>
      <c r="O240" s="331"/>
      <c r="P240" s="331"/>
      <c r="Q240" s="331"/>
      <c r="R240" s="331"/>
      <c r="S240" s="331"/>
      <c r="T240" s="331"/>
      <c r="U240" s="331"/>
      <c r="V240" s="331"/>
      <c r="W240" s="331"/>
      <c r="X240" s="331"/>
      <c r="Y240" s="331"/>
      <c r="Z240" s="331"/>
      <c r="AA240" s="331"/>
      <c r="AB240" s="331"/>
    </row>
    <row r="241" spans="1:28" ht="11.25" customHeight="1">
      <c r="A241" s="342"/>
      <c r="B241" s="343"/>
      <c r="C241" s="342"/>
      <c r="D241" s="344"/>
      <c r="E241" s="344"/>
      <c r="F241" s="345"/>
      <c r="G241" s="331"/>
      <c r="H241" s="331"/>
      <c r="I241" s="331"/>
      <c r="J241" s="331"/>
      <c r="K241" s="331"/>
      <c r="L241" s="331"/>
      <c r="M241" s="331"/>
      <c r="N241" s="331"/>
      <c r="O241" s="331"/>
      <c r="P241" s="331"/>
      <c r="Q241" s="331"/>
      <c r="R241" s="331"/>
      <c r="S241" s="331"/>
      <c r="T241" s="331"/>
      <c r="U241" s="331"/>
      <c r="V241" s="331"/>
      <c r="W241" s="331"/>
      <c r="X241" s="331"/>
      <c r="Y241" s="331"/>
      <c r="Z241" s="331"/>
      <c r="AA241" s="331"/>
      <c r="AB241" s="331"/>
    </row>
    <row r="242" spans="1:28" ht="11.25" customHeight="1">
      <c r="A242" s="342"/>
      <c r="B242" s="343"/>
      <c r="C242" s="342"/>
      <c r="D242" s="344"/>
      <c r="E242" s="344"/>
      <c r="F242" s="345"/>
      <c r="G242" s="331"/>
      <c r="H242" s="331"/>
      <c r="I242" s="331"/>
      <c r="J242" s="331"/>
      <c r="K242" s="331"/>
      <c r="L242" s="331"/>
      <c r="M242" s="331"/>
      <c r="N242" s="331"/>
      <c r="O242" s="331"/>
      <c r="P242" s="331"/>
      <c r="Q242" s="331"/>
      <c r="R242" s="331"/>
      <c r="S242" s="331"/>
      <c r="T242" s="331"/>
      <c r="U242" s="331"/>
      <c r="V242" s="331"/>
      <c r="W242" s="331"/>
      <c r="X242" s="331"/>
      <c r="Y242" s="331"/>
      <c r="Z242" s="331"/>
      <c r="AA242" s="331"/>
      <c r="AB242" s="331"/>
    </row>
    <row r="243" spans="1:28" ht="11.25" customHeight="1">
      <c r="A243" s="342"/>
      <c r="B243" s="343"/>
      <c r="C243" s="342"/>
      <c r="D243" s="344"/>
      <c r="E243" s="344"/>
      <c r="F243" s="345"/>
      <c r="G243" s="331"/>
      <c r="H243" s="331"/>
      <c r="I243" s="331"/>
      <c r="J243" s="331"/>
      <c r="K243" s="331"/>
      <c r="L243" s="331"/>
      <c r="M243" s="331"/>
      <c r="N243" s="331"/>
      <c r="O243" s="331"/>
      <c r="P243" s="331"/>
      <c r="Q243" s="331"/>
      <c r="R243" s="331"/>
      <c r="S243" s="331"/>
      <c r="T243" s="331"/>
      <c r="U243" s="331"/>
      <c r="V243" s="331"/>
      <c r="W243" s="331"/>
      <c r="X243" s="331"/>
      <c r="Y243" s="331"/>
      <c r="Z243" s="331"/>
      <c r="AA243" s="331"/>
      <c r="AB243" s="331"/>
    </row>
    <row r="244" spans="1:28" ht="11.25" customHeight="1">
      <c r="A244" s="342"/>
      <c r="B244" s="343"/>
      <c r="C244" s="342"/>
      <c r="D244" s="344"/>
      <c r="E244" s="344"/>
      <c r="F244" s="345"/>
      <c r="G244" s="331"/>
      <c r="H244" s="331"/>
      <c r="I244" s="331"/>
      <c r="J244" s="331"/>
      <c r="K244" s="331"/>
      <c r="L244" s="331"/>
      <c r="M244" s="331"/>
      <c r="N244" s="331"/>
      <c r="O244" s="331"/>
      <c r="P244" s="331"/>
      <c r="Q244" s="331"/>
      <c r="R244" s="331"/>
      <c r="S244" s="331"/>
      <c r="T244" s="331"/>
      <c r="U244" s="331"/>
      <c r="V244" s="331"/>
      <c r="W244" s="331"/>
      <c r="X244" s="331"/>
      <c r="Y244" s="331"/>
      <c r="Z244" s="331"/>
      <c r="AA244" s="331"/>
      <c r="AB244" s="331"/>
    </row>
    <row r="245" spans="1:28" ht="11.25" customHeight="1">
      <c r="A245" s="342"/>
      <c r="B245" s="343"/>
      <c r="C245" s="342"/>
      <c r="D245" s="344"/>
      <c r="E245" s="344"/>
      <c r="F245" s="345"/>
      <c r="G245" s="331"/>
      <c r="H245" s="331"/>
      <c r="I245" s="331"/>
      <c r="J245" s="331"/>
      <c r="K245" s="331"/>
      <c r="L245" s="331"/>
      <c r="M245" s="331"/>
      <c r="N245" s="331"/>
      <c r="O245" s="331"/>
      <c r="P245" s="331"/>
      <c r="Q245" s="331"/>
      <c r="R245" s="331"/>
      <c r="S245" s="331"/>
      <c r="T245" s="331"/>
      <c r="U245" s="331"/>
      <c r="V245" s="331"/>
      <c r="W245" s="331"/>
      <c r="X245" s="331"/>
      <c r="Y245" s="331"/>
      <c r="Z245" s="331"/>
      <c r="AA245" s="331"/>
      <c r="AB245" s="331"/>
    </row>
    <row r="246" spans="1:28" ht="11.25" customHeight="1">
      <c r="A246" s="342"/>
      <c r="B246" s="343"/>
      <c r="C246" s="342"/>
      <c r="D246" s="344"/>
      <c r="E246" s="344"/>
      <c r="F246" s="345"/>
      <c r="G246" s="331"/>
      <c r="H246" s="331"/>
      <c r="I246" s="331"/>
      <c r="J246" s="331"/>
      <c r="K246" s="331"/>
      <c r="L246" s="331"/>
      <c r="M246" s="331"/>
      <c r="N246" s="331"/>
      <c r="O246" s="331"/>
      <c r="P246" s="331"/>
      <c r="Q246" s="331"/>
      <c r="R246" s="331"/>
      <c r="S246" s="331"/>
      <c r="T246" s="331"/>
      <c r="U246" s="331"/>
      <c r="V246" s="331"/>
      <c r="W246" s="331"/>
      <c r="X246" s="331"/>
      <c r="Y246" s="331"/>
      <c r="Z246" s="331"/>
      <c r="AA246" s="331"/>
      <c r="AB246" s="331"/>
    </row>
    <row r="247" spans="1:28" ht="11.25" customHeight="1">
      <c r="A247" s="342"/>
      <c r="B247" s="343"/>
      <c r="C247" s="342"/>
      <c r="D247" s="344"/>
      <c r="E247" s="344"/>
      <c r="F247" s="345"/>
      <c r="G247" s="331"/>
      <c r="H247" s="331"/>
      <c r="I247" s="331"/>
      <c r="J247" s="331"/>
      <c r="K247" s="331"/>
      <c r="L247" s="331"/>
      <c r="M247" s="331"/>
      <c r="N247" s="331"/>
      <c r="O247" s="331"/>
      <c r="P247" s="331"/>
      <c r="Q247" s="331"/>
      <c r="R247" s="331"/>
      <c r="S247" s="331"/>
      <c r="T247" s="331"/>
      <c r="U247" s="331"/>
      <c r="V247" s="331"/>
      <c r="W247" s="331"/>
      <c r="X247" s="331"/>
      <c r="Y247" s="331"/>
      <c r="Z247" s="331"/>
      <c r="AA247" s="331"/>
      <c r="AB247" s="331"/>
    </row>
    <row r="248" spans="1:28" ht="11.25" customHeight="1">
      <c r="A248" s="342"/>
      <c r="B248" s="343"/>
      <c r="C248" s="342"/>
      <c r="D248" s="344"/>
      <c r="E248" s="344"/>
      <c r="F248" s="345"/>
      <c r="G248" s="331"/>
      <c r="H248" s="331"/>
      <c r="I248" s="331"/>
      <c r="J248" s="331"/>
      <c r="K248" s="331"/>
      <c r="L248" s="331"/>
      <c r="M248" s="331"/>
      <c r="N248" s="331"/>
      <c r="O248" s="331"/>
      <c r="P248" s="331"/>
      <c r="Q248" s="331"/>
      <c r="R248" s="331"/>
      <c r="S248" s="331"/>
      <c r="T248" s="331"/>
      <c r="U248" s="331"/>
      <c r="V248" s="331"/>
      <c r="W248" s="331"/>
      <c r="X248" s="331"/>
      <c r="Y248" s="331"/>
      <c r="Z248" s="331"/>
      <c r="AA248" s="331"/>
      <c r="AB248" s="331"/>
    </row>
    <row r="249" spans="1:28" ht="11.25" customHeight="1">
      <c r="A249" s="342"/>
      <c r="B249" s="343"/>
      <c r="C249" s="342"/>
      <c r="D249" s="344"/>
      <c r="E249" s="344"/>
      <c r="F249" s="345"/>
      <c r="G249" s="331"/>
      <c r="H249" s="331"/>
      <c r="I249" s="331"/>
      <c r="J249" s="331"/>
      <c r="K249" s="331"/>
      <c r="L249" s="331"/>
      <c r="M249" s="331"/>
      <c r="N249" s="331"/>
      <c r="O249" s="331"/>
      <c r="P249" s="331"/>
      <c r="Q249" s="331"/>
      <c r="R249" s="331"/>
      <c r="S249" s="331"/>
      <c r="T249" s="331"/>
      <c r="U249" s="331"/>
      <c r="V249" s="331"/>
      <c r="W249" s="331"/>
      <c r="X249" s="331"/>
      <c r="Y249" s="331"/>
      <c r="Z249" s="331"/>
      <c r="AA249" s="331"/>
      <c r="AB249" s="331"/>
    </row>
    <row r="250" spans="1:28" ht="11.25" customHeight="1">
      <c r="A250" s="342"/>
      <c r="B250" s="343"/>
      <c r="C250" s="342"/>
      <c r="D250" s="344"/>
      <c r="E250" s="344"/>
      <c r="F250" s="345"/>
      <c r="G250" s="331"/>
      <c r="H250" s="331"/>
      <c r="I250" s="331"/>
      <c r="J250" s="331"/>
      <c r="K250" s="331"/>
      <c r="L250" s="331"/>
      <c r="M250" s="331"/>
      <c r="N250" s="331"/>
      <c r="O250" s="331"/>
      <c r="P250" s="331"/>
      <c r="Q250" s="331"/>
      <c r="R250" s="331"/>
      <c r="S250" s="331"/>
      <c r="T250" s="331"/>
      <c r="U250" s="331"/>
      <c r="V250" s="331"/>
      <c r="W250" s="331"/>
      <c r="X250" s="331"/>
      <c r="Y250" s="331"/>
      <c r="Z250" s="331"/>
      <c r="AA250" s="331"/>
      <c r="AB250" s="331"/>
    </row>
    <row r="251" spans="1:28" ht="11.25" customHeight="1">
      <c r="A251" s="342"/>
      <c r="B251" s="343"/>
      <c r="C251" s="342"/>
      <c r="D251" s="344"/>
      <c r="E251" s="344"/>
      <c r="F251" s="345"/>
      <c r="G251" s="331"/>
      <c r="H251" s="331"/>
      <c r="I251" s="331"/>
      <c r="J251" s="331"/>
      <c r="K251" s="331"/>
      <c r="L251" s="331"/>
      <c r="M251" s="331"/>
      <c r="N251" s="331"/>
      <c r="O251" s="331"/>
      <c r="P251" s="331"/>
      <c r="Q251" s="331"/>
      <c r="R251" s="331"/>
      <c r="S251" s="331"/>
      <c r="T251" s="331"/>
      <c r="U251" s="331"/>
      <c r="V251" s="331"/>
      <c r="W251" s="331"/>
      <c r="X251" s="331"/>
      <c r="Y251" s="331"/>
      <c r="Z251" s="331"/>
      <c r="AA251" s="331"/>
      <c r="AB251" s="331"/>
    </row>
    <row r="252" spans="1:28" ht="11.25" customHeight="1">
      <c r="A252" s="342"/>
      <c r="B252" s="343"/>
      <c r="C252" s="342"/>
      <c r="D252" s="344"/>
      <c r="E252" s="344"/>
      <c r="F252" s="345"/>
      <c r="G252" s="331"/>
      <c r="H252" s="331"/>
      <c r="I252" s="331"/>
      <c r="J252" s="331"/>
      <c r="K252" s="331"/>
      <c r="L252" s="331"/>
      <c r="M252" s="331"/>
      <c r="N252" s="331"/>
      <c r="O252" s="331"/>
      <c r="P252" s="331"/>
      <c r="Q252" s="331"/>
      <c r="R252" s="331"/>
      <c r="S252" s="331"/>
      <c r="T252" s="331"/>
      <c r="U252" s="331"/>
      <c r="V252" s="331"/>
      <c r="W252" s="331"/>
      <c r="X252" s="331"/>
      <c r="Y252" s="331"/>
      <c r="Z252" s="331"/>
      <c r="AA252" s="331"/>
      <c r="AB252" s="331"/>
    </row>
    <row r="253" spans="1:28" ht="11.25" customHeight="1">
      <c r="A253" s="342"/>
      <c r="B253" s="343"/>
      <c r="C253" s="342"/>
      <c r="D253" s="344"/>
      <c r="E253" s="344"/>
      <c r="F253" s="345"/>
      <c r="G253" s="331"/>
      <c r="H253" s="331"/>
      <c r="I253" s="331"/>
      <c r="J253" s="331"/>
      <c r="K253" s="331"/>
      <c r="L253" s="331"/>
      <c r="M253" s="331"/>
      <c r="N253" s="331"/>
      <c r="O253" s="331"/>
      <c r="P253" s="331"/>
      <c r="Q253" s="331"/>
      <c r="R253" s="331"/>
      <c r="S253" s="331"/>
      <c r="T253" s="331"/>
      <c r="U253" s="331"/>
      <c r="V253" s="331"/>
      <c r="W253" s="331"/>
      <c r="X253" s="331"/>
      <c r="Y253" s="331"/>
      <c r="Z253" s="331"/>
      <c r="AA253" s="331"/>
      <c r="AB253" s="331"/>
    </row>
    <row r="254" spans="1:28" ht="11.25" customHeight="1">
      <c r="A254" s="342"/>
      <c r="B254" s="343"/>
      <c r="C254" s="342"/>
      <c r="D254" s="344"/>
      <c r="E254" s="344"/>
      <c r="F254" s="345"/>
      <c r="G254" s="331"/>
      <c r="H254" s="331"/>
      <c r="I254" s="331"/>
      <c r="J254" s="331"/>
      <c r="K254" s="331"/>
      <c r="L254" s="331"/>
      <c r="M254" s="331"/>
      <c r="N254" s="331"/>
      <c r="O254" s="331"/>
      <c r="P254" s="331"/>
      <c r="Q254" s="331"/>
      <c r="R254" s="331"/>
      <c r="S254" s="331"/>
      <c r="T254" s="331"/>
      <c r="U254" s="331"/>
      <c r="V254" s="331"/>
      <c r="W254" s="331"/>
      <c r="X254" s="331"/>
      <c r="Y254" s="331"/>
      <c r="Z254" s="331"/>
      <c r="AA254" s="331"/>
      <c r="AB254" s="331"/>
    </row>
    <row r="255" spans="1:28" ht="11.25" customHeight="1">
      <c r="A255" s="342"/>
      <c r="B255" s="343"/>
      <c r="C255" s="342"/>
      <c r="D255" s="344"/>
      <c r="E255" s="344"/>
      <c r="F255" s="345"/>
      <c r="G255" s="331"/>
      <c r="H255" s="331"/>
      <c r="I255" s="331"/>
      <c r="J255" s="331"/>
      <c r="K255" s="331"/>
      <c r="L255" s="331"/>
      <c r="M255" s="331"/>
      <c r="N255" s="331"/>
      <c r="O255" s="331"/>
      <c r="P255" s="331"/>
      <c r="Q255" s="331"/>
      <c r="R255" s="331"/>
      <c r="S255" s="331"/>
      <c r="T255" s="331"/>
      <c r="U255" s="331"/>
      <c r="V255" s="331"/>
      <c r="W255" s="331"/>
      <c r="X255" s="331"/>
      <c r="Y255" s="331"/>
      <c r="Z255" s="331"/>
      <c r="AA255" s="331"/>
      <c r="AB255" s="331"/>
    </row>
    <row r="256" spans="1:28" ht="11.25" customHeight="1">
      <c r="A256" s="342"/>
      <c r="B256" s="343"/>
      <c r="C256" s="342"/>
      <c r="D256" s="344"/>
      <c r="E256" s="344"/>
      <c r="F256" s="345"/>
      <c r="G256" s="331"/>
      <c r="H256" s="331"/>
      <c r="I256" s="331"/>
      <c r="J256" s="331"/>
      <c r="K256" s="331"/>
      <c r="L256" s="331"/>
      <c r="M256" s="331"/>
      <c r="N256" s="331"/>
      <c r="O256" s="331"/>
      <c r="P256" s="331"/>
      <c r="Q256" s="331"/>
      <c r="R256" s="331"/>
      <c r="S256" s="331"/>
      <c r="T256" s="331"/>
      <c r="U256" s="331"/>
      <c r="V256" s="331"/>
      <c r="W256" s="331"/>
      <c r="X256" s="331"/>
      <c r="Y256" s="331"/>
      <c r="Z256" s="331"/>
      <c r="AA256" s="331"/>
      <c r="AB256" s="331"/>
    </row>
    <row r="257" spans="1:28" ht="11.25" customHeight="1">
      <c r="A257" s="342"/>
      <c r="B257" s="343"/>
      <c r="C257" s="342"/>
      <c r="D257" s="344"/>
      <c r="E257" s="344"/>
      <c r="F257" s="345"/>
      <c r="G257" s="331"/>
      <c r="H257" s="331"/>
      <c r="I257" s="331"/>
      <c r="J257" s="331"/>
      <c r="K257" s="331"/>
      <c r="L257" s="331"/>
      <c r="M257" s="331"/>
      <c r="N257" s="331"/>
      <c r="O257" s="331"/>
      <c r="P257" s="331"/>
      <c r="Q257" s="331"/>
      <c r="R257" s="331"/>
      <c r="S257" s="331"/>
      <c r="T257" s="331"/>
      <c r="U257" s="331"/>
      <c r="V257" s="331"/>
      <c r="W257" s="331"/>
      <c r="X257" s="331"/>
      <c r="Y257" s="331"/>
      <c r="Z257" s="331"/>
      <c r="AA257" s="331"/>
      <c r="AB257" s="331"/>
    </row>
    <row r="258" spans="1:28" ht="11.25" customHeight="1">
      <c r="A258" s="342"/>
      <c r="B258" s="343"/>
      <c r="C258" s="342"/>
      <c r="D258" s="344"/>
      <c r="E258" s="344"/>
      <c r="F258" s="345"/>
      <c r="G258" s="331"/>
      <c r="H258" s="331"/>
      <c r="I258" s="331"/>
      <c r="J258" s="331"/>
      <c r="K258" s="331"/>
      <c r="L258" s="331"/>
      <c r="M258" s="331"/>
      <c r="N258" s="331"/>
      <c r="O258" s="331"/>
      <c r="P258" s="331"/>
      <c r="Q258" s="331"/>
      <c r="R258" s="331"/>
      <c r="S258" s="331"/>
      <c r="T258" s="331"/>
      <c r="U258" s="331"/>
      <c r="V258" s="331"/>
      <c r="W258" s="331"/>
      <c r="X258" s="331"/>
      <c r="Y258" s="331"/>
      <c r="Z258" s="331"/>
      <c r="AA258" s="331"/>
      <c r="AB258" s="331"/>
    </row>
    <row r="259" spans="1:28" ht="11.25" customHeight="1">
      <c r="A259" s="342"/>
      <c r="B259" s="343"/>
      <c r="C259" s="342"/>
      <c r="D259" s="344"/>
      <c r="E259" s="344"/>
      <c r="F259" s="345"/>
      <c r="G259" s="331"/>
      <c r="H259" s="331"/>
      <c r="I259" s="331"/>
      <c r="J259" s="331"/>
      <c r="K259" s="331"/>
      <c r="L259" s="331"/>
      <c r="M259" s="331"/>
      <c r="N259" s="331"/>
      <c r="O259" s="331"/>
      <c r="P259" s="331"/>
      <c r="Q259" s="331"/>
      <c r="R259" s="331"/>
      <c r="S259" s="331"/>
      <c r="T259" s="331"/>
      <c r="U259" s="331"/>
      <c r="V259" s="331"/>
      <c r="W259" s="331"/>
      <c r="X259" s="331"/>
      <c r="Y259" s="331"/>
      <c r="Z259" s="331"/>
      <c r="AA259" s="331"/>
      <c r="AB259" s="331"/>
    </row>
    <row r="260" spans="1:28" ht="11.25" customHeight="1">
      <c r="A260" s="342"/>
      <c r="B260" s="343"/>
      <c r="C260" s="342"/>
      <c r="D260" s="344"/>
      <c r="E260" s="344"/>
      <c r="F260" s="345"/>
      <c r="G260" s="331"/>
      <c r="H260" s="331"/>
      <c r="I260" s="331"/>
      <c r="J260" s="331"/>
      <c r="K260" s="331"/>
      <c r="L260" s="331"/>
      <c r="M260" s="331"/>
      <c r="N260" s="331"/>
      <c r="O260" s="331"/>
      <c r="P260" s="331"/>
      <c r="Q260" s="331"/>
      <c r="R260" s="331"/>
      <c r="S260" s="331"/>
      <c r="T260" s="331"/>
      <c r="U260" s="331"/>
      <c r="V260" s="331"/>
      <c r="W260" s="331"/>
      <c r="X260" s="331"/>
      <c r="Y260" s="331"/>
      <c r="Z260" s="331"/>
      <c r="AA260" s="331"/>
      <c r="AB260" s="331"/>
    </row>
    <row r="261" spans="1:28" ht="11.25" customHeight="1">
      <c r="A261" s="342"/>
      <c r="B261" s="343"/>
      <c r="C261" s="342"/>
      <c r="D261" s="344"/>
      <c r="E261" s="344"/>
      <c r="F261" s="345"/>
      <c r="G261" s="331"/>
      <c r="H261" s="331"/>
      <c r="I261" s="331"/>
      <c r="J261" s="331"/>
      <c r="K261" s="331"/>
      <c r="L261" s="331"/>
      <c r="M261" s="331"/>
      <c r="N261" s="331"/>
      <c r="O261" s="331"/>
      <c r="P261" s="331"/>
      <c r="Q261" s="331"/>
      <c r="R261" s="331"/>
      <c r="S261" s="331"/>
      <c r="T261" s="331"/>
      <c r="U261" s="331"/>
      <c r="V261" s="331"/>
      <c r="W261" s="331"/>
      <c r="X261" s="331"/>
      <c r="Y261" s="331"/>
      <c r="Z261" s="331"/>
      <c r="AA261" s="331"/>
      <c r="AB261" s="331"/>
    </row>
    <row r="262" spans="1:28" ht="11.25" customHeight="1">
      <c r="A262" s="342"/>
      <c r="B262" s="343"/>
      <c r="C262" s="342"/>
      <c r="D262" s="344"/>
      <c r="E262" s="344"/>
      <c r="F262" s="345"/>
      <c r="G262" s="331"/>
      <c r="H262" s="331"/>
      <c r="I262" s="331"/>
      <c r="J262" s="331"/>
      <c r="K262" s="331"/>
      <c r="L262" s="331"/>
      <c r="M262" s="331"/>
      <c r="N262" s="331"/>
      <c r="O262" s="331"/>
      <c r="P262" s="331"/>
      <c r="Q262" s="331"/>
      <c r="R262" s="331"/>
      <c r="S262" s="331"/>
      <c r="T262" s="331"/>
      <c r="U262" s="331"/>
      <c r="V262" s="331"/>
      <c r="W262" s="331"/>
      <c r="X262" s="331"/>
      <c r="Y262" s="331"/>
      <c r="Z262" s="331"/>
      <c r="AA262" s="331"/>
      <c r="AB262" s="331"/>
    </row>
    <row r="263" spans="1:28" ht="11.25" customHeight="1">
      <c r="A263" s="342"/>
      <c r="B263" s="343"/>
      <c r="C263" s="342"/>
      <c r="D263" s="344"/>
      <c r="E263" s="344"/>
      <c r="F263" s="345"/>
      <c r="G263" s="331"/>
      <c r="H263" s="331"/>
      <c r="I263" s="331"/>
      <c r="J263" s="331"/>
      <c r="K263" s="331"/>
      <c r="L263" s="331"/>
      <c r="M263" s="331"/>
      <c r="N263" s="331"/>
      <c r="O263" s="331"/>
      <c r="P263" s="331"/>
      <c r="Q263" s="331"/>
      <c r="R263" s="331"/>
      <c r="S263" s="331"/>
      <c r="T263" s="331"/>
      <c r="U263" s="331"/>
      <c r="V263" s="331"/>
      <c r="W263" s="331"/>
      <c r="X263" s="331"/>
      <c r="Y263" s="331"/>
      <c r="Z263" s="331"/>
      <c r="AA263" s="331"/>
      <c r="AB263" s="331"/>
    </row>
    <row r="264" spans="1:28" ht="11.25" customHeight="1">
      <c r="A264" s="342"/>
      <c r="B264" s="343"/>
      <c r="C264" s="342"/>
      <c r="D264" s="344"/>
      <c r="E264" s="344"/>
      <c r="F264" s="345"/>
      <c r="G264" s="331"/>
      <c r="H264" s="331"/>
      <c r="I264" s="331"/>
      <c r="J264" s="331"/>
      <c r="K264" s="331"/>
      <c r="L264" s="331"/>
      <c r="M264" s="331"/>
      <c r="N264" s="331"/>
      <c r="O264" s="331"/>
      <c r="P264" s="331"/>
      <c r="Q264" s="331"/>
      <c r="R264" s="331"/>
      <c r="S264" s="331"/>
      <c r="T264" s="331"/>
      <c r="U264" s="331"/>
      <c r="V264" s="331"/>
      <c r="W264" s="331"/>
      <c r="X264" s="331"/>
      <c r="Y264" s="331"/>
      <c r="Z264" s="331"/>
      <c r="AA264" s="331"/>
      <c r="AB264" s="331"/>
    </row>
    <row r="265" spans="1:28" ht="11.25" customHeight="1">
      <c r="A265" s="342"/>
      <c r="B265" s="343"/>
      <c r="C265" s="342"/>
      <c r="D265" s="344"/>
      <c r="E265" s="344"/>
      <c r="F265" s="345"/>
      <c r="G265" s="331"/>
      <c r="H265" s="331"/>
      <c r="I265" s="331"/>
      <c r="J265" s="331"/>
      <c r="K265" s="331"/>
      <c r="L265" s="331"/>
      <c r="M265" s="331"/>
      <c r="N265" s="331"/>
      <c r="O265" s="331"/>
      <c r="P265" s="331"/>
      <c r="Q265" s="331"/>
      <c r="R265" s="331"/>
      <c r="S265" s="331"/>
      <c r="T265" s="331"/>
      <c r="U265" s="331"/>
      <c r="V265" s="331"/>
      <c r="W265" s="331"/>
      <c r="X265" s="331"/>
      <c r="Y265" s="331"/>
      <c r="Z265" s="331"/>
      <c r="AA265" s="331"/>
      <c r="AB265" s="331"/>
    </row>
    <row r="266" spans="1:28" ht="11.25" customHeight="1">
      <c r="A266" s="342"/>
      <c r="B266" s="343"/>
      <c r="C266" s="342"/>
      <c r="D266" s="344"/>
      <c r="E266" s="344"/>
      <c r="F266" s="345"/>
      <c r="G266" s="331"/>
      <c r="H266" s="331"/>
      <c r="I266" s="331"/>
      <c r="J266" s="331"/>
      <c r="K266" s="331"/>
      <c r="L266" s="331"/>
      <c r="M266" s="331"/>
      <c r="N266" s="331"/>
      <c r="O266" s="331"/>
      <c r="P266" s="331"/>
      <c r="Q266" s="331"/>
      <c r="R266" s="331"/>
      <c r="S266" s="331"/>
      <c r="T266" s="331"/>
      <c r="U266" s="331"/>
      <c r="V266" s="331"/>
      <c r="W266" s="331"/>
      <c r="X266" s="331"/>
      <c r="Y266" s="331"/>
      <c r="Z266" s="331"/>
      <c r="AA266" s="331"/>
      <c r="AB266" s="331"/>
    </row>
    <row r="267" spans="1:28" ht="11.25" customHeight="1">
      <c r="A267" s="342"/>
      <c r="B267" s="343"/>
      <c r="C267" s="342"/>
      <c r="D267" s="344"/>
      <c r="E267" s="344"/>
      <c r="F267" s="345"/>
      <c r="G267" s="331"/>
      <c r="H267" s="331"/>
      <c r="I267" s="331"/>
      <c r="J267" s="331"/>
      <c r="K267" s="331"/>
      <c r="L267" s="331"/>
      <c r="M267" s="331"/>
      <c r="N267" s="331"/>
      <c r="O267" s="331"/>
      <c r="P267" s="331"/>
      <c r="Q267" s="331"/>
      <c r="R267" s="331"/>
      <c r="S267" s="331"/>
      <c r="T267" s="331"/>
      <c r="U267" s="331"/>
      <c r="V267" s="331"/>
      <c r="W267" s="331"/>
      <c r="X267" s="331"/>
      <c r="Y267" s="331"/>
      <c r="Z267" s="331"/>
      <c r="AA267" s="331"/>
      <c r="AB267" s="331"/>
    </row>
    <row r="268" spans="1:28" ht="11.25" customHeight="1">
      <c r="A268" s="342"/>
      <c r="B268" s="343"/>
      <c r="C268" s="342"/>
      <c r="D268" s="344"/>
      <c r="E268" s="344"/>
      <c r="F268" s="345"/>
      <c r="G268" s="331"/>
      <c r="H268" s="331"/>
      <c r="I268" s="331"/>
      <c r="J268" s="331"/>
      <c r="K268" s="331"/>
      <c r="L268" s="331"/>
      <c r="M268" s="331"/>
      <c r="N268" s="331"/>
      <c r="O268" s="331"/>
      <c r="P268" s="331"/>
      <c r="Q268" s="331"/>
      <c r="R268" s="331"/>
      <c r="S268" s="331"/>
      <c r="T268" s="331"/>
      <c r="U268" s="331"/>
      <c r="V268" s="331"/>
      <c r="W268" s="331"/>
      <c r="X268" s="331"/>
      <c r="Y268" s="331"/>
      <c r="Z268" s="331"/>
      <c r="AA268" s="331"/>
      <c r="AB268" s="331"/>
    </row>
    <row r="269" spans="1:28" ht="11.25" customHeight="1">
      <c r="A269" s="342"/>
      <c r="B269" s="343"/>
      <c r="C269" s="342"/>
      <c r="D269" s="344"/>
      <c r="E269" s="344"/>
      <c r="F269" s="345"/>
      <c r="G269" s="331"/>
      <c r="H269" s="331"/>
      <c r="I269" s="331"/>
      <c r="J269" s="331"/>
      <c r="K269" s="331"/>
      <c r="L269" s="331"/>
      <c r="M269" s="331"/>
      <c r="N269" s="331"/>
      <c r="O269" s="331"/>
      <c r="P269" s="331"/>
      <c r="Q269" s="331"/>
      <c r="R269" s="331"/>
      <c r="S269" s="331"/>
      <c r="T269" s="331"/>
      <c r="U269" s="331"/>
      <c r="V269" s="331"/>
      <c r="W269" s="331"/>
      <c r="X269" s="331"/>
      <c r="Y269" s="331"/>
      <c r="Z269" s="331"/>
      <c r="AA269" s="331"/>
      <c r="AB269" s="331"/>
    </row>
    <row r="270" spans="1:28" ht="11.25" customHeight="1">
      <c r="A270" s="342"/>
      <c r="B270" s="343"/>
      <c r="C270" s="342"/>
      <c r="D270" s="344"/>
      <c r="E270" s="344"/>
      <c r="F270" s="345"/>
      <c r="G270" s="331"/>
      <c r="H270" s="331"/>
      <c r="I270" s="331"/>
      <c r="J270" s="331"/>
      <c r="K270" s="331"/>
      <c r="L270" s="331"/>
      <c r="M270" s="331"/>
      <c r="N270" s="331"/>
      <c r="O270" s="331"/>
      <c r="P270" s="331"/>
      <c r="Q270" s="331"/>
      <c r="R270" s="331"/>
      <c r="S270" s="331"/>
      <c r="T270" s="331"/>
      <c r="U270" s="331"/>
      <c r="V270" s="331"/>
      <c r="W270" s="331"/>
      <c r="X270" s="331"/>
      <c r="Y270" s="331"/>
      <c r="Z270" s="331"/>
      <c r="AA270" s="331"/>
      <c r="AB270" s="331"/>
    </row>
    <row r="271" spans="1:28" ht="11.25" customHeight="1">
      <c r="A271" s="342"/>
      <c r="B271" s="343"/>
      <c r="C271" s="342"/>
      <c r="D271" s="344"/>
      <c r="E271" s="344"/>
      <c r="F271" s="345"/>
      <c r="G271" s="331"/>
      <c r="H271" s="331"/>
      <c r="I271" s="331"/>
      <c r="J271" s="331"/>
      <c r="K271" s="331"/>
      <c r="L271" s="331"/>
      <c r="M271" s="331"/>
      <c r="N271" s="331"/>
      <c r="O271" s="331"/>
      <c r="P271" s="331"/>
      <c r="Q271" s="331"/>
      <c r="R271" s="331"/>
      <c r="S271" s="331"/>
      <c r="T271" s="331"/>
      <c r="U271" s="331"/>
      <c r="V271" s="331"/>
      <c r="W271" s="331"/>
      <c r="X271" s="331"/>
      <c r="Y271" s="331"/>
      <c r="Z271" s="331"/>
      <c r="AA271" s="331"/>
      <c r="AB271" s="331"/>
    </row>
    <row r="272" spans="1:28" ht="11.25" customHeight="1">
      <c r="A272" s="342"/>
      <c r="B272" s="343"/>
      <c r="C272" s="342"/>
      <c r="D272" s="344"/>
      <c r="E272" s="344"/>
      <c r="F272" s="345"/>
      <c r="G272" s="331"/>
      <c r="H272" s="331"/>
      <c r="I272" s="331"/>
      <c r="J272" s="331"/>
      <c r="K272" s="331"/>
      <c r="L272" s="331"/>
      <c r="M272" s="331"/>
      <c r="N272" s="331"/>
      <c r="O272" s="331"/>
      <c r="P272" s="331"/>
      <c r="Q272" s="331"/>
      <c r="R272" s="331"/>
      <c r="S272" s="331"/>
      <c r="T272" s="331"/>
      <c r="U272" s="331"/>
      <c r="V272" s="331"/>
      <c r="W272" s="331"/>
      <c r="X272" s="331"/>
      <c r="Y272" s="331"/>
      <c r="Z272" s="331"/>
      <c r="AA272" s="331"/>
      <c r="AB272" s="331"/>
    </row>
    <row r="273" spans="1:28" ht="11.25" customHeight="1">
      <c r="A273" s="342"/>
      <c r="B273" s="343"/>
      <c r="C273" s="342"/>
      <c r="D273" s="344"/>
      <c r="E273" s="344"/>
      <c r="F273" s="345"/>
      <c r="G273" s="331"/>
      <c r="H273" s="331"/>
      <c r="I273" s="331"/>
      <c r="J273" s="331"/>
      <c r="K273" s="331"/>
      <c r="L273" s="331"/>
      <c r="M273" s="331"/>
      <c r="N273" s="331"/>
      <c r="O273" s="331"/>
      <c r="P273" s="331"/>
      <c r="Q273" s="331"/>
      <c r="R273" s="331"/>
      <c r="S273" s="331"/>
      <c r="T273" s="331"/>
      <c r="U273" s="331"/>
      <c r="V273" s="331"/>
      <c r="W273" s="331"/>
      <c r="X273" s="331"/>
      <c r="Y273" s="331"/>
      <c r="Z273" s="331"/>
      <c r="AA273" s="331"/>
      <c r="AB273" s="331"/>
    </row>
    <row r="274" spans="1:28" ht="11.25" customHeight="1">
      <c r="A274" s="342"/>
      <c r="B274" s="343"/>
      <c r="C274" s="342"/>
      <c r="D274" s="344"/>
      <c r="E274" s="344"/>
      <c r="F274" s="345"/>
      <c r="G274" s="331"/>
      <c r="H274" s="331"/>
      <c r="I274" s="331"/>
      <c r="J274" s="331"/>
      <c r="K274" s="331"/>
      <c r="L274" s="331"/>
      <c r="M274" s="331"/>
      <c r="N274" s="331"/>
      <c r="O274" s="331"/>
      <c r="P274" s="331"/>
      <c r="Q274" s="331"/>
      <c r="R274" s="331"/>
      <c r="S274" s="331"/>
      <c r="T274" s="331"/>
      <c r="U274" s="331"/>
      <c r="V274" s="331"/>
      <c r="W274" s="331"/>
      <c r="X274" s="331"/>
      <c r="Y274" s="331"/>
      <c r="Z274" s="331"/>
      <c r="AA274" s="331"/>
      <c r="AB274" s="331"/>
    </row>
    <row r="275" spans="1:28" ht="11.25" customHeight="1">
      <c r="A275" s="342"/>
      <c r="B275" s="343"/>
      <c r="C275" s="342"/>
      <c r="D275" s="344"/>
      <c r="E275" s="344"/>
      <c r="F275" s="345"/>
      <c r="G275" s="331"/>
      <c r="H275" s="331"/>
      <c r="I275" s="331"/>
      <c r="J275" s="331"/>
      <c r="K275" s="331"/>
      <c r="L275" s="331"/>
      <c r="M275" s="331"/>
      <c r="N275" s="331"/>
      <c r="O275" s="331"/>
      <c r="P275" s="331"/>
      <c r="Q275" s="331"/>
      <c r="R275" s="331"/>
      <c r="S275" s="331"/>
      <c r="T275" s="331"/>
      <c r="U275" s="331"/>
      <c r="V275" s="331"/>
      <c r="W275" s="331"/>
      <c r="X275" s="331"/>
      <c r="Y275" s="331"/>
      <c r="Z275" s="331"/>
      <c r="AA275" s="331"/>
      <c r="AB275" s="331"/>
    </row>
    <row r="276" spans="1:28" ht="11.25" customHeight="1">
      <c r="A276" s="342"/>
      <c r="B276" s="343"/>
      <c r="C276" s="342"/>
      <c r="D276" s="344"/>
      <c r="E276" s="344"/>
      <c r="F276" s="345"/>
      <c r="G276" s="331"/>
      <c r="H276" s="331"/>
      <c r="I276" s="331"/>
      <c r="J276" s="331"/>
      <c r="K276" s="331"/>
      <c r="L276" s="331"/>
      <c r="M276" s="331"/>
      <c r="N276" s="331"/>
      <c r="O276" s="331"/>
      <c r="P276" s="331"/>
      <c r="Q276" s="331"/>
      <c r="R276" s="331"/>
      <c r="S276" s="331"/>
      <c r="T276" s="331"/>
      <c r="U276" s="331"/>
      <c r="V276" s="331"/>
      <c r="W276" s="331"/>
      <c r="X276" s="331"/>
      <c r="Y276" s="331"/>
      <c r="Z276" s="331"/>
      <c r="AA276" s="331"/>
      <c r="AB276" s="331"/>
    </row>
    <row r="277" spans="1:28" ht="11.25" customHeight="1">
      <c r="A277" s="342"/>
      <c r="B277" s="343"/>
      <c r="C277" s="342"/>
      <c r="D277" s="344"/>
      <c r="E277" s="344"/>
      <c r="F277" s="345"/>
      <c r="G277" s="331"/>
      <c r="H277" s="331"/>
      <c r="I277" s="331"/>
      <c r="J277" s="331"/>
      <c r="K277" s="331"/>
      <c r="L277" s="331"/>
      <c r="M277" s="331"/>
      <c r="N277" s="331"/>
      <c r="O277" s="331"/>
      <c r="P277" s="331"/>
      <c r="Q277" s="331"/>
      <c r="R277" s="331"/>
      <c r="S277" s="331"/>
      <c r="T277" s="331"/>
      <c r="U277" s="331"/>
      <c r="V277" s="331"/>
      <c r="W277" s="331"/>
      <c r="X277" s="331"/>
      <c r="Y277" s="331"/>
      <c r="Z277" s="331"/>
      <c r="AA277" s="331"/>
      <c r="AB277" s="331"/>
    </row>
    <row r="278" spans="1:28" ht="11.25" customHeight="1">
      <c r="A278" s="342"/>
      <c r="B278" s="343"/>
      <c r="C278" s="342"/>
      <c r="D278" s="344"/>
      <c r="E278" s="344"/>
      <c r="F278" s="345"/>
      <c r="G278" s="331"/>
      <c r="H278" s="331"/>
      <c r="I278" s="331"/>
      <c r="J278" s="331"/>
      <c r="K278" s="331"/>
      <c r="L278" s="331"/>
      <c r="M278" s="331"/>
      <c r="N278" s="331"/>
      <c r="O278" s="331"/>
      <c r="P278" s="331"/>
      <c r="Q278" s="331"/>
      <c r="R278" s="331"/>
      <c r="S278" s="331"/>
      <c r="T278" s="331"/>
      <c r="U278" s="331"/>
      <c r="V278" s="331"/>
      <c r="W278" s="331"/>
      <c r="X278" s="331"/>
      <c r="Y278" s="331"/>
      <c r="Z278" s="331"/>
      <c r="AA278" s="331"/>
      <c r="AB278" s="331"/>
    </row>
    <row r="279" spans="1:28" ht="11.25" customHeight="1">
      <c r="A279" s="342"/>
      <c r="B279" s="343"/>
      <c r="C279" s="342"/>
      <c r="D279" s="344"/>
      <c r="E279" s="344"/>
      <c r="F279" s="345"/>
      <c r="G279" s="331"/>
      <c r="H279" s="331"/>
      <c r="I279" s="331"/>
      <c r="J279" s="331"/>
      <c r="K279" s="331"/>
      <c r="L279" s="331"/>
      <c r="M279" s="331"/>
      <c r="N279" s="331"/>
      <c r="O279" s="331"/>
      <c r="P279" s="331"/>
      <c r="Q279" s="331"/>
      <c r="R279" s="331"/>
      <c r="S279" s="331"/>
      <c r="T279" s="331"/>
      <c r="U279" s="331"/>
      <c r="V279" s="331"/>
      <c r="W279" s="331"/>
      <c r="X279" s="331"/>
      <c r="Y279" s="331"/>
      <c r="Z279" s="331"/>
      <c r="AA279" s="331"/>
      <c r="AB279" s="331"/>
    </row>
    <row r="280" spans="1:28" ht="11.25" customHeight="1">
      <c r="A280" s="342"/>
      <c r="B280" s="343"/>
      <c r="C280" s="342"/>
      <c r="D280" s="344"/>
      <c r="E280" s="344"/>
      <c r="F280" s="345"/>
      <c r="G280" s="331"/>
      <c r="H280" s="331"/>
      <c r="I280" s="331"/>
      <c r="J280" s="331"/>
      <c r="K280" s="331"/>
      <c r="L280" s="331"/>
      <c r="M280" s="331"/>
      <c r="N280" s="331"/>
      <c r="O280" s="331"/>
      <c r="P280" s="331"/>
      <c r="Q280" s="331"/>
      <c r="R280" s="331"/>
      <c r="S280" s="331"/>
      <c r="T280" s="331"/>
      <c r="U280" s="331"/>
      <c r="V280" s="331"/>
      <c r="W280" s="331"/>
      <c r="X280" s="331"/>
      <c r="Y280" s="331"/>
      <c r="Z280" s="331"/>
      <c r="AA280" s="331"/>
      <c r="AB280" s="331"/>
    </row>
    <row r="281" spans="1:28" ht="11.25" customHeight="1">
      <c r="A281" s="342"/>
      <c r="B281" s="343"/>
      <c r="C281" s="342"/>
      <c r="D281" s="344"/>
      <c r="E281" s="344"/>
      <c r="F281" s="345"/>
      <c r="G281" s="331"/>
      <c r="H281" s="331"/>
      <c r="I281" s="331"/>
      <c r="J281" s="331"/>
      <c r="K281" s="331"/>
      <c r="L281" s="331"/>
      <c r="M281" s="331"/>
      <c r="N281" s="331"/>
      <c r="O281" s="331"/>
      <c r="P281" s="331"/>
      <c r="Q281" s="331"/>
      <c r="R281" s="331"/>
      <c r="S281" s="331"/>
      <c r="T281" s="331"/>
      <c r="U281" s="331"/>
      <c r="V281" s="331"/>
      <c r="W281" s="331"/>
      <c r="X281" s="331"/>
      <c r="Y281" s="331"/>
      <c r="Z281" s="331"/>
      <c r="AA281" s="331"/>
      <c r="AB281" s="331"/>
    </row>
    <row r="282" spans="1:28" ht="11.25" customHeight="1">
      <c r="A282" s="342"/>
      <c r="B282" s="343"/>
      <c r="C282" s="342"/>
      <c r="D282" s="344"/>
      <c r="E282" s="344"/>
      <c r="F282" s="345"/>
      <c r="G282" s="331"/>
      <c r="H282" s="331"/>
      <c r="I282" s="331"/>
      <c r="J282" s="331"/>
      <c r="K282" s="331"/>
      <c r="L282" s="331"/>
      <c r="M282" s="331"/>
      <c r="N282" s="331"/>
      <c r="O282" s="331"/>
      <c r="P282" s="331"/>
      <c r="Q282" s="331"/>
      <c r="R282" s="331"/>
      <c r="S282" s="331"/>
      <c r="T282" s="331"/>
      <c r="U282" s="331"/>
      <c r="V282" s="331"/>
      <c r="W282" s="331"/>
      <c r="X282" s="331"/>
      <c r="Y282" s="331"/>
      <c r="Z282" s="331"/>
      <c r="AA282" s="331"/>
      <c r="AB282" s="331"/>
    </row>
    <row r="283" spans="1:28" ht="11.25" customHeight="1">
      <c r="A283" s="342"/>
      <c r="B283" s="343"/>
      <c r="C283" s="342"/>
      <c r="D283" s="344"/>
      <c r="E283" s="344"/>
      <c r="F283" s="345"/>
      <c r="G283" s="331"/>
      <c r="H283" s="331"/>
      <c r="I283" s="331"/>
      <c r="J283" s="331"/>
      <c r="K283" s="331"/>
      <c r="L283" s="331"/>
      <c r="M283" s="331"/>
      <c r="N283" s="331"/>
      <c r="O283" s="331"/>
      <c r="P283" s="331"/>
      <c r="Q283" s="331"/>
      <c r="R283" s="331"/>
      <c r="S283" s="331"/>
      <c r="T283" s="331"/>
      <c r="U283" s="331"/>
      <c r="V283" s="331"/>
      <c r="W283" s="331"/>
      <c r="X283" s="331"/>
      <c r="Y283" s="331"/>
      <c r="Z283" s="331"/>
      <c r="AA283" s="331"/>
      <c r="AB283" s="331"/>
    </row>
    <row r="284" spans="1:28" ht="11.25" customHeight="1">
      <c r="A284" s="342"/>
      <c r="B284" s="343"/>
      <c r="C284" s="342"/>
      <c r="D284" s="344"/>
      <c r="E284" s="344"/>
      <c r="F284" s="345"/>
      <c r="G284" s="331"/>
      <c r="H284" s="331"/>
      <c r="I284" s="331"/>
      <c r="J284" s="331"/>
      <c r="K284" s="331"/>
      <c r="L284" s="331"/>
      <c r="M284" s="331"/>
      <c r="N284" s="331"/>
      <c r="O284" s="331"/>
      <c r="P284" s="331"/>
      <c r="Q284" s="331"/>
      <c r="R284" s="331"/>
      <c r="S284" s="331"/>
      <c r="T284" s="331"/>
      <c r="U284" s="331"/>
      <c r="V284" s="331"/>
      <c r="W284" s="331"/>
      <c r="X284" s="331"/>
      <c r="Y284" s="331"/>
      <c r="Z284" s="331"/>
      <c r="AA284" s="331"/>
      <c r="AB284" s="331"/>
    </row>
    <row r="285" spans="1:28" ht="11.25" customHeight="1">
      <c r="A285" s="342"/>
      <c r="B285" s="343"/>
      <c r="C285" s="342"/>
      <c r="D285" s="344"/>
      <c r="E285" s="344"/>
      <c r="F285" s="345"/>
      <c r="G285" s="331"/>
      <c r="H285" s="331"/>
      <c r="I285" s="331"/>
      <c r="J285" s="331"/>
      <c r="K285" s="331"/>
      <c r="L285" s="331"/>
      <c r="M285" s="331"/>
      <c r="N285" s="331"/>
      <c r="O285" s="331"/>
      <c r="P285" s="331"/>
      <c r="Q285" s="331"/>
      <c r="R285" s="331"/>
      <c r="S285" s="331"/>
      <c r="T285" s="331"/>
      <c r="U285" s="331"/>
      <c r="V285" s="331"/>
      <c r="W285" s="331"/>
      <c r="X285" s="331"/>
      <c r="Y285" s="331"/>
      <c r="Z285" s="331"/>
      <c r="AA285" s="331"/>
      <c r="AB285" s="331"/>
    </row>
    <row r="286" spans="1:28" ht="11.25" customHeight="1">
      <c r="A286" s="342"/>
      <c r="B286" s="343"/>
      <c r="C286" s="342"/>
      <c r="D286" s="344"/>
      <c r="E286" s="344"/>
      <c r="F286" s="345"/>
      <c r="G286" s="331"/>
      <c r="H286" s="331"/>
      <c r="I286" s="331"/>
      <c r="J286" s="331"/>
      <c r="K286" s="331"/>
      <c r="L286" s="331"/>
      <c r="M286" s="331"/>
      <c r="N286" s="331"/>
      <c r="O286" s="331"/>
      <c r="P286" s="331"/>
      <c r="Q286" s="331"/>
      <c r="R286" s="331"/>
      <c r="S286" s="331"/>
      <c r="T286" s="331"/>
      <c r="U286" s="331"/>
      <c r="V286" s="331"/>
      <c r="W286" s="331"/>
      <c r="X286" s="331"/>
      <c r="Y286" s="331"/>
      <c r="Z286" s="331"/>
      <c r="AA286" s="331"/>
      <c r="AB286" s="331"/>
    </row>
    <row r="287" spans="1:28" ht="11.25" customHeight="1">
      <c r="A287" s="342"/>
      <c r="B287" s="343"/>
      <c r="C287" s="342"/>
      <c r="D287" s="344"/>
      <c r="E287" s="344"/>
      <c r="F287" s="345"/>
      <c r="G287" s="331"/>
      <c r="H287" s="331"/>
      <c r="I287" s="331"/>
      <c r="J287" s="331"/>
      <c r="K287" s="331"/>
      <c r="L287" s="331"/>
      <c r="M287" s="331"/>
      <c r="N287" s="331"/>
      <c r="O287" s="331"/>
      <c r="P287" s="331"/>
      <c r="Q287" s="331"/>
      <c r="R287" s="331"/>
      <c r="S287" s="331"/>
      <c r="T287" s="331"/>
      <c r="U287" s="331"/>
      <c r="V287" s="331"/>
      <c r="W287" s="331"/>
      <c r="X287" s="331"/>
      <c r="Y287" s="331"/>
      <c r="Z287" s="331"/>
      <c r="AA287" s="331"/>
      <c r="AB287" s="331"/>
    </row>
    <row r="288" spans="1:28" ht="11.25" customHeight="1">
      <c r="A288" s="342"/>
      <c r="B288" s="343"/>
      <c r="C288" s="342"/>
      <c r="D288" s="344"/>
      <c r="E288" s="344"/>
      <c r="F288" s="345"/>
      <c r="G288" s="331"/>
      <c r="H288" s="331"/>
      <c r="I288" s="331"/>
      <c r="J288" s="331"/>
      <c r="K288" s="331"/>
      <c r="L288" s="331"/>
      <c r="M288" s="331"/>
      <c r="N288" s="331"/>
      <c r="O288" s="331"/>
      <c r="P288" s="331"/>
      <c r="Q288" s="331"/>
      <c r="R288" s="331"/>
      <c r="S288" s="331"/>
      <c r="T288" s="331"/>
      <c r="U288" s="331"/>
      <c r="V288" s="331"/>
      <c r="W288" s="331"/>
      <c r="X288" s="331"/>
      <c r="Y288" s="331"/>
      <c r="Z288" s="331"/>
      <c r="AA288" s="331"/>
      <c r="AB288" s="331"/>
    </row>
    <row r="289" spans="1:28" ht="11.25" customHeight="1">
      <c r="A289" s="342"/>
      <c r="B289" s="343"/>
      <c r="C289" s="342"/>
      <c r="D289" s="344"/>
      <c r="E289" s="344"/>
      <c r="F289" s="345"/>
      <c r="G289" s="331"/>
      <c r="H289" s="331"/>
      <c r="I289" s="331"/>
      <c r="J289" s="331"/>
      <c r="K289" s="331"/>
      <c r="L289" s="331"/>
      <c r="M289" s="331"/>
      <c r="N289" s="331"/>
      <c r="O289" s="331"/>
      <c r="P289" s="331"/>
      <c r="Q289" s="331"/>
      <c r="R289" s="331"/>
      <c r="S289" s="331"/>
      <c r="T289" s="331"/>
      <c r="U289" s="331"/>
      <c r="V289" s="331"/>
      <c r="W289" s="331"/>
      <c r="X289" s="331"/>
      <c r="Y289" s="331"/>
      <c r="Z289" s="331"/>
      <c r="AA289" s="331"/>
      <c r="AB289" s="331"/>
    </row>
    <row r="290" spans="1:28" ht="11.25" customHeight="1">
      <c r="A290" s="342"/>
      <c r="B290" s="343"/>
      <c r="C290" s="342"/>
      <c r="D290" s="344"/>
      <c r="E290" s="344"/>
      <c r="F290" s="345"/>
      <c r="G290" s="331"/>
      <c r="H290" s="331"/>
      <c r="I290" s="331"/>
      <c r="J290" s="331"/>
      <c r="K290" s="331"/>
      <c r="L290" s="331"/>
      <c r="M290" s="331"/>
      <c r="N290" s="331"/>
      <c r="O290" s="331"/>
      <c r="P290" s="331"/>
      <c r="Q290" s="331"/>
      <c r="R290" s="331"/>
      <c r="S290" s="331"/>
      <c r="T290" s="331"/>
      <c r="U290" s="331"/>
      <c r="V290" s="331"/>
      <c r="W290" s="331"/>
      <c r="X290" s="331"/>
      <c r="Y290" s="331"/>
      <c r="Z290" s="331"/>
      <c r="AA290" s="331"/>
      <c r="AB290" s="331"/>
    </row>
    <row r="291" spans="1:28" ht="11.25" customHeight="1">
      <c r="A291" s="342"/>
      <c r="B291" s="343"/>
      <c r="C291" s="342"/>
      <c r="D291" s="344"/>
      <c r="E291" s="344"/>
      <c r="F291" s="345"/>
      <c r="G291" s="331"/>
      <c r="H291" s="331"/>
      <c r="I291" s="331"/>
      <c r="J291" s="331"/>
      <c r="K291" s="331"/>
      <c r="L291" s="331"/>
      <c r="M291" s="331"/>
      <c r="N291" s="331"/>
      <c r="O291" s="331"/>
      <c r="P291" s="331"/>
      <c r="Q291" s="331"/>
      <c r="R291" s="331"/>
      <c r="S291" s="331"/>
      <c r="T291" s="331"/>
      <c r="U291" s="331"/>
      <c r="V291" s="331"/>
      <c r="W291" s="331"/>
      <c r="X291" s="331"/>
      <c r="Y291" s="331"/>
      <c r="Z291" s="331"/>
      <c r="AA291" s="331"/>
      <c r="AB291" s="331"/>
    </row>
    <row r="292" spans="1:28" ht="11.25" customHeight="1">
      <c r="A292" s="342"/>
      <c r="B292" s="343"/>
      <c r="C292" s="342"/>
      <c r="D292" s="344"/>
      <c r="E292" s="344"/>
      <c r="F292" s="345"/>
      <c r="G292" s="331"/>
      <c r="H292" s="331"/>
      <c r="I292" s="331"/>
      <c r="J292" s="331"/>
      <c r="K292" s="331"/>
      <c r="L292" s="331"/>
      <c r="M292" s="331"/>
      <c r="N292" s="331"/>
      <c r="O292" s="331"/>
      <c r="P292" s="331"/>
      <c r="Q292" s="331"/>
      <c r="R292" s="331"/>
      <c r="S292" s="331"/>
      <c r="T292" s="331"/>
      <c r="U292" s="331"/>
      <c r="V292" s="331"/>
      <c r="W292" s="331"/>
      <c r="X292" s="331"/>
      <c r="Y292" s="331"/>
      <c r="Z292" s="331"/>
      <c r="AA292" s="331"/>
      <c r="AB292" s="331"/>
    </row>
    <row r="293" spans="1:28" ht="11.25" customHeight="1">
      <c r="A293" s="342"/>
      <c r="B293" s="343"/>
      <c r="C293" s="342"/>
      <c r="D293" s="344"/>
      <c r="E293" s="344"/>
      <c r="F293" s="345"/>
      <c r="G293" s="331"/>
      <c r="H293" s="331"/>
      <c r="I293" s="331"/>
      <c r="J293" s="331"/>
      <c r="K293" s="331"/>
      <c r="L293" s="331"/>
      <c r="M293" s="331"/>
      <c r="N293" s="331"/>
      <c r="O293" s="331"/>
      <c r="P293" s="331"/>
      <c r="Q293" s="331"/>
      <c r="R293" s="331"/>
      <c r="S293" s="331"/>
      <c r="T293" s="331"/>
      <c r="U293" s="331"/>
      <c r="V293" s="331"/>
      <c r="W293" s="331"/>
      <c r="X293" s="331"/>
      <c r="Y293" s="331"/>
      <c r="Z293" s="331"/>
      <c r="AA293" s="331"/>
      <c r="AB293" s="331"/>
    </row>
    <row r="294" spans="1:28" ht="11.25" customHeight="1">
      <c r="A294" s="342"/>
      <c r="B294" s="343"/>
      <c r="C294" s="342"/>
      <c r="D294" s="344"/>
      <c r="E294" s="344"/>
      <c r="F294" s="345"/>
      <c r="G294" s="331"/>
      <c r="H294" s="331"/>
      <c r="I294" s="331"/>
      <c r="J294" s="331"/>
      <c r="K294" s="331"/>
      <c r="L294" s="331"/>
      <c r="M294" s="331"/>
      <c r="N294" s="331"/>
      <c r="O294" s="331"/>
      <c r="P294" s="331"/>
      <c r="Q294" s="331"/>
      <c r="R294" s="331"/>
      <c r="S294" s="331"/>
      <c r="T294" s="331"/>
      <c r="U294" s="331"/>
      <c r="V294" s="331"/>
      <c r="W294" s="331"/>
      <c r="X294" s="331"/>
      <c r="Y294" s="331"/>
      <c r="Z294" s="331"/>
      <c r="AA294" s="331"/>
      <c r="AB294" s="331"/>
    </row>
    <row r="295" spans="1:28" ht="11.25" customHeight="1">
      <c r="A295" s="342"/>
      <c r="B295" s="343"/>
      <c r="C295" s="342"/>
      <c r="D295" s="344"/>
      <c r="E295" s="344"/>
      <c r="F295" s="345"/>
      <c r="G295" s="331"/>
      <c r="H295" s="331"/>
      <c r="I295" s="331"/>
      <c r="J295" s="331"/>
      <c r="K295" s="331"/>
      <c r="L295" s="331"/>
      <c r="M295" s="331"/>
      <c r="N295" s="331"/>
      <c r="O295" s="331"/>
      <c r="P295" s="331"/>
      <c r="Q295" s="331"/>
      <c r="R295" s="331"/>
      <c r="S295" s="331"/>
      <c r="T295" s="331"/>
      <c r="U295" s="331"/>
      <c r="V295" s="331"/>
      <c r="W295" s="331"/>
      <c r="X295" s="331"/>
      <c r="Y295" s="331"/>
      <c r="Z295" s="331"/>
      <c r="AA295" s="331"/>
      <c r="AB295" s="331"/>
    </row>
    <row r="296" spans="1:28" ht="11.25" customHeight="1">
      <c r="A296" s="342"/>
      <c r="B296" s="343"/>
      <c r="C296" s="342"/>
      <c r="D296" s="344"/>
      <c r="E296" s="344"/>
      <c r="F296" s="345"/>
      <c r="G296" s="331"/>
      <c r="H296" s="331"/>
      <c r="I296" s="331"/>
      <c r="J296" s="331"/>
      <c r="K296" s="331"/>
      <c r="L296" s="331"/>
      <c r="M296" s="331"/>
      <c r="N296" s="331"/>
      <c r="O296" s="331"/>
      <c r="P296" s="331"/>
      <c r="Q296" s="331"/>
      <c r="R296" s="331"/>
      <c r="S296" s="331"/>
      <c r="T296" s="331"/>
      <c r="U296" s="331"/>
      <c r="V296" s="331"/>
      <c r="W296" s="331"/>
      <c r="X296" s="331"/>
      <c r="Y296" s="331"/>
      <c r="Z296" s="331"/>
      <c r="AA296" s="331"/>
      <c r="AB296" s="331"/>
    </row>
    <row r="297" spans="1:28" ht="11.25" customHeight="1">
      <c r="A297" s="342"/>
      <c r="B297" s="343"/>
      <c r="C297" s="342"/>
      <c r="D297" s="344"/>
      <c r="E297" s="344"/>
      <c r="F297" s="345"/>
      <c r="G297" s="331"/>
      <c r="H297" s="331"/>
      <c r="I297" s="331"/>
      <c r="J297" s="331"/>
      <c r="K297" s="331"/>
      <c r="L297" s="331"/>
      <c r="M297" s="331"/>
      <c r="N297" s="331"/>
      <c r="O297" s="331"/>
      <c r="P297" s="331"/>
      <c r="Q297" s="331"/>
      <c r="R297" s="331"/>
      <c r="S297" s="331"/>
      <c r="T297" s="331"/>
      <c r="U297" s="331"/>
      <c r="V297" s="331"/>
      <c r="W297" s="331"/>
      <c r="X297" s="331"/>
      <c r="Y297" s="331"/>
      <c r="Z297" s="331"/>
      <c r="AA297" s="331"/>
      <c r="AB297" s="331"/>
    </row>
    <row r="298" spans="1:28" ht="11.25" customHeight="1">
      <c r="A298" s="342"/>
      <c r="B298" s="343"/>
      <c r="C298" s="342"/>
      <c r="D298" s="344"/>
      <c r="E298" s="344"/>
      <c r="F298" s="345"/>
      <c r="G298" s="331"/>
      <c r="H298" s="331"/>
      <c r="I298" s="331"/>
      <c r="J298" s="331"/>
      <c r="K298" s="331"/>
      <c r="L298" s="331"/>
      <c r="M298" s="331"/>
      <c r="N298" s="331"/>
      <c r="O298" s="331"/>
      <c r="P298" s="331"/>
      <c r="Q298" s="331"/>
      <c r="R298" s="331"/>
      <c r="S298" s="331"/>
      <c r="T298" s="331"/>
      <c r="U298" s="331"/>
      <c r="V298" s="331"/>
      <c r="W298" s="331"/>
      <c r="X298" s="331"/>
      <c r="Y298" s="331"/>
      <c r="Z298" s="331"/>
      <c r="AA298" s="331"/>
      <c r="AB298" s="331"/>
    </row>
    <row r="299" spans="1:28" ht="11.25" customHeight="1">
      <c r="A299" s="342"/>
      <c r="B299" s="343"/>
      <c r="C299" s="342"/>
      <c r="D299" s="344"/>
      <c r="E299" s="344"/>
      <c r="F299" s="345"/>
      <c r="G299" s="331"/>
      <c r="H299" s="331"/>
      <c r="I299" s="331"/>
      <c r="J299" s="331"/>
      <c r="K299" s="331"/>
      <c r="L299" s="331"/>
      <c r="M299" s="331"/>
      <c r="N299" s="331"/>
      <c r="O299" s="331"/>
      <c r="P299" s="331"/>
      <c r="Q299" s="331"/>
      <c r="R299" s="331"/>
      <c r="S299" s="331"/>
      <c r="T299" s="331"/>
      <c r="U299" s="331"/>
      <c r="V299" s="331"/>
      <c r="W299" s="331"/>
      <c r="X299" s="331"/>
      <c r="Y299" s="331"/>
      <c r="Z299" s="331"/>
      <c r="AA299" s="331"/>
      <c r="AB299" s="331"/>
    </row>
    <row r="300" spans="1:28" ht="11.25" customHeight="1">
      <c r="A300" s="342"/>
      <c r="B300" s="343"/>
      <c r="C300" s="342"/>
      <c r="D300" s="344"/>
      <c r="E300" s="344"/>
      <c r="F300" s="345"/>
      <c r="G300" s="331"/>
      <c r="H300" s="331"/>
      <c r="I300" s="331"/>
      <c r="J300" s="331"/>
      <c r="K300" s="331"/>
      <c r="L300" s="331"/>
      <c r="M300" s="331"/>
      <c r="N300" s="331"/>
      <c r="O300" s="331"/>
      <c r="P300" s="331"/>
      <c r="Q300" s="331"/>
      <c r="R300" s="331"/>
      <c r="S300" s="331"/>
      <c r="T300" s="331"/>
      <c r="U300" s="331"/>
      <c r="V300" s="331"/>
      <c r="W300" s="331"/>
      <c r="X300" s="331"/>
      <c r="Y300" s="331"/>
      <c r="Z300" s="331"/>
      <c r="AA300" s="331"/>
      <c r="AB300" s="331"/>
    </row>
    <row r="301" spans="1:28" ht="11.25" customHeight="1">
      <c r="A301" s="342"/>
      <c r="B301" s="343"/>
      <c r="C301" s="342"/>
      <c r="D301" s="344"/>
      <c r="E301" s="344"/>
      <c r="F301" s="345"/>
      <c r="G301" s="331"/>
      <c r="H301" s="331"/>
      <c r="I301" s="331"/>
      <c r="J301" s="331"/>
      <c r="K301" s="331"/>
      <c r="L301" s="331"/>
      <c r="M301" s="331"/>
      <c r="N301" s="331"/>
      <c r="O301" s="331"/>
      <c r="P301" s="331"/>
      <c r="Q301" s="331"/>
      <c r="R301" s="331"/>
      <c r="S301" s="331"/>
      <c r="T301" s="331"/>
      <c r="U301" s="331"/>
      <c r="V301" s="331"/>
      <c r="W301" s="331"/>
      <c r="X301" s="331"/>
      <c r="Y301" s="331"/>
      <c r="Z301" s="331"/>
      <c r="AA301" s="331"/>
      <c r="AB301" s="331"/>
    </row>
    <row r="302" spans="1:28" ht="11.25" customHeight="1">
      <c r="A302" s="342"/>
      <c r="B302" s="343"/>
      <c r="C302" s="342"/>
      <c r="D302" s="344"/>
      <c r="E302" s="344"/>
      <c r="F302" s="345"/>
      <c r="G302" s="331"/>
      <c r="H302" s="331"/>
      <c r="I302" s="331"/>
      <c r="J302" s="331"/>
      <c r="K302" s="331"/>
      <c r="L302" s="331"/>
      <c r="M302" s="331"/>
      <c r="N302" s="331"/>
      <c r="O302" s="331"/>
      <c r="P302" s="331"/>
      <c r="Q302" s="331"/>
      <c r="R302" s="331"/>
      <c r="S302" s="331"/>
      <c r="T302" s="331"/>
      <c r="U302" s="331"/>
      <c r="V302" s="331"/>
      <c r="W302" s="331"/>
      <c r="X302" s="331"/>
      <c r="Y302" s="331"/>
      <c r="Z302" s="331"/>
      <c r="AA302" s="331"/>
      <c r="AB302" s="331"/>
    </row>
    <row r="303" spans="1:28" ht="11.25" customHeight="1">
      <c r="A303" s="342"/>
      <c r="B303" s="343"/>
      <c r="C303" s="342"/>
      <c r="D303" s="344"/>
      <c r="E303" s="344"/>
      <c r="F303" s="345"/>
      <c r="G303" s="331"/>
      <c r="H303" s="331"/>
      <c r="I303" s="331"/>
      <c r="J303" s="331"/>
      <c r="K303" s="331"/>
      <c r="L303" s="331"/>
      <c r="M303" s="331"/>
      <c r="N303" s="331"/>
      <c r="O303" s="331"/>
      <c r="P303" s="331"/>
      <c r="Q303" s="331"/>
      <c r="R303" s="331"/>
      <c r="S303" s="331"/>
      <c r="T303" s="331"/>
      <c r="U303" s="331"/>
      <c r="V303" s="331"/>
      <c r="W303" s="331"/>
      <c r="X303" s="331"/>
      <c r="Y303" s="331"/>
      <c r="Z303" s="331"/>
      <c r="AA303" s="331"/>
      <c r="AB303" s="331"/>
    </row>
    <row r="304" spans="1:28" ht="11.25" customHeight="1">
      <c r="A304" s="342"/>
      <c r="B304" s="343"/>
      <c r="C304" s="342"/>
      <c r="D304" s="344"/>
      <c r="E304" s="344"/>
      <c r="F304" s="345"/>
      <c r="G304" s="331"/>
      <c r="H304" s="331"/>
      <c r="I304" s="331"/>
      <c r="J304" s="331"/>
      <c r="K304" s="331"/>
      <c r="L304" s="331"/>
      <c r="M304" s="331"/>
      <c r="N304" s="331"/>
      <c r="O304" s="331"/>
      <c r="P304" s="331"/>
      <c r="Q304" s="331"/>
      <c r="R304" s="331"/>
      <c r="S304" s="331"/>
      <c r="T304" s="331"/>
      <c r="U304" s="331"/>
      <c r="V304" s="331"/>
      <c r="W304" s="331"/>
      <c r="X304" s="331"/>
      <c r="Y304" s="331"/>
      <c r="Z304" s="331"/>
      <c r="AA304" s="331"/>
      <c r="AB304" s="331"/>
    </row>
    <row r="305" spans="1:28" ht="11.25" customHeight="1">
      <c r="A305" s="342"/>
      <c r="B305" s="343"/>
      <c r="C305" s="342"/>
      <c r="D305" s="344"/>
      <c r="E305" s="344"/>
      <c r="F305" s="345"/>
      <c r="G305" s="331"/>
      <c r="H305" s="331"/>
      <c r="I305" s="331"/>
      <c r="J305" s="331"/>
      <c r="K305" s="331"/>
      <c r="L305" s="331"/>
      <c r="M305" s="331"/>
      <c r="N305" s="331"/>
      <c r="O305" s="331"/>
      <c r="P305" s="331"/>
      <c r="Q305" s="331"/>
      <c r="R305" s="331"/>
      <c r="S305" s="331"/>
      <c r="T305" s="331"/>
      <c r="U305" s="331"/>
      <c r="V305" s="331"/>
      <c r="W305" s="331"/>
      <c r="X305" s="331"/>
      <c r="Y305" s="331"/>
      <c r="Z305" s="331"/>
      <c r="AA305" s="331"/>
      <c r="AB305" s="331"/>
    </row>
    <row r="306" spans="1:28" ht="11.25" customHeight="1">
      <c r="A306" s="342"/>
      <c r="B306" s="343"/>
      <c r="C306" s="342"/>
      <c r="D306" s="344"/>
      <c r="E306" s="344"/>
      <c r="F306" s="345"/>
      <c r="G306" s="331"/>
      <c r="H306" s="331"/>
      <c r="I306" s="331"/>
      <c r="J306" s="331"/>
      <c r="K306" s="331"/>
      <c r="L306" s="331"/>
      <c r="M306" s="331"/>
      <c r="N306" s="331"/>
      <c r="O306" s="331"/>
      <c r="P306" s="331"/>
      <c r="Q306" s="331"/>
      <c r="R306" s="331"/>
      <c r="S306" s="331"/>
      <c r="T306" s="331"/>
      <c r="U306" s="331"/>
      <c r="V306" s="331"/>
      <c r="W306" s="331"/>
      <c r="X306" s="331"/>
      <c r="Y306" s="331"/>
      <c r="Z306" s="331"/>
      <c r="AA306" s="331"/>
      <c r="AB306" s="331"/>
    </row>
    <row r="307" spans="1:28" ht="11.25" customHeight="1">
      <c r="A307" s="342"/>
      <c r="B307" s="343"/>
      <c r="C307" s="342"/>
      <c r="D307" s="344"/>
      <c r="E307" s="344"/>
      <c r="F307" s="345"/>
      <c r="G307" s="331"/>
      <c r="H307" s="331"/>
      <c r="I307" s="331"/>
      <c r="J307" s="331"/>
      <c r="K307" s="331"/>
      <c r="L307" s="331"/>
      <c r="M307" s="331"/>
      <c r="N307" s="331"/>
      <c r="O307" s="331"/>
      <c r="P307" s="331"/>
      <c r="Q307" s="331"/>
      <c r="R307" s="331"/>
      <c r="S307" s="331"/>
      <c r="T307" s="331"/>
      <c r="U307" s="331"/>
      <c r="V307" s="331"/>
      <c r="W307" s="331"/>
      <c r="X307" s="331"/>
      <c r="Y307" s="331"/>
      <c r="Z307" s="331"/>
      <c r="AA307" s="331"/>
      <c r="AB307" s="331"/>
    </row>
    <row r="308" spans="1:28" ht="11.25" customHeight="1">
      <c r="A308" s="342"/>
      <c r="B308" s="343"/>
      <c r="C308" s="342"/>
      <c r="D308" s="344"/>
      <c r="E308" s="344"/>
      <c r="F308" s="345"/>
      <c r="G308" s="331"/>
      <c r="H308" s="331"/>
      <c r="I308" s="331"/>
      <c r="J308" s="331"/>
      <c r="K308" s="331"/>
      <c r="L308" s="331"/>
      <c r="M308" s="331"/>
      <c r="N308" s="331"/>
      <c r="O308" s="331"/>
      <c r="P308" s="331"/>
      <c r="Q308" s="331"/>
      <c r="R308" s="331"/>
      <c r="S308" s="331"/>
      <c r="T308" s="331"/>
      <c r="U308" s="331"/>
      <c r="V308" s="331"/>
      <c r="W308" s="331"/>
      <c r="X308" s="331"/>
      <c r="Y308" s="331"/>
      <c r="Z308" s="331"/>
      <c r="AA308" s="331"/>
      <c r="AB308" s="331"/>
    </row>
    <row r="309" spans="1:28" ht="11.25" customHeight="1">
      <c r="A309" s="342"/>
      <c r="B309" s="343"/>
      <c r="C309" s="342"/>
      <c r="D309" s="344"/>
      <c r="E309" s="344"/>
      <c r="F309" s="345"/>
      <c r="G309" s="331"/>
      <c r="H309" s="331"/>
      <c r="I309" s="331"/>
      <c r="J309" s="331"/>
      <c r="K309" s="331"/>
      <c r="L309" s="331"/>
      <c r="M309" s="331"/>
      <c r="N309" s="331"/>
      <c r="O309" s="331"/>
      <c r="P309" s="331"/>
      <c r="Q309" s="331"/>
      <c r="R309" s="331"/>
      <c r="S309" s="331"/>
      <c r="T309" s="331"/>
      <c r="U309" s="331"/>
      <c r="V309" s="331"/>
      <c r="W309" s="331"/>
      <c r="X309" s="331"/>
      <c r="Y309" s="331"/>
      <c r="Z309" s="331"/>
      <c r="AA309" s="331"/>
      <c r="AB309" s="331"/>
    </row>
    <row r="310" spans="1:28" ht="11.25" customHeight="1">
      <c r="A310" s="342"/>
      <c r="B310" s="343"/>
      <c r="C310" s="342"/>
      <c r="D310" s="344"/>
      <c r="E310" s="344"/>
      <c r="F310" s="345"/>
      <c r="G310" s="331"/>
      <c r="H310" s="331"/>
      <c r="I310" s="331"/>
      <c r="J310" s="331"/>
      <c r="K310" s="331"/>
      <c r="L310" s="331"/>
      <c r="M310" s="331"/>
      <c r="N310" s="331"/>
      <c r="O310" s="331"/>
      <c r="P310" s="331"/>
      <c r="Q310" s="331"/>
      <c r="R310" s="331"/>
      <c r="S310" s="331"/>
      <c r="T310" s="331"/>
      <c r="U310" s="331"/>
      <c r="V310" s="331"/>
      <c r="W310" s="331"/>
      <c r="X310" s="331"/>
      <c r="Y310" s="331"/>
      <c r="Z310" s="331"/>
      <c r="AA310" s="331"/>
      <c r="AB310" s="331"/>
    </row>
    <row r="311" spans="1:28" ht="11.25" customHeight="1">
      <c r="A311" s="342"/>
      <c r="B311" s="343"/>
      <c r="C311" s="342"/>
      <c r="D311" s="344"/>
      <c r="E311" s="344"/>
      <c r="F311" s="345"/>
      <c r="G311" s="331"/>
      <c r="H311" s="331"/>
      <c r="I311" s="331"/>
      <c r="J311" s="331"/>
      <c r="K311" s="331"/>
      <c r="L311" s="331"/>
      <c r="M311" s="331"/>
      <c r="N311" s="331"/>
      <c r="O311" s="331"/>
      <c r="P311" s="331"/>
      <c r="Q311" s="331"/>
      <c r="R311" s="331"/>
      <c r="S311" s="331"/>
      <c r="T311" s="331"/>
      <c r="U311" s="331"/>
      <c r="V311" s="331"/>
      <c r="W311" s="331"/>
      <c r="X311" s="331"/>
      <c r="Y311" s="331"/>
      <c r="Z311" s="331"/>
      <c r="AA311" s="331"/>
      <c r="AB311" s="331"/>
    </row>
    <row r="312" spans="1:28" ht="11.25" customHeight="1">
      <c r="A312" s="342"/>
      <c r="B312" s="343"/>
      <c r="C312" s="342"/>
      <c r="D312" s="344"/>
      <c r="E312" s="344"/>
      <c r="F312" s="345"/>
      <c r="G312" s="331"/>
      <c r="H312" s="331"/>
      <c r="I312" s="331"/>
      <c r="J312" s="331"/>
      <c r="K312" s="331"/>
      <c r="L312" s="331"/>
      <c r="M312" s="331"/>
      <c r="N312" s="331"/>
      <c r="O312" s="331"/>
      <c r="P312" s="331"/>
      <c r="Q312" s="331"/>
      <c r="R312" s="331"/>
      <c r="S312" s="331"/>
      <c r="T312" s="331"/>
      <c r="U312" s="331"/>
      <c r="V312" s="331"/>
      <c r="W312" s="331"/>
      <c r="X312" s="331"/>
      <c r="Y312" s="331"/>
      <c r="Z312" s="331"/>
      <c r="AA312" s="331"/>
      <c r="AB312" s="331"/>
    </row>
    <row r="313" spans="1:28" ht="11.25" customHeight="1">
      <c r="A313" s="342"/>
      <c r="B313" s="343"/>
      <c r="C313" s="342"/>
      <c r="D313" s="344"/>
      <c r="E313" s="344"/>
      <c r="F313" s="345"/>
      <c r="G313" s="331"/>
      <c r="H313" s="331"/>
      <c r="I313" s="331"/>
      <c r="J313" s="331"/>
      <c r="K313" s="331"/>
      <c r="L313" s="331"/>
      <c r="M313" s="331"/>
      <c r="N313" s="331"/>
      <c r="O313" s="331"/>
      <c r="P313" s="331"/>
      <c r="Q313" s="331"/>
      <c r="R313" s="331"/>
      <c r="S313" s="331"/>
      <c r="T313" s="331"/>
      <c r="U313" s="331"/>
      <c r="V313" s="331"/>
      <c r="W313" s="331"/>
      <c r="X313" s="331"/>
      <c r="Y313" s="331"/>
      <c r="Z313" s="331"/>
      <c r="AA313" s="331"/>
      <c r="AB313" s="331"/>
    </row>
    <row r="314" spans="1:28" ht="11.25" customHeight="1">
      <c r="A314" s="342"/>
      <c r="B314" s="343"/>
      <c r="C314" s="342"/>
      <c r="D314" s="344"/>
      <c r="E314" s="344"/>
      <c r="F314" s="345"/>
      <c r="G314" s="331"/>
      <c r="H314" s="331"/>
      <c r="I314" s="331"/>
      <c r="J314" s="331"/>
      <c r="K314" s="331"/>
      <c r="L314" s="331"/>
      <c r="M314" s="331"/>
      <c r="N314" s="331"/>
      <c r="O314" s="331"/>
      <c r="P314" s="331"/>
      <c r="Q314" s="331"/>
      <c r="R314" s="331"/>
      <c r="S314" s="331"/>
      <c r="T314" s="331"/>
      <c r="U314" s="331"/>
      <c r="V314" s="331"/>
      <c r="W314" s="331"/>
      <c r="X314" s="331"/>
      <c r="Y314" s="331"/>
      <c r="Z314" s="331"/>
      <c r="AA314" s="331"/>
      <c r="AB314" s="331"/>
    </row>
    <row r="315" spans="1:28" ht="11.25" customHeight="1">
      <c r="A315" s="342"/>
      <c r="B315" s="343"/>
      <c r="C315" s="342"/>
      <c r="D315" s="344"/>
      <c r="E315" s="344"/>
      <c r="F315" s="345"/>
      <c r="G315" s="331"/>
      <c r="H315" s="331"/>
      <c r="I315" s="331"/>
      <c r="J315" s="331"/>
      <c r="K315" s="331"/>
      <c r="L315" s="331"/>
      <c r="M315" s="331"/>
      <c r="N315" s="331"/>
      <c r="O315" s="331"/>
      <c r="P315" s="331"/>
      <c r="Q315" s="331"/>
      <c r="R315" s="331"/>
      <c r="S315" s="331"/>
      <c r="T315" s="331"/>
      <c r="U315" s="331"/>
      <c r="V315" s="331"/>
      <c r="W315" s="331"/>
      <c r="X315" s="331"/>
      <c r="Y315" s="331"/>
      <c r="Z315" s="331"/>
      <c r="AA315" s="331"/>
      <c r="AB315" s="331"/>
    </row>
    <row r="316" spans="1:28" ht="11.25" customHeight="1">
      <c r="A316" s="342"/>
      <c r="B316" s="343"/>
      <c r="C316" s="342"/>
      <c r="D316" s="344"/>
      <c r="E316" s="344"/>
      <c r="F316" s="345"/>
      <c r="G316" s="331"/>
      <c r="H316" s="331"/>
      <c r="I316" s="331"/>
      <c r="J316" s="331"/>
      <c r="K316" s="331"/>
      <c r="L316" s="331"/>
      <c r="M316" s="331"/>
      <c r="N316" s="331"/>
      <c r="O316" s="331"/>
      <c r="P316" s="331"/>
      <c r="Q316" s="331"/>
      <c r="R316" s="331"/>
      <c r="S316" s="331"/>
      <c r="T316" s="331"/>
      <c r="U316" s="331"/>
      <c r="V316" s="331"/>
      <c r="W316" s="331"/>
      <c r="X316" s="331"/>
      <c r="Y316" s="331"/>
      <c r="Z316" s="331"/>
      <c r="AA316" s="331"/>
      <c r="AB316" s="331"/>
    </row>
    <row r="317" spans="1:28" ht="11.25" customHeight="1">
      <c r="A317" s="342"/>
      <c r="B317" s="343"/>
      <c r="C317" s="342"/>
      <c r="D317" s="344"/>
      <c r="E317" s="344"/>
      <c r="F317" s="345"/>
      <c r="G317" s="331"/>
      <c r="H317" s="331"/>
      <c r="I317" s="331"/>
      <c r="J317" s="331"/>
      <c r="K317" s="331"/>
      <c r="L317" s="331"/>
      <c r="M317" s="331"/>
      <c r="N317" s="331"/>
      <c r="O317" s="331"/>
      <c r="P317" s="331"/>
      <c r="Q317" s="331"/>
      <c r="R317" s="331"/>
      <c r="S317" s="331"/>
      <c r="T317" s="331"/>
      <c r="U317" s="331"/>
      <c r="V317" s="331"/>
      <c r="W317" s="331"/>
      <c r="X317" s="331"/>
      <c r="Y317" s="331"/>
      <c r="Z317" s="331"/>
      <c r="AA317" s="331"/>
      <c r="AB317" s="331"/>
    </row>
    <row r="318" spans="1:28" ht="11.25" customHeight="1">
      <c r="A318" s="342"/>
      <c r="B318" s="343"/>
      <c r="C318" s="342"/>
      <c r="D318" s="344"/>
      <c r="E318" s="344"/>
      <c r="F318" s="345"/>
      <c r="G318" s="331"/>
      <c r="H318" s="331"/>
      <c r="I318" s="331"/>
      <c r="J318" s="331"/>
      <c r="K318" s="331"/>
      <c r="L318" s="331"/>
      <c r="M318" s="331"/>
      <c r="N318" s="331"/>
      <c r="O318" s="331"/>
      <c r="P318" s="331"/>
      <c r="Q318" s="331"/>
      <c r="R318" s="331"/>
      <c r="S318" s="331"/>
      <c r="T318" s="331"/>
      <c r="U318" s="331"/>
      <c r="V318" s="331"/>
      <c r="W318" s="331"/>
      <c r="X318" s="331"/>
      <c r="Y318" s="331"/>
      <c r="Z318" s="331"/>
      <c r="AA318" s="331"/>
      <c r="AB318" s="331"/>
    </row>
    <row r="319" spans="1:28" ht="11.25" customHeight="1">
      <c r="A319" s="342"/>
      <c r="B319" s="343"/>
      <c r="C319" s="342"/>
      <c r="D319" s="344"/>
      <c r="E319" s="344"/>
      <c r="F319" s="345"/>
      <c r="G319" s="331"/>
      <c r="H319" s="331"/>
      <c r="I319" s="331"/>
      <c r="J319" s="331"/>
      <c r="K319" s="331"/>
      <c r="L319" s="331"/>
      <c r="M319" s="331"/>
      <c r="N319" s="331"/>
      <c r="O319" s="331"/>
      <c r="P319" s="331"/>
      <c r="Q319" s="331"/>
      <c r="R319" s="331"/>
      <c r="S319" s="331"/>
      <c r="T319" s="331"/>
      <c r="U319" s="331"/>
      <c r="V319" s="331"/>
      <c r="W319" s="331"/>
      <c r="X319" s="331"/>
      <c r="Y319" s="331"/>
      <c r="Z319" s="331"/>
      <c r="AA319" s="331"/>
      <c r="AB319" s="331"/>
    </row>
    <row r="320" spans="1:28" ht="11.25" customHeight="1">
      <c r="A320" s="342"/>
      <c r="B320" s="343"/>
      <c r="C320" s="342"/>
      <c r="D320" s="344"/>
      <c r="E320" s="344"/>
      <c r="F320" s="345"/>
      <c r="G320" s="331"/>
      <c r="H320" s="331"/>
      <c r="I320" s="331"/>
      <c r="J320" s="331"/>
      <c r="K320" s="331"/>
      <c r="L320" s="331"/>
      <c r="M320" s="331"/>
      <c r="N320" s="331"/>
      <c r="O320" s="331"/>
      <c r="P320" s="331"/>
      <c r="Q320" s="331"/>
      <c r="R320" s="331"/>
      <c r="S320" s="331"/>
      <c r="T320" s="331"/>
      <c r="U320" s="331"/>
      <c r="V320" s="331"/>
      <c r="W320" s="331"/>
      <c r="X320" s="331"/>
      <c r="Y320" s="331"/>
      <c r="Z320" s="331"/>
      <c r="AA320" s="331"/>
      <c r="AB320" s="331"/>
    </row>
    <row r="321" spans="1:28" ht="11.25" customHeight="1">
      <c r="A321" s="342"/>
      <c r="B321" s="343"/>
      <c r="C321" s="342"/>
      <c r="D321" s="344"/>
      <c r="E321" s="344"/>
      <c r="F321" s="345"/>
      <c r="G321" s="331"/>
      <c r="H321" s="331"/>
      <c r="I321" s="331"/>
      <c r="J321" s="331"/>
      <c r="K321" s="331"/>
      <c r="L321" s="331"/>
      <c r="M321" s="331"/>
      <c r="N321" s="331"/>
      <c r="O321" s="331"/>
      <c r="P321" s="331"/>
      <c r="Q321" s="331"/>
      <c r="R321" s="331"/>
      <c r="S321" s="331"/>
      <c r="T321" s="331"/>
      <c r="U321" s="331"/>
      <c r="V321" s="331"/>
      <c r="W321" s="331"/>
      <c r="X321" s="331"/>
      <c r="Y321" s="331"/>
      <c r="Z321" s="331"/>
      <c r="AA321" s="331"/>
      <c r="AB321" s="331"/>
    </row>
    <row r="322" spans="1:28" ht="11.25" customHeight="1">
      <c r="A322" s="342"/>
      <c r="B322" s="343"/>
      <c r="C322" s="342"/>
      <c r="D322" s="344"/>
      <c r="E322" s="344"/>
      <c r="F322" s="345"/>
      <c r="G322" s="331"/>
      <c r="H322" s="331"/>
      <c r="I322" s="331"/>
      <c r="J322" s="331"/>
      <c r="K322" s="331"/>
      <c r="L322" s="331"/>
      <c r="M322" s="331"/>
      <c r="N322" s="331"/>
      <c r="O322" s="331"/>
      <c r="P322" s="331"/>
      <c r="Q322" s="331"/>
      <c r="R322" s="331"/>
      <c r="S322" s="331"/>
      <c r="T322" s="331"/>
      <c r="U322" s="331"/>
      <c r="V322" s="331"/>
      <c r="W322" s="331"/>
      <c r="X322" s="331"/>
      <c r="Y322" s="331"/>
      <c r="Z322" s="331"/>
      <c r="AA322" s="331"/>
      <c r="AB322" s="331"/>
    </row>
    <row r="323" spans="1:28" ht="11.25" customHeight="1">
      <c r="A323" s="342"/>
      <c r="B323" s="343"/>
      <c r="C323" s="342"/>
      <c r="D323" s="344"/>
      <c r="E323" s="344"/>
      <c r="F323" s="345"/>
      <c r="G323" s="331"/>
      <c r="H323" s="331"/>
      <c r="I323" s="331"/>
      <c r="J323" s="331"/>
      <c r="K323" s="331"/>
      <c r="L323" s="331"/>
      <c r="M323" s="331"/>
      <c r="N323" s="331"/>
      <c r="O323" s="331"/>
      <c r="P323" s="331"/>
      <c r="Q323" s="331"/>
      <c r="R323" s="331"/>
      <c r="S323" s="331"/>
      <c r="T323" s="331"/>
      <c r="U323" s="331"/>
      <c r="V323" s="331"/>
      <c r="W323" s="331"/>
      <c r="X323" s="331"/>
      <c r="Y323" s="331"/>
      <c r="Z323" s="331"/>
      <c r="AA323" s="331"/>
      <c r="AB323" s="331"/>
    </row>
    <row r="324" spans="1:28" ht="11.25" customHeight="1">
      <c r="A324" s="342"/>
      <c r="B324" s="343"/>
      <c r="C324" s="342"/>
      <c r="D324" s="344"/>
      <c r="E324" s="344"/>
      <c r="F324" s="345"/>
      <c r="G324" s="331"/>
      <c r="H324" s="331"/>
      <c r="I324" s="331"/>
      <c r="J324" s="331"/>
      <c r="K324" s="331"/>
      <c r="L324" s="331"/>
      <c r="M324" s="331"/>
      <c r="N324" s="331"/>
      <c r="O324" s="331"/>
      <c r="P324" s="331"/>
      <c r="Q324" s="331"/>
      <c r="R324" s="331"/>
      <c r="S324" s="331"/>
      <c r="T324" s="331"/>
      <c r="U324" s="331"/>
      <c r="V324" s="331"/>
      <c r="W324" s="331"/>
      <c r="X324" s="331"/>
      <c r="Y324" s="331"/>
      <c r="Z324" s="331"/>
      <c r="AA324" s="331"/>
      <c r="AB324" s="331"/>
    </row>
    <row r="325" spans="1:28" ht="11.25" customHeight="1">
      <c r="A325" s="342"/>
      <c r="B325" s="343"/>
      <c r="C325" s="342"/>
      <c r="D325" s="344"/>
      <c r="E325" s="344"/>
      <c r="F325" s="345"/>
      <c r="G325" s="331"/>
      <c r="H325" s="331"/>
      <c r="I325" s="331"/>
      <c r="J325" s="331"/>
      <c r="K325" s="331"/>
      <c r="L325" s="331"/>
      <c r="M325" s="331"/>
      <c r="N325" s="331"/>
      <c r="O325" s="331"/>
      <c r="P325" s="331"/>
      <c r="Q325" s="331"/>
      <c r="R325" s="331"/>
      <c r="S325" s="331"/>
      <c r="T325" s="331"/>
      <c r="U325" s="331"/>
      <c r="V325" s="331"/>
      <c r="W325" s="331"/>
      <c r="X325" s="331"/>
      <c r="Y325" s="331"/>
      <c r="Z325" s="331"/>
      <c r="AA325" s="331"/>
      <c r="AB325" s="331"/>
    </row>
    <row r="326" spans="1:28" ht="11.25" customHeight="1">
      <c r="A326" s="342"/>
      <c r="B326" s="343"/>
      <c r="C326" s="342"/>
      <c r="D326" s="344"/>
      <c r="E326" s="344"/>
      <c r="F326" s="345"/>
      <c r="G326" s="331"/>
      <c r="H326" s="331"/>
      <c r="I326" s="331"/>
      <c r="J326" s="331"/>
      <c r="K326" s="331"/>
      <c r="L326" s="331"/>
      <c r="M326" s="331"/>
      <c r="N326" s="331"/>
      <c r="O326" s="331"/>
      <c r="P326" s="331"/>
      <c r="Q326" s="331"/>
      <c r="R326" s="331"/>
      <c r="S326" s="331"/>
      <c r="T326" s="331"/>
      <c r="U326" s="331"/>
      <c r="V326" s="331"/>
      <c r="W326" s="331"/>
      <c r="X326" s="331"/>
      <c r="Y326" s="331"/>
      <c r="Z326" s="331"/>
      <c r="AA326" s="331"/>
      <c r="AB326" s="331"/>
    </row>
    <row r="327" spans="1:28" ht="11.25" customHeight="1">
      <c r="A327" s="342"/>
      <c r="B327" s="343"/>
      <c r="C327" s="342"/>
      <c r="D327" s="344"/>
      <c r="E327" s="344"/>
      <c r="F327" s="345"/>
      <c r="G327" s="331"/>
      <c r="H327" s="331"/>
      <c r="I327" s="331"/>
      <c r="J327" s="331"/>
      <c r="K327" s="331"/>
      <c r="L327" s="331"/>
      <c r="M327" s="331"/>
      <c r="N327" s="331"/>
      <c r="O327" s="331"/>
      <c r="P327" s="331"/>
      <c r="Q327" s="331"/>
      <c r="R327" s="331"/>
      <c r="S327" s="331"/>
      <c r="T327" s="331"/>
      <c r="U327" s="331"/>
      <c r="V327" s="331"/>
      <c r="W327" s="331"/>
      <c r="X327" s="331"/>
      <c r="Y327" s="331"/>
      <c r="Z327" s="331"/>
      <c r="AA327" s="331"/>
      <c r="AB327" s="331"/>
    </row>
    <row r="328" spans="1:28" ht="11.25" customHeight="1">
      <c r="A328" s="342"/>
      <c r="B328" s="343"/>
      <c r="C328" s="342"/>
      <c r="D328" s="344"/>
      <c r="E328" s="344"/>
      <c r="F328" s="345"/>
      <c r="G328" s="331"/>
      <c r="H328" s="331"/>
      <c r="I328" s="331"/>
      <c r="J328" s="331"/>
      <c r="K328" s="331"/>
      <c r="L328" s="331"/>
      <c r="M328" s="331"/>
      <c r="N328" s="331"/>
      <c r="O328" s="331"/>
      <c r="P328" s="331"/>
      <c r="Q328" s="331"/>
      <c r="R328" s="331"/>
      <c r="S328" s="331"/>
      <c r="T328" s="331"/>
      <c r="U328" s="331"/>
      <c r="V328" s="331"/>
      <c r="W328" s="331"/>
      <c r="X328" s="331"/>
      <c r="Y328" s="331"/>
      <c r="Z328" s="331"/>
      <c r="AA328" s="331"/>
      <c r="AB328" s="331"/>
    </row>
    <row r="329" spans="1:28" ht="11.25" customHeight="1">
      <c r="A329" s="342"/>
      <c r="B329" s="343"/>
      <c r="C329" s="342"/>
      <c r="D329" s="344"/>
      <c r="E329" s="344"/>
      <c r="F329" s="345"/>
      <c r="G329" s="331"/>
      <c r="H329" s="331"/>
      <c r="I329" s="331"/>
      <c r="J329" s="331"/>
      <c r="K329" s="331"/>
      <c r="L329" s="331"/>
      <c r="M329" s="331"/>
      <c r="N329" s="331"/>
      <c r="O329" s="331"/>
      <c r="P329" s="331"/>
      <c r="Q329" s="331"/>
      <c r="R329" s="331"/>
      <c r="S329" s="331"/>
      <c r="T329" s="331"/>
      <c r="U329" s="331"/>
      <c r="V329" s="331"/>
      <c r="W329" s="331"/>
      <c r="X329" s="331"/>
      <c r="Y329" s="331"/>
      <c r="Z329" s="331"/>
      <c r="AA329" s="331"/>
      <c r="AB329" s="331"/>
    </row>
    <row r="330" spans="1:28" ht="11.25" customHeight="1">
      <c r="A330" s="342"/>
      <c r="B330" s="343"/>
      <c r="C330" s="342"/>
      <c r="D330" s="344"/>
      <c r="E330" s="344"/>
      <c r="F330" s="345"/>
      <c r="G330" s="331"/>
      <c r="H330" s="331"/>
      <c r="I330" s="331"/>
      <c r="J330" s="331"/>
      <c r="K330" s="331"/>
      <c r="L330" s="331"/>
      <c r="M330" s="331"/>
      <c r="N330" s="331"/>
      <c r="O330" s="331"/>
      <c r="P330" s="331"/>
      <c r="Q330" s="331"/>
      <c r="R330" s="331"/>
      <c r="S330" s="331"/>
      <c r="T330" s="331"/>
      <c r="U330" s="331"/>
      <c r="V330" s="331"/>
      <c r="W330" s="331"/>
      <c r="X330" s="331"/>
      <c r="Y330" s="331"/>
      <c r="Z330" s="331"/>
      <c r="AA330" s="331"/>
      <c r="AB330" s="331"/>
    </row>
    <row r="331" spans="1:28" ht="11.25" customHeight="1">
      <c r="A331" s="342"/>
      <c r="B331" s="343"/>
      <c r="C331" s="342"/>
      <c r="D331" s="344"/>
      <c r="E331" s="344"/>
      <c r="F331" s="345"/>
      <c r="G331" s="331"/>
      <c r="H331" s="331"/>
      <c r="I331" s="331"/>
      <c r="J331" s="331"/>
      <c r="K331" s="331"/>
      <c r="L331" s="331"/>
      <c r="M331" s="331"/>
      <c r="N331" s="331"/>
      <c r="O331" s="331"/>
      <c r="P331" s="331"/>
      <c r="Q331" s="331"/>
      <c r="R331" s="331"/>
      <c r="S331" s="331"/>
      <c r="T331" s="331"/>
      <c r="U331" s="331"/>
      <c r="V331" s="331"/>
      <c r="W331" s="331"/>
      <c r="X331" s="331"/>
      <c r="Y331" s="331"/>
      <c r="Z331" s="331"/>
      <c r="AA331" s="331"/>
      <c r="AB331" s="331"/>
    </row>
    <row r="332" spans="1:28" ht="11.25" customHeight="1">
      <c r="A332" s="342"/>
      <c r="B332" s="343"/>
      <c r="C332" s="342"/>
      <c r="D332" s="344"/>
      <c r="E332" s="344"/>
      <c r="F332" s="345"/>
      <c r="G332" s="331"/>
      <c r="H332" s="331"/>
      <c r="I332" s="331"/>
      <c r="J332" s="331"/>
      <c r="K332" s="331"/>
      <c r="L332" s="331"/>
      <c r="M332" s="331"/>
      <c r="N332" s="331"/>
      <c r="O332" s="331"/>
      <c r="P332" s="331"/>
      <c r="Q332" s="331"/>
      <c r="R332" s="331"/>
      <c r="S332" s="331"/>
      <c r="T332" s="331"/>
      <c r="U332" s="331"/>
      <c r="V332" s="331"/>
      <c r="W332" s="331"/>
      <c r="X332" s="331"/>
      <c r="Y332" s="331"/>
      <c r="Z332" s="331"/>
      <c r="AA332" s="331"/>
      <c r="AB332" s="331"/>
    </row>
    <row r="333" spans="1:28" ht="11.25" customHeight="1">
      <c r="A333" s="342"/>
      <c r="B333" s="343"/>
      <c r="C333" s="342"/>
      <c r="D333" s="344"/>
      <c r="E333" s="344"/>
      <c r="F333" s="345"/>
      <c r="G333" s="331"/>
      <c r="H333" s="331"/>
      <c r="I333" s="331"/>
      <c r="J333" s="331"/>
      <c r="K333" s="331"/>
      <c r="L333" s="331"/>
      <c r="M333" s="331"/>
      <c r="N333" s="331"/>
      <c r="O333" s="331"/>
      <c r="P333" s="331"/>
      <c r="Q333" s="331"/>
      <c r="R333" s="331"/>
      <c r="S333" s="331"/>
      <c r="T333" s="331"/>
      <c r="U333" s="331"/>
      <c r="V333" s="331"/>
      <c r="W333" s="331"/>
      <c r="X333" s="331"/>
      <c r="Y333" s="331"/>
      <c r="Z333" s="331"/>
      <c r="AA333" s="331"/>
      <c r="AB333" s="331"/>
    </row>
    <row r="334" spans="1:28" ht="11.25" customHeight="1">
      <c r="A334" s="342"/>
      <c r="B334" s="343"/>
      <c r="C334" s="342"/>
      <c r="D334" s="344"/>
      <c r="E334" s="344"/>
      <c r="F334" s="345"/>
      <c r="G334" s="331"/>
      <c r="H334" s="331"/>
      <c r="I334" s="331"/>
      <c r="J334" s="331"/>
      <c r="K334" s="331"/>
      <c r="L334" s="331"/>
      <c r="M334" s="331"/>
      <c r="N334" s="331"/>
      <c r="O334" s="331"/>
      <c r="P334" s="331"/>
      <c r="Q334" s="331"/>
      <c r="R334" s="331"/>
      <c r="S334" s="331"/>
      <c r="T334" s="331"/>
      <c r="U334" s="331"/>
      <c r="V334" s="331"/>
      <c r="W334" s="331"/>
      <c r="X334" s="331"/>
      <c r="Y334" s="331"/>
      <c r="Z334" s="331"/>
      <c r="AA334" s="331"/>
      <c r="AB334" s="331"/>
    </row>
    <row r="335" spans="1:28" ht="11.25" customHeight="1">
      <c r="A335" s="342"/>
      <c r="B335" s="343"/>
      <c r="C335" s="342"/>
      <c r="D335" s="344"/>
      <c r="E335" s="344"/>
      <c r="F335" s="345"/>
      <c r="G335" s="331"/>
      <c r="H335" s="331"/>
      <c r="I335" s="331"/>
      <c r="J335" s="331"/>
      <c r="K335" s="331"/>
      <c r="L335" s="331"/>
      <c r="M335" s="331"/>
      <c r="N335" s="331"/>
      <c r="O335" s="331"/>
      <c r="P335" s="331"/>
      <c r="Q335" s="331"/>
      <c r="R335" s="331"/>
      <c r="S335" s="331"/>
      <c r="T335" s="331"/>
      <c r="U335" s="331"/>
      <c r="V335" s="331"/>
      <c r="W335" s="331"/>
      <c r="X335" s="331"/>
      <c r="Y335" s="331"/>
      <c r="Z335" s="331"/>
      <c r="AA335" s="331"/>
      <c r="AB335" s="331"/>
    </row>
    <row r="336" spans="1:28" ht="11.25" customHeight="1">
      <c r="A336" s="342"/>
      <c r="B336" s="343"/>
      <c r="C336" s="342"/>
      <c r="D336" s="344"/>
      <c r="E336" s="344"/>
      <c r="F336" s="345"/>
      <c r="G336" s="331"/>
      <c r="H336" s="331"/>
      <c r="I336" s="331"/>
      <c r="J336" s="331"/>
      <c r="K336" s="331"/>
      <c r="L336" s="331"/>
      <c r="M336" s="331"/>
      <c r="N336" s="331"/>
      <c r="O336" s="331"/>
      <c r="P336" s="331"/>
      <c r="Q336" s="331"/>
      <c r="R336" s="331"/>
      <c r="S336" s="331"/>
      <c r="T336" s="331"/>
      <c r="U336" s="331"/>
      <c r="V336" s="331"/>
      <c r="W336" s="331"/>
      <c r="X336" s="331"/>
      <c r="Y336" s="331"/>
      <c r="Z336" s="331"/>
      <c r="AA336" s="331"/>
      <c r="AB336" s="331"/>
    </row>
    <row r="337" spans="1:28" ht="11.25" customHeight="1">
      <c r="A337" s="342"/>
      <c r="B337" s="343"/>
      <c r="C337" s="342"/>
      <c r="D337" s="344"/>
      <c r="E337" s="344"/>
      <c r="F337" s="345"/>
      <c r="G337" s="331"/>
      <c r="H337" s="331"/>
      <c r="I337" s="331"/>
      <c r="J337" s="331"/>
      <c r="K337" s="331"/>
      <c r="L337" s="331"/>
      <c r="M337" s="331"/>
      <c r="N337" s="331"/>
      <c r="O337" s="331"/>
      <c r="P337" s="331"/>
      <c r="Q337" s="331"/>
      <c r="R337" s="331"/>
      <c r="S337" s="331"/>
      <c r="T337" s="331"/>
      <c r="U337" s="331"/>
      <c r="V337" s="331"/>
      <c r="W337" s="331"/>
      <c r="X337" s="331"/>
      <c r="Y337" s="331"/>
      <c r="Z337" s="331"/>
      <c r="AA337" s="331"/>
      <c r="AB337" s="331"/>
    </row>
    <row r="338" spans="1:28" ht="11.25" customHeight="1">
      <c r="A338" s="342"/>
      <c r="B338" s="343"/>
      <c r="C338" s="342"/>
      <c r="D338" s="344"/>
      <c r="E338" s="344"/>
      <c r="F338" s="345"/>
      <c r="G338" s="331"/>
      <c r="H338" s="331"/>
      <c r="I338" s="331"/>
      <c r="J338" s="331"/>
      <c r="K338" s="331"/>
      <c r="L338" s="331"/>
      <c r="M338" s="331"/>
      <c r="N338" s="331"/>
      <c r="O338" s="331"/>
      <c r="P338" s="331"/>
      <c r="Q338" s="331"/>
      <c r="R338" s="331"/>
      <c r="S338" s="331"/>
      <c r="T338" s="331"/>
      <c r="U338" s="331"/>
      <c r="V338" s="331"/>
      <c r="W338" s="331"/>
      <c r="X338" s="331"/>
      <c r="Y338" s="331"/>
      <c r="Z338" s="331"/>
      <c r="AA338" s="331"/>
      <c r="AB338" s="331"/>
    </row>
    <row r="339" spans="1:28" ht="11.25" customHeight="1">
      <c r="A339" s="342"/>
      <c r="B339" s="343"/>
      <c r="C339" s="342"/>
      <c r="D339" s="344"/>
      <c r="E339" s="344"/>
      <c r="F339" s="345"/>
      <c r="G339" s="331"/>
      <c r="H339" s="331"/>
      <c r="I339" s="331"/>
      <c r="J339" s="331"/>
      <c r="K339" s="331"/>
      <c r="L339" s="331"/>
      <c r="M339" s="331"/>
      <c r="N339" s="331"/>
      <c r="O339" s="331"/>
      <c r="P339" s="331"/>
      <c r="Q339" s="331"/>
      <c r="R339" s="331"/>
      <c r="S339" s="331"/>
      <c r="T339" s="331"/>
      <c r="U339" s="331"/>
      <c r="V339" s="331"/>
      <c r="W339" s="331"/>
      <c r="X339" s="331"/>
      <c r="Y339" s="331"/>
      <c r="Z339" s="331"/>
      <c r="AA339" s="331"/>
      <c r="AB339" s="331"/>
    </row>
    <row r="340" spans="1:28" ht="11.25" customHeight="1">
      <c r="A340" s="342"/>
      <c r="B340" s="343"/>
      <c r="C340" s="342"/>
      <c r="D340" s="344"/>
      <c r="E340" s="344"/>
      <c r="F340" s="345"/>
      <c r="G340" s="331"/>
      <c r="H340" s="331"/>
      <c r="I340" s="331"/>
      <c r="J340" s="331"/>
      <c r="K340" s="331"/>
      <c r="L340" s="331"/>
      <c r="M340" s="331"/>
      <c r="N340" s="331"/>
      <c r="O340" s="331"/>
      <c r="P340" s="331"/>
      <c r="Q340" s="331"/>
      <c r="R340" s="331"/>
      <c r="S340" s="331"/>
      <c r="T340" s="331"/>
      <c r="U340" s="331"/>
      <c r="V340" s="331"/>
      <c r="W340" s="331"/>
      <c r="X340" s="331"/>
      <c r="Y340" s="331"/>
      <c r="Z340" s="331"/>
      <c r="AA340" s="331"/>
      <c r="AB340" s="331"/>
    </row>
    <row r="341" spans="1:28" ht="11.25" customHeight="1">
      <c r="A341" s="342"/>
      <c r="B341" s="343"/>
      <c r="C341" s="342"/>
      <c r="D341" s="344"/>
      <c r="E341" s="344"/>
      <c r="F341" s="345"/>
      <c r="G341" s="331"/>
      <c r="H341" s="331"/>
      <c r="I341" s="331"/>
      <c r="J341" s="331"/>
      <c r="K341" s="331"/>
      <c r="L341" s="331"/>
      <c r="M341" s="331"/>
      <c r="N341" s="331"/>
      <c r="O341" s="331"/>
      <c r="P341" s="331"/>
      <c r="Q341" s="331"/>
      <c r="R341" s="331"/>
      <c r="S341" s="331"/>
      <c r="T341" s="331"/>
      <c r="U341" s="331"/>
      <c r="V341" s="331"/>
      <c r="W341" s="331"/>
      <c r="X341" s="331"/>
      <c r="Y341" s="331"/>
      <c r="Z341" s="331"/>
      <c r="AA341" s="331"/>
      <c r="AB341" s="331"/>
    </row>
    <row r="342" spans="1:28" ht="11.25" customHeight="1">
      <c r="A342" s="342"/>
      <c r="B342" s="343"/>
      <c r="C342" s="342"/>
      <c r="D342" s="344"/>
      <c r="E342" s="344"/>
      <c r="F342" s="345"/>
      <c r="G342" s="331"/>
      <c r="H342" s="331"/>
      <c r="I342" s="331"/>
      <c r="J342" s="331"/>
      <c r="K342" s="331"/>
      <c r="L342" s="331"/>
      <c r="M342" s="331"/>
      <c r="N342" s="331"/>
      <c r="O342" s="331"/>
      <c r="P342" s="331"/>
      <c r="Q342" s="331"/>
      <c r="R342" s="331"/>
      <c r="S342" s="331"/>
      <c r="T342" s="331"/>
      <c r="U342" s="331"/>
      <c r="V342" s="331"/>
      <c r="W342" s="331"/>
      <c r="X342" s="331"/>
      <c r="Y342" s="331"/>
      <c r="Z342" s="331"/>
      <c r="AA342" s="331"/>
      <c r="AB342" s="331"/>
    </row>
    <row r="343" spans="1:28" ht="11.25" customHeight="1">
      <c r="A343" s="342"/>
      <c r="B343" s="343"/>
      <c r="C343" s="342"/>
      <c r="D343" s="344"/>
      <c r="E343" s="344"/>
      <c r="F343" s="345"/>
      <c r="G343" s="331"/>
      <c r="H343" s="331"/>
      <c r="I343" s="331"/>
      <c r="J343" s="331"/>
      <c r="K343" s="331"/>
      <c r="L343" s="331"/>
      <c r="M343" s="331"/>
      <c r="N343" s="331"/>
      <c r="O343" s="331"/>
      <c r="P343" s="331"/>
      <c r="Q343" s="331"/>
      <c r="R343" s="331"/>
      <c r="S343" s="331"/>
      <c r="T343" s="331"/>
      <c r="U343" s="331"/>
      <c r="V343" s="331"/>
      <c r="W343" s="331"/>
      <c r="X343" s="331"/>
      <c r="Y343" s="331"/>
      <c r="Z343" s="331"/>
      <c r="AA343" s="331"/>
      <c r="AB343" s="331"/>
    </row>
    <row r="344" spans="1:28" ht="11.25" customHeight="1">
      <c r="A344" s="342"/>
      <c r="B344" s="343"/>
      <c r="C344" s="342"/>
      <c r="D344" s="344"/>
      <c r="E344" s="344"/>
      <c r="F344" s="345"/>
      <c r="G344" s="331"/>
      <c r="H344" s="331"/>
      <c r="I344" s="331"/>
      <c r="J344" s="331"/>
      <c r="K344" s="331"/>
      <c r="L344" s="331"/>
      <c r="M344" s="331"/>
      <c r="N344" s="331"/>
      <c r="O344" s="331"/>
      <c r="P344" s="331"/>
      <c r="Q344" s="331"/>
      <c r="R344" s="331"/>
      <c r="S344" s="331"/>
      <c r="T344" s="331"/>
      <c r="U344" s="331"/>
      <c r="V344" s="331"/>
      <c r="W344" s="331"/>
      <c r="X344" s="331"/>
      <c r="Y344" s="331"/>
      <c r="Z344" s="331"/>
      <c r="AA344" s="331"/>
      <c r="AB344" s="331"/>
    </row>
    <row r="345" spans="1:28" ht="11.25" customHeight="1">
      <c r="A345" s="342"/>
      <c r="B345" s="343"/>
      <c r="C345" s="342"/>
      <c r="D345" s="344"/>
      <c r="E345" s="344"/>
      <c r="F345" s="345"/>
      <c r="G345" s="331"/>
      <c r="H345" s="331"/>
      <c r="I345" s="331"/>
      <c r="J345" s="331"/>
      <c r="K345" s="331"/>
      <c r="L345" s="331"/>
      <c r="M345" s="331"/>
      <c r="N345" s="331"/>
      <c r="O345" s="331"/>
      <c r="P345" s="331"/>
      <c r="Q345" s="331"/>
      <c r="R345" s="331"/>
      <c r="S345" s="331"/>
      <c r="T345" s="331"/>
      <c r="U345" s="331"/>
      <c r="V345" s="331"/>
      <c r="W345" s="331"/>
      <c r="X345" s="331"/>
      <c r="Y345" s="331"/>
      <c r="Z345" s="331"/>
      <c r="AA345" s="331"/>
      <c r="AB345" s="331"/>
    </row>
    <row r="346" spans="1:28" ht="11.25" customHeight="1">
      <c r="A346" s="342"/>
      <c r="B346" s="343"/>
      <c r="C346" s="342"/>
      <c r="D346" s="344"/>
      <c r="E346" s="344"/>
      <c r="F346" s="345"/>
      <c r="G346" s="331"/>
      <c r="H346" s="331"/>
      <c r="I346" s="331"/>
      <c r="J346" s="331"/>
      <c r="K346" s="331"/>
      <c r="L346" s="331"/>
      <c r="M346" s="331"/>
      <c r="N346" s="331"/>
      <c r="O346" s="331"/>
      <c r="P346" s="331"/>
      <c r="Q346" s="331"/>
      <c r="R346" s="331"/>
      <c r="S346" s="331"/>
      <c r="T346" s="331"/>
      <c r="U346" s="331"/>
      <c r="V346" s="331"/>
      <c r="W346" s="331"/>
      <c r="X346" s="331"/>
      <c r="Y346" s="331"/>
      <c r="Z346" s="331"/>
      <c r="AA346" s="331"/>
      <c r="AB346" s="331"/>
    </row>
    <row r="347" spans="1:28" ht="11.25" customHeight="1">
      <c r="A347" s="342"/>
      <c r="B347" s="343"/>
      <c r="C347" s="342"/>
      <c r="D347" s="344"/>
      <c r="E347" s="344"/>
      <c r="F347" s="345"/>
      <c r="G347" s="331"/>
      <c r="H347" s="331"/>
      <c r="I347" s="331"/>
      <c r="J347" s="331"/>
      <c r="K347" s="331"/>
      <c r="L347" s="331"/>
      <c r="M347" s="331"/>
      <c r="N347" s="331"/>
      <c r="O347" s="331"/>
      <c r="P347" s="331"/>
      <c r="Q347" s="331"/>
      <c r="R347" s="331"/>
      <c r="S347" s="331"/>
      <c r="T347" s="331"/>
      <c r="U347" s="331"/>
      <c r="V347" s="331"/>
      <c r="W347" s="331"/>
      <c r="X347" s="331"/>
      <c r="Y347" s="331"/>
      <c r="Z347" s="331"/>
      <c r="AA347" s="331"/>
      <c r="AB347" s="331"/>
    </row>
    <row r="348" spans="1:28" ht="11.25" customHeight="1">
      <c r="A348" s="342"/>
      <c r="B348" s="343"/>
      <c r="C348" s="342"/>
      <c r="D348" s="344"/>
      <c r="E348" s="344"/>
      <c r="F348" s="345"/>
      <c r="G348" s="331"/>
      <c r="H348" s="331"/>
      <c r="I348" s="331"/>
      <c r="J348" s="331"/>
      <c r="K348" s="331"/>
      <c r="L348" s="331"/>
      <c r="M348" s="331"/>
      <c r="N348" s="331"/>
      <c r="O348" s="331"/>
      <c r="P348" s="331"/>
      <c r="Q348" s="331"/>
      <c r="R348" s="331"/>
      <c r="S348" s="331"/>
      <c r="T348" s="331"/>
      <c r="U348" s="331"/>
      <c r="V348" s="331"/>
      <c r="W348" s="331"/>
      <c r="X348" s="331"/>
      <c r="Y348" s="331"/>
      <c r="Z348" s="331"/>
      <c r="AA348" s="331"/>
      <c r="AB348" s="331"/>
    </row>
    <row r="349" spans="1:28" ht="11.25" customHeight="1">
      <c r="A349" s="342"/>
      <c r="B349" s="343"/>
      <c r="C349" s="342"/>
      <c r="D349" s="344"/>
      <c r="E349" s="344"/>
      <c r="F349" s="345"/>
      <c r="G349" s="331"/>
      <c r="H349" s="331"/>
      <c r="I349" s="331"/>
      <c r="J349" s="331"/>
      <c r="K349" s="331"/>
      <c r="L349" s="331"/>
      <c r="M349" s="331"/>
      <c r="N349" s="331"/>
      <c r="O349" s="331"/>
      <c r="P349" s="331"/>
      <c r="Q349" s="331"/>
      <c r="R349" s="331"/>
      <c r="S349" s="331"/>
      <c r="T349" s="331"/>
      <c r="U349" s="331"/>
      <c r="V349" s="331"/>
      <c r="W349" s="331"/>
      <c r="X349" s="331"/>
      <c r="Y349" s="331"/>
      <c r="Z349" s="331"/>
      <c r="AA349" s="331"/>
      <c r="AB349" s="331"/>
    </row>
    <row r="350" spans="1:28" ht="11.25" customHeight="1">
      <c r="A350" s="342"/>
      <c r="B350" s="343"/>
      <c r="C350" s="342"/>
      <c r="D350" s="344"/>
      <c r="E350" s="344"/>
      <c r="F350" s="345"/>
      <c r="G350" s="331"/>
      <c r="H350" s="331"/>
      <c r="I350" s="331"/>
      <c r="J350" s="331"/>
      <c r="K350" s="331"/>
      <c r="L350" s="331"/>
      <c r="M350" s="331"/>
      <c r="N350" s="331"/>
      <c r="O350" s="331"/>
      <c r="P350" s="331"/>
      <c r="Q350" s="331"/>
      <c r="R350" s="331"/>
      <c r="S350" s="331"/>
      <c r="T350" s="331"/>
      <c r="U350" s="331"/>
      <c r="V350" s="331"/>
      <c r="W350" s="331"/>
      <c r="X350" s="331"/>
      <c r="Y350" s="331"/>
      <c r="Z350" s="331"/>
      <c r="AA350" s="331"/>
      <c r="AB350" s="331"/>
    </row>
    <row r="351" spans="1:28" ht="11.25" customHeight="1">
      <c r="A351" s="342"/>
      <c r="B351" s="343"/>
      <c r="C351" s="342"/>
      <c r="D351" s="344"/>
      <c r="E351" s="344"/>
      <c r="F351" s="345"/>
      <c r="G351" s="331"/>
      <c r="H351" s="331"/>
      <c r="I351" s="331"/>
      <c r="J351" s="331"/>
      <c r="K351" s="331"/>
      <c r="L351" s="331"/>
      <c r="M351" s="331"/>
      <c r="N351" s="331"/>
      <c r="O351" s="331"/>
      <c r="P351" s="331"/>
      <c r="Q351" s="331"/>
      <c r="R351" s="331"/>
      <c r="S351" s="331"/>
      <c r="T351" s="331"/>
      <c r="U351" s="331"/>
      <c r="V351" s="331"/>
      <c r="W351" s="331"/>
      <c r="X351" s="331"/>
      <c r="Y351" s="331"/>
      <c r="Z351" s="331"/>
      <c r="AA351" s="331"/>
      <c r="AB351" s="331"/>
    </row>
    <row r="352" spans="1:28" ht="11.25" customHeight="1">
      <c r="A352" s="342"/>
      <c r="B352" s="343"/>
      <c r="C352" s="342"/>
      <c r="D352" s="344"/>
      <c r="E352" s="344"/>
      <c r="F352" s="345"/>
      <c r="G352" s="331"/>
      <c r="H352" s="331"/>
      <c r="I352" s="331"/>
      <c r="J352" s="331"/>
      <c r="K352" s="331"/>
      <c r="L352" s="331"/>
      <c r="M352" s="331"/>
      <c r="N352" s="331"/>
      <c r="O352" s="331"/>
      <c r="P352" s="331"/>
      <c r="Q352" s="331"/>
      <c r="R352" s="331"/>
      <c r="S352" s="331"/>
      <c r="T352" s="331"/>
      <c r="U352" s="331"/>
      <c r="V352" s="331"/>
      <c r="W352" s="331"/>
      <c r="X352" s="331"/>
      <c r="Y352" s="331"/>
      <c r="Z352" s="331"/>
      <c r="AA352" s="331"/>
      <c r="AB352" s="331"/>
    </row>
    <row r="353" spans="1:28" ht="11.25" customHeight="1">
      <c r="A353" s="342"/>
      <c r="B353" s="343"/>
      <c r="C353" s="342"/>
      <c r="D353" s="344"/>
      <c r="E353" s="344"/>
      <c r="F353" s="345"/>
      <c r="G353" s="331"/>
      <c r="H353" s="331"/>
      <c r="I353" s="331"/>
      <c r="J353" s="331"/>
      <c r="K353" s="331"/>
      <c r="L353" s="331"/>
      <c r="M353" s="331"/>
      <c r="N353" s="331"/>
      <c r="O353" s="331"/>
      <c r="P353" s="331"/>
      <c r="Q353" s="331"/>
      <c r="R353" s="331"/>
      <c r="S353" s="331"/>
      <c r="T353" s="331"/>
      <c r="U353" s="331"/>
      <c r="V353" s="331"/>
      <c r="W353" s="331"/>
      <c r="X353" s="331"/>
      <c r="Y353" s="331"/>
      <c r="Z353" s="331"/>
      <c r="AA353" s="331"/>
      <c r="AB353" s="331"/>
    </row>
    <row r="354" spans="1:28" ht="11.25" customHeight="1">
      <c r="A354" s="342"/>
      <c r="B354" s="343"/>
      <c r="C354" s="342"/>
      <c r="D354" s="344"/>
      <c r="E354" s="344"/>
      <c r="F354" s="345"/>
      <c r="G354" s="331"/>
      <c r="H354" s="331"/>
      <c r="I354" s="331"/>
      <c r="J354" s="331"/>
      <c r="K354" s="331"/>
      <c r="L354" s="331"/>
      <c r="M354" s="331"/>
      <c r="N354" s="331"/>
      <c r="O354" s="331"/>
      <c r="P354" s="331"/>
      <c r="Q354" s="331"/>
      <c r="R354" s="331"/>
      <c r="S354" s="331"/>
      <c r="T354" s="331"/>
      <c r="U354" s="331"/>
      <c r="V354" s="331"/>
      <c r="W354" s="331"/>
      <c r="X354" s="331"/>
      <c r="Y354" s="331"/>
      <c r="Z354" s="331"/>
      <c r="AA354" s="331"/>
      <c r="AB354" s="331"/>
    </row>
    <row r="355" spans="1:28" ht="11.25" customHeight="1">
      <c r="A355" s="342"/>
      <c r="B355" s="343"/>
      <c r="C355" s="342"/>
      <c r="D355" s="344"/>
      <c r="E355" s="344"/>
      <c r="F355" s="345"/>
      <c r="G355" s="331"/>
      <c r="H355" s="331"/>
      <c r="I355" s="331"/>
      <c r="J355" s="331"/>
      <c r="K355" s="331"/>
      <c r="L355" s="331"/>
      <c r="M355" s="331"/>
      <c r="N355" s="331"/>
      <c r="O355" s="331"/>
      <c r="P355" s="331"/>
      <c r="Q355" s="331"/>
      <c r="R355" s="331"/>
      <c r="S355" s="331"/>
      <c r="T355" s="331"/>
      <c r="U355" s="331"/>
      <c r="V355" s="331"/>
      <c r="W355" s="331"/>
      <c r="X355" s="331"/>
      <c r="Y355" s="331"/>
      <c r="Z355" s="331"/>
      <c r="AA355" s="331"/>
      <c r="AB355" s="331"/>
    </row>
    <row r="356" spans="1:28" ht="11.25" customHeight="1">
      <c r="A356" s="342"/>
      <c r="B356" s="343"/>
      <c r="C356" s="342"/>
      <c r="D356" s="344"/>
      <c r="E356" s="344"/>
      <c r="F356" s="345"/>
      <c r="G356" s="331"/>
      <c r="H356" s="331"/>
      <c r="I356" s="331"/>
      <c r="J356" s="331"/>
      <c r="K356" s="331"/>
      <c r="L356" s="331"/>
      <c r="M356" s="331"/>
      <c r="N356" s="331"/>
      <c r="O356" s="331"/>
      <c r="P356" s="331"/>
      <c r="Q356" s="331"/>
      <c r="R356" s="331"/>
      <c r="S356" s="331"/>
      <c r="T356" s="331"/>
      <c r="U356" s="331"/>
      <c r="V356" s="331"/>
      <c r="W356" s="331"/>
      <c r="X356" s="331"/>
      <c r="Y356" s="331"/>
      <c r="Z356" s="331"/>
      <c r="AA356" s="331"/>
      <c r="AB356" s="331"/>
    </row>
    <row r="357" spans="1:28" ht="11.25" customHeight="1">
      <c r="A357" s="342"/>
      <c r="B357" s="343"/>
      <c r="C357" s="342"/>
      <c r="D357" s="344"/>
      <c r="E357" s="344"/>
      <c r="F357" s="345"/>
      <c r="G357" s="331"/>
      <c r="H357" s="331"/>
      <c r="I357" s="331"/>
      <c r="J357" s="331"/>
      <c r="K357" s="331"/>
      <c r="L357" s="331"/>
      <c r="M357" s="331"/>
      <c r="N357" s="331"/>
      <c r="O357" s="331"/>
      <c r="P357" s="331"/>
      <c r="Q357" s="331"/>
      <c r="R357" s="331"/>
      <c r="S357" s="331"/>
      <c r="T357" s="331"/>
      <c r="U357" s="331"/>
      <c r="V357" s="331"/>
      <c r="W357" s="331"/>
      <c r="X357" s="331"/>
      <c r="Y357" s="331"/>
      <c r="Z357" s="331"/>
      <c r="AA357" s="331"/>
      <c r="AB357" s="331"/>
    </row>
    <row r="358" spans="1:28" ht="11.25" customHeight="1">
      <c r="A358" s="342"/>
      <c r="B358" s="343"/>
      <c r="C358" s="342"/>
      <c r="D358" s="344"/>
      <c r="E358" s="344"/>
      <c r="F358" s="345"/>
      <c r="G358" s="331"/>
      <c r="H358" s="331"/>
      <c r="I358" s="331"/>
      <c r="J358" s="331"/>
      <c r="K358" s="331"/>
      <c r="L358" s="331"/>
      <c r="M358" s="331"/>
      <c r="N358" s="331"/>
      <c r="O358" s="331"/>
      <c r="P358" s="331"/>
      <c r="Q358" s="331"/>
      <c r="R358" s="331"/>
      <c r="S358" s="331"/>
      <c r="T358" s="331"/>
      <c r="U358" s="331"/>
      <c r="V358" s="331"/>
      <c r="W358" s="331"/>
      <c r="X358" s="331"/>
      <c r="Y358" s="331"/>
      <c r="Z358" s="331"/>
      <c r="AA358" s="331"/>
      <c r="AB358" s="331"/>
    </row>
    <row r="359" spans="1:28" ht="11.25" customHeight="1">
      <c r="A359" s="342"/>
      <c r="B359" s="343"/>
      <c r="C359" s="342"/>
      <c r="D359" s="344"/>
      <c r="E359" s="344"/>
      <c r="F359" s="345"/>
      <c r="G359" s="331"/>
      <c r="H359" s="331"/>
      <c r="I359" s="331"/>
      <c r="J359" s="331"/>
      <c r="K359" s="331"/>
      <c r="L359" s="331"/>
      <c r="M359" s="331"/>
      <c r="N359" s="331"/>
      <c r="O359" s="331"/>
      <c r="P359" s="331"/>
      <c r="Q359" s="331"/>
      <c r="R359" s="331"/>
      <c r="S359" s="331"/>
      <c r="T359" s="331"/>
      <c r="U359" s="331"/>
      <c r="V359" s="331"/>
      <c r="W359" s="331"/>
      <c r="X359" s="331"/>
      <c r="Y359" s="331"/>
      <c r="Z359" s="331"/>
      <c r="AA359" s="331"/>
      <c r="AB359" s="331"/>
    </row>
    <row r="360" spans="1:28" ht="11.25" customHeight="1">
      <c r="A360" s="342"/>
      <c r="B360" s="343"/>
      <c r="C360" s="342"/>
      <c r="D360" s="344"/>
      <c r="E360" s="344"/>
      <c r="F360" s="345"/>
      <c r="G360" s="331"/>
      <c r="H360" s="331"/>
      <c r="I360" s="331"/>
      <c r="J360" s="331"/>
      <c r="K360" s="331"/>
      <c r="L360" s="331"/>
      <c r="M360" s="331"/>
      <c r="N360" s="331"/>
      <c r="O360" s="331"/>
      <c r="P360" s="331"/>
      <c r="Q360" s="331"/>
      <c r="R360" s="331"/>
      <c r="S360" s="331"/>
      <c r="T360" s="331"/>
      <c r="U360" s="331"/>
      <c r="V360" s="331"/>
      <c r="W360" s="331"/>
      <c r="X360" s="331"/>
      <c r="Y360" s="331"/>
      <c r="Z360" s="331"/>
      <c r="AA360" s="331"/>
      <c r="AB360" s="331"/>
    </row>
    <row r="361" spans="1:28" ht="11.25" customHeight="1">
      <c r="A361" s="342"/>
      <c r="B361" s="343"/>
      <c r="C361" s="342"/>
      <c r="D361" s="344"/>
      <c r="E361" s="344"/>
      <c r="F361" s="345"/>
      <c r="G361" s="331"/>
      <c r="H361" s="331"/>
      <c r="I361" s="331"/>
      <c r="J361" s="331"/>
      <c r="K361" s="331"/>
      <c r="L361" s="331"/>
      <c r="M361" s="331"/>
      <c r="N361" s="331"/>
      <c r="O361" s="331"/>
      <c r="P361" s="331"/>
      <c r="Q361" s="331"/>
      <c r="R361" s="331"/>
      <c r="S361" s="331"/>
      <c r="T361" s="331"/>
      <c r="U361" s="331"/>
      <c r="V361" s="331"/>
      <c r="W361" s="331"/>
      <c r="X361" s="331"/>
      <c r="Y361" s="331"/>
      <c r="Z361" s="331"/>
      <c r="AA361" s="331"/>
      <c r="AB361" s="331"/>
    </row>
    <row r="362" spans="1:28" ht="11.25" customHeight="1">
      <c r="A362" s="342"/>
      <c r="B362" s="343"/>
      <c r="C362" s="342"/>
      <c r="D362" s="344"/>
      <c r="E362" s="344"/>
      <c r="F362" s="345"/>
      <c r="G362" s="331"/>
      <c r="H362" s="331"/>
      <c r="I362" s="331"/>
      <c r="J362" s="331"/>
      <c r="K362" s="331"/>
      <c r="L362" s="331"/>
      <c r="M362" s="331"/>
      <c r="N362" s="331"/>
      <c r="O362" s="331"/>
      <c r="P362" s="331"/>
      <c r="Q362" s="331"/>
      <c r="R362" s="331"/>
      <c r="S362" s="331"/>
      <c r="T362" s="331"/>
      <c r="U362" s="331"/>
      <c r="V362" s="331"/>
      <c r="W362" s="331"/>
      <c r="X362" s="331"/>
      <c r="Y362" s="331"/>
      <c r="Z362" s="331"/>
      <c r="AA362" s="331"/>
      <c r="AB362" s="331"/>
    </row>
    <row r="363" spans="1:28" ht="11.25" customHeight="1">
      <c r="A363" s="342"/>
      <c r="B363" s="343"/>
      <c r="C363" s="342"/>
      <c r="D363" s="344"/>
      <c r="E363" s="344"/>
      <c r="F363" s="345"/>
      <c r="G363" s="331"/>
      <c r="H363" s="331"/>
      <c r="I363" s="331"/>
      <c r="J363" s="331"/>
      <c r="K363" s="331"/>
      <c r="L363" s="331"/>
      <c r="M363" s="331"/>
      <c r="N363" s="331"/>
      <c r="O363" s="331"/>
      <c r="P363" s="331"/>
      <c r="Q363" s="331"/>
      <c r="R363" s="331"/>
      <c r="S363" s="331"/>
      <c r="T363" s="331"/>
      <c r="U363" s="331"/>
      <c r="V363" s="331"/>
      <c r="W363" s="331"/>
      <c r="X363" s="331"/>
      <c r="Y363" s="331"/>
      <c r="Z363" s="331"/>
      <c r="AA363" s="331"/>
      <c r="AB363" s="331"/>
    </row>
    <row r="364" spans="1:28" ht="11.25" customHeight="1">
      <c r="A364" s="342"/>
      <c r="B364" s="343"/>
      <c r="C364" s="342"/>
      <c r="D364" s="344"/>
      <c r="E364" s="344"/>
      <c r="F364" s="345"/>
      <c r="G364" s="331"/>
      <c r="H364" s="331"/>
      <c r="I364" s="331"/>
      <c r="J364" s="331"/>
      <c r="K364" s="331"/>
      <c r="L364" s="331"/>
      <c r="M364" s="331"/>
      <c r="N364" s="331"/>
      <c r="O364" s="331"/>
      <c r="P364" s="331"/>
      <c r="Q364" s="331"/>
      <c r="R364" s="331"/>
      <c r="S364" s="331"/>
      <c r="T364" s="331"/>
      <c r="U364" s="331"/>
      <c r="V364" s="331"/>
      <c r="W364" s="331"/>
      <c r="X364" s="331"/>
      <c r="Y364" s="331"/>
      <c r="Z364" s="331"/>
      <c r="AA364" s="331"/>
      <c r="AB364" s="331"/>
    </row>
    <row r="365" spans="1:28" ht="11.25" customHeight="1">
      <c r="A365" s="342"/>
      <c r="B365" s="343"/>
      <c r="C365" s="342"/>
      <c r="D365" s="344"/>
      <c r="E365" s="344"/>
      <c r="F365" s="345"/>
      <c r="G365" s="331"/>
      <c r="H365" s="331"/>
      <c r="I365" s="331"/>
      <c r="J365" s="331"/>
      <c r="K365" s="331"/>
      <c r="L365" s="331"/>
      <c r="M365" s="331"/>
      <c r="N365" s="331"/>
      <c r="O365" s="331"/>
      <c r="P365" s="331"/>
      <c r="Q365" s="331"/>
      <c r="R365" s="331"/>
      <c r="S365" s="331"/>
      <c r="T365" s="331"/>
      <c r="U365" s="331"/>
      <c r="V365" s="331"/>
      <c r="W365" s="331"/>
      <c r="X365" s="331"/>
      <c r="Y365" s="331"/>
      <c r="Z365" s="331"/>
      <c r="AA365" s="331"/>
      <c r="AB365" s="331"/>
    </row>
    <row r="366" spans="1:28" ht="11.25" customHeight="1">
      <c r="A366" s="342"/>
      <c r="B366" s="343"/>
      <c r="C366" s="342"/>
      <c r="D366" s="344"/>
      <c r="E366" s="344"/>
      <c r="F366" s="345"/>
      <c r="G366" s="331"/>
      <c r="H366" s="331"/>
      <c r="I366" s="331"/>
      <c r="J366" s="331"/>
      <c r="K366" s="331"/>
      <c r="L366" s="331"/>
      <c r="M366" s="331"/>
      <c r="N366" s="331"/>
      <c r="O366" s="331"/>
      <c r="P366" s="331"/>
      <c r="Q366" s="331"/>
      <c r="R366" s="331"/>
      <c r="S366" s="331"/>
      <c r="T366" s="331"/>
      <c r="U366" s="331"/>
      <c r="V366" s="331"/>
      <c r="W366" s="331"/>
      <c r="X366" s="331"/>
      <c r="Y366" s="331"/>
      <c r="Z366" s="331"/>
      <c r="AA366" s="331"/>
      <c r="AB366" s="331"/>
    </row>
    <row r="367" spans="1:28" ht="11.25" customHeight="1">
      <c r="A367" s="342"/>
      <c r="B367" s="343"/>
      <c r="C367" s="342"/>
      <c r="D367" s="344"/>
      <c r="E367" s="344"/>
      <c r="F367" s="345"/>
      <c r="G367" s="331"/>
      <c r="H367" s="331"/>
      <c r="I367" s="331"/>
      <c r="J367" s="331"/>
      <c r="K367" s="331"/>
      <c r="L367" s="331"/>
      <c r="M367" s="331"/>
      <c r="N367" s="331"/>
      <c r="O367" s="331"/>
      <c r="P367" s="331"/>
      <c r="Q367" s="331"/>
      <c r="R367" s="331"/>
      <c r="S367" s="331"/>
      <c r="T367" s="331"/>
      <c r="U367" s="331"/>
      <c r="V367" s="331"/>
      <c r="W367" s="331"/>
      <c r="X367" s="331"/>
      <c r="Y367" s="331"/>
      <c r="Z367" s="331"/>
      <c r="AA367" s="331"/>
      <c r="AB367" s="331"/>
    </row>
    <row r="368" spans="1:28" ht="11.25" customHeight="1">
      <c r="A368" s="342"/>
      <c r="B368" s="343"/>
      <c r="C368" s="342"/>
      <c r="D368" s="344"/>
      <c r="E368" s="344"/>
      <c r="F368" s="345"/>
      <c r="G368" s="331"/>
      <c r="H368" s="331"/>
      <c r="I368" s="331"/>
      <c r="J368" s="331"/>
      <c r="K368" s="331"/>
      <c r="L368" s="331"/>
      <c r="M368" s="331"/>
      <c r="N368" s="331"/>
      <c r="O368" s="331"/>
      <c r="P368" s="331"/>
      <c r="Q368" s="331"/>
      <c r="R368" s="331"/>
      <c r="S368" s="331"/>
      <c r="T368" s="331"/>
      <c r="U368" s="331"/>
      <c r="V368" s="331"/>
      <c r="W368" s="331"/>
      <c r="X368" s="331"/>
      <c r="Y368" s="331"/>
      <c r="Z368" s="331"/>
      <c r="AA368" s="331"/>
      <c r="AB368" s="331"/>
    </row>
    <row r="369" spans="1:28" ht="11.25" customHeight="1">
      <c r="A369" s="342"/>
      <c r="B369" s="343"/>
      <c r="C369" s="342"/>
      <c r="D369" s="344"/>
      <c r="E369" s="344"/>
      <c r="F369" s="345"/>
      <c r="G369" s="331"/>
      <c r="H369" s="331"/>
      <c r="I369" s="331"/>
      <c r="J369" s="331"/>
      <c r="K369" s="331"/>
      <c r="L369" s="331"/>
      <c r="M369" s="331"/>
      <c r="N369" s="331"/>
      <c r="O369" s="331"/>
      <c r="P369" s="331"/>
      <c r="Q369" s="331"/>
      <c r="R369" s="331"/>
      <c r="S369" s="331"/>
      <c r="T369" s="331"/>
      <c r="U369" s="331"/>
      <c r="V369" s="331"/>
      <c r="W369" s="331"/>
      <c r="X369" s="331"/>
      <c r="Y369" s="331"/>
      <c r="Z369" s="331"/>
      <c r="AA369" s="331"/>
      <c r="AB369" s="331"/>
    </row>
    <row r="370" spans="1:28" ht="11.25" customHeight="1">
      <c r="A370" s="342"/>
      <c r="B370" s="343"/>
      <c r="C370" s="342"/>
      <c r="D370" s="344"/>
      <c r="E370" s="344"/>
      <c r="F370" s="345"/>
      <c r="G370" s="331"/>
      <c r="H370" s="331"/>
      <c r="I370" s="331"/>
      <c r="J370" s="331"/>
      <c r="K370" s="331"/>
      <c r="L370" s="331"/>
      <c r="M370" s="331"/>
      <c r="N370" s="331"/>
      <c r="O370" s="331"/>
      <c r="P370" s="331"/>
      <c r="Q370" s="331"/>
      <c r="R370" s="331"/>
      <c r="S370" s="331"/>
      <c r="T370" s="331"/>
      <c r="U370" s="331"/>
      <c r="V370" s="331"/>
      <c r="W370" s="331"/>
      <c r="X370" s="331"/>
      <c r="Y370" s="331"/>
      <c r="Z370" s="331"/>
      <c r="AA370" s="331"/>
      <c r="AB370" s="331"/>
    </row>
    <row r="371" spans="1:28" ht="11.25" customHeight="1">
      <c r="A371" s="342"/>
      <c r="B371" s="343"/>
      <c r="C371" s="342"/>
      <c r="D371" s="344"/>
      <c r="E371" s="344"/>
      <c r="F371" s="345"/>
      <c r="G371" s="331"/>
      <c r="H371" s="331"/>
      <c r="I371" s="331"/>
      <c r="J371" s="331"/>
      <c r="K371" s="331"/>
      <c r="L371" s="331"/>
      <c r="M371" s="331"/>
      <c r="N371" s="331"/>
      <c r="O371" s="331"/>
      <c r="P371" s="331"/>
      <c r="Q371" s="331"/>
      <c r="R371" s="331"/>
      <c r="S371" s="331"/>
      <c r="T371" s="331"/>
      <c r="U371" s="331"/>
      <c r="V371" s="331"/>
      <c r="W371" s="331"/>
      <c r="X371" s="331"/>
      <c r="Y371" s="331"/>
      <c r="Z371" s="331"/>
      <c r="AA371" s="331"/>
      <c r="AB371" s="331"/>
    </row>
    <row r="372" spans="1:28" ht="11.25" customHeight="1">
      <c r="A372" s="342"/>
      <c r="B372" s="343"/>
      <c r="C372" s="342"/>
      <c r="D372" s="344"/>
      <c r="E372" s="344"/>
      <c r="F372" s="345"/>
      <c r="G372" s="331"/>
      <c r="H372" s="331"/>
      <c r="I372" s="331"/>
      <c r="J372" s="331"/>
      <c r="K372" s="331"/>
      <c r="L372" s="331"/>
      <c r="M372" s="331"/>
      <c r="N372" s="331"/>
      <c r="O372" s="331"/>
      <c r="P372" s="331"/>
      <c r="Q372" s="331"/>
      <c r="R372" s="331"/>
      <c r="S372" s="331"/>
      <c r="T372" s="331"/>
      <c r="U372" s="331"/>
      <c r="V372" s="331"/>
      <c r="W372" s="331"/>
      <c r="X372" s="331"/>
      <c r="Y372" s="331"/>
      <c r="Z372" s="331"/>
      <c r="AA372" s="331"/>
      <c r="AB372" s="331"/>
    </row>
    <row r="373" spans="1:28" ht="11.25" customHeight="1">
      <c r="A373" s="342"/>
      <c r="B373" s="343"/>
      <c r="C373" s="342"/>
      <c r="D373" s="344"/>
      <c r="E373" s="344"/>
      <c r="F373" s="345"/>
      <c r="G373" s="331"/>
      <c r="H373" s="331"/>
      <c r="I373" s="331"/>
      <c r="J373" s="331"/>
      <c r="K373" s="331"/>
      <c r="L373" s="331"/>
      <c r="M373" s="331"/>
      <c r="N373" s="331"/>
      <c r="O373" s="331"/>
      <c r="P373" s="331"/>
      <c r="Q373" s="331"/>
      <c r="R373" s="331"/>
      <c r="S373" s="331"/>
      <c r="T373" s="331"/>
      <c r="U373" s="331"/>
      <c r="V373" s="331"/>
      <c r="W373" s="331"/>
      <c r="X373" s="331"/>
      <c r="Y373" s="331"/>
      <c r="Z373" s="331"/>
      <c r="AA373" s="331"/>
      <c r="AB373" s="331"/>
    </row>
    <row r="374" spans="1:28" ht="11.25" customHeight="1">
      <c r="A374" s="342"/>
      <c r="B374" s="343"/>
      <c r="C374" s="342"/>
      <c r="D374" s="344"/>
      <c r="E374" s="344"/>
      <c r="F374" s="345"/>
      <c r="G374" s="331"/>
      <c r="H374" s="331"/>
      <c r="I374" s="331"/>
      <c r="J374" s="331"/>
      <c r="K374" s="331"/>
      <c r="L374" s="331"/>
      <c r="M374" s="331"/>
      <c r="N374" s="331"/>
      <c r="O374" s="331"/>
      <c r="P374" s="331"/>
      <c r="Q374" s="331"/>
      <c r="R374" s="331"/>
      <c r="S374" s="331"/>
      <c r="T374" s="331"/>
      <c r="U374" s="331"/>
      <c r="V374" s="331"/>
      <c r="W374" s="331"/>
      <c r="X374" s="331"/>
      <c r="Y374" s="331"/>
      <c r="Z374" s="331"/>
      <c r="AA374" s="331"/>
      <c r="AB374" s="331"/>
    </row>
    <row r="375" spans="1:28" ht="11.25" customHeight="1">
      <c r="A375" s="342"/>
      <c r="B375" s="343"/>
      <c r="C375" s="342"/>
      <c r="D375" s="344"/>
      <c r="E375" s="344"/>
      <c r="F375" s="345"/>
      <c r="G375" s="331"/>
      <c r="H375" s="331"/>
      <c r="I375" s="331"/>
      <c r="J375" s="331"/>
      <c r="K375" s="331"/>
      <c r="L375" s="331"/>
      <c r="M375" s="331"/>
      <c r="N375" s="331"/>
      <c r="O375" s="331"/>
      <c r="P375" s="331"/>
      <c r="Q375" s="331"/>
      <c r="R375" s="331"/>
      <c r="S375" s="331"/>
      <c r="T375" s="331"/>
      <c r="U375" s="331"/>
      <c r="V375" s="331"/>
      <c r="W375" s="331"/>
      <c r="X375" s="331"/>
      <c r="Y375" s="331"/>
      <c r="Z375" s="331"/>
      <c r="AA375" s="331"/>
      <c r="AB375" s="331"/>
    </row>
    <row r="376" spans="1:28" ht="11.25" customHeight="1">
      <c r="A376" s="342"/>
      <c r="B376" s="343"/>
      <c r="C376" s="342"/>
      <c r="D376" s="344"/>
      <c r="E376" s="344"/>
      <c r="F376" s="345"/>
      <c r="G376" s="331"/>
      <c r="H376" s="331"/>
      <c r="I376" s="331"/>
      <c r="J376" s="331"/>
      <c r="K376" s="331"/>
      <c r="L376" s="331"/>
      <c r="M376" s="331"/>
      <c r="N376" s="331"/>
      <c r="O376" s="331"/>
      <c r="P376" s="331"/>
      <c r="Q376" s="331"/>
      <c r="R376" s="331"/>
      <c r="S376" s="331"/>
      <c r="T376" s="331"/>
      <c r="U376" s="331"/>
      <c r="V376" s="331"/>
      <c r="W376" s="331"/>
      <c r="X376" s="331"/>
      <c r="Y376" s="331"/>
      <c r="Z376" s="331"/>
      <c r="AA376" s="331"/>
      <c r="AB376" s="331"/>
    </row>
    <row r="377" spans="1:28" ht="11.25" customHeight="1">
      <c r="A377" s="342"/>
      <c r="B377" s="343"/>
      <c r="C377" s="342"/>
      <c r="D377" s="344"/>
      <c r="E377" s="344"/>
      <c r="F377" s="345"/>
      <c r="G377" s="331"/>
      <c r="H377" s="331"/>
      <c r="I377" s="331"/>
      <c r="J377" s="331"/>
      <c r="K377" s="331"/>
      <c r="L377" s="331"/>
      <c r="M377" s="331"/>
      <c r="N377" s="331"/>
      <c r="O377" s="331"/>
      <c r="P377" s="331"/>
      <c r="Q377" s="331"/>
      <c r="R377" s="331"/>
      <c r="S377" s="331"/>
      <c r="T377" s="331"/>
      <c r="U377" s="331"/>
      <c r="V377" s="331"/>
      <c r="W377" s="331"/>
      <c r="X377" s="331"/>
      <c r="Y377" s="331"/>
      <c r="Z377" s="331"/>
      <c r="AA377" s="331"/>
      <c r="AB377" s="331"/>
    </row>
    <row r="378" spans="1:28" ht="11.25" customHeight="1">
      <c r="A378" s="342"/>
      <c r="B378" s="343"/>
      <c r="C378" s="342"/>
      <c r="D378" s="344"/>
      <c r="E378" s="344"/>
      <c r="F378" s="345"/>
      <c r="G378" s="331"/>
      <c r="H378" s="331"/>
      <c r="I378" s="331"/>
      <c r="J378" s="331"/>
      <c r="K378" s="331"/>
      <c r="L378" s="331"/>
      <c r="M378" s="331"/>
      <c r="N378" s="331"/>
      <c r="O378" s="331"/>
      <c r="P378" s="331"/>
      <c r="Q378" s="331"/>
      <c r="R378" s="331"/>
      <c r="S378" s="331"/>
      <c r="T378" s="331"/>
      <c r="U378" s="331"/>
      <c r="V378" s="331"/>
      <c r="W378" s="331"/>
      <c r="X378" s="331"/>
      <c r="Y378" s="331"/>
      <c r="Z378" s="331"/>
      <c r="AA378" s="331"/>
      <c r="AB378" s="331"/>
    </row>
    <row r="379" spans="1:28" ht="11.25" customHeight="1">
      <c r="A379" s="342"/>
      <c r="B379" s="343"/>
      <c r="C379" s="342"/>
      <c r="D379" s="344"/>
      <c r="E379" s="344"/>
      <c r="F379" s="345"/>
      <c r="G379" s="331"/>
      <c r="H379" s="331"/>
      <c r="I379" s="331"/>
      <c r="J379" s="331"/>
      <c r="K379" s="331"/>
      <c r="L379" s="331"/>
      <c r="M379" s="331"/>
      <c r="N379" s="331"/>
      <c r="O379" s="331"/>
      <c r="P379" s="331"/>
      <c r="Q379" s="331"/>
      <c r="R379" s="331"/>
      <c r="S379" s="331"/>
      <c r="T379" s="331"/>
      <c r="U379" s="331"/>
      <c r="V379" s="331"/>
      <c r="W379" s="331"/>
      <c r="X379" s="331"/>
      <c r="Y379" s="331"/>
      <c r="Z379" s="331"/>
      <c r="AA379" s="331"/>
      <c r="AB379" s="331"/>
    </row>
    <row r="380" spans="1:28" ht="11.25" customHeight="1">
      <c r="A380" s="342"/>
      <c r="B380" s="343"/>
      <c r="C380" s="342"/>
      <c r="D380" s="344"/>
      <c r="E380" s="344"/>
      <c r="F380" s="345"/>
      <c r="G380" s="331"/>
      <c r="H380" s="331"/>
      <c r="I380" s="331"/>
      <c r="J380" s="331"/>
      <c r="K380" s="331"/>
      <c r="L380" s="331"/>
      <c r="M380" s="331"/>
      <c r="N380" s="331"/>
      <c r="O380" s="331"/>
      <c r="P380" s="331"/>
      <c r="Q380" s="331"/>
      <c r="R380" s="331"/>
      <c r="S380" s="331"/>
      <c r="T380" s="331"/>
      <c r="U380" s="331"/>
      <c r="V380" s="331"/>
      <c r="W380" s="331"/>
      <c r="X380" s="331"/>
      <c r="Y380" s="331"/>
      <c r="Z380" s="331"/>
      <c r="AA380" s="331"/>
      <c r="AB380" s="331"/>
    </row>
    <row r="381" spans="1:28" ht="11.25" customHeight="1">
      <c r="A381" s="342"/>
      <c r="B381" s="343"/>
      <c r="C381" s="342"/>
      <c r="D381" s="344"/>
      <c r="E381" s="344"/>
      <c r="F381" s="345"/>
      <c r="G381" s="331"/>
      <c r="H381" s="331"/>
      <c r="I381" s="331"/>
      <c r="J381" s="331"/>
      <c r="K381" s="331"/>
      <c r="L381" s="331"/>
      <c r="M381" s="331"/>
      <c r="N381" s="331"/>
      <c r="O381" s="331"/>
      <c r="P381" s="331"/>
      <c r="Q381" s="331"/>
      <c r="R381" s="331"/>
      <c r="S381" s="331"/>
      <c r="T381" s="331"/>
      <c r="U381" s="331"/>
      <c r="V381" s="331"/>
      <c r="W381" s="331"/>
      <c r="X381" s="331"/>
      <c r="Y381" s="331"/>
      <c r="Z381" s="331"/>
      <c r="AA381" s="331"/>
      <c r="AB381" s="331"/>
    </row>
    <row r="382" spans="1:28" ht="11.25" customHeight="1">
      <c r="A382" s="342"/>
      <c r="B382" s="343"/>
      <c r="C382" s="342"/>
      <c r="D382" s="344"/>
      <c r="E382" s="344"/>
      <c r="F382" s="345"/>
      <c r="G382" s="331"/>
      <c r="H382" s="331"/>
      <c r="I382" s="331"/>
      <c r="J382" s="331"/>
      <c r="K382" s="331"/>
      <c r="L382" s="331"/>
      <c r="M382" s="331"/>
      <c r="N382" s="331"/>
      <c r="O382" s="331"/>
      <c r="P382" s="331"/>
      <c r="Q382" s="331"/>
      <c r="R382" s="331"/>
      <c r="S382" s="331"/>
      <c r="T382" s="331"/>
      <c r="U382" s="331"/>
      <c r="V382" s="331"/>
      <c r="W382" s="331"/>
      <c r="X382" s="331"/>
      <c r="Y382" s="331"/>
      <c r="Z382" s="331"/>
      <c r="AA382" s="331"/>
      <c r="AB382" s="331"/>
    </row>
    <row r="383" spans="1:28" ht="11.25" customHeight="1">
      <c r="A383" s="342"/>
      <c r="B383" s="343"/>
      <c r="C383" s="342"/>
      <c r="D383" s="344"/>
      <c r="E383" s="344"/>
      <c r="F383" s="345"/>
      <c r="G383" s="331"/>
      <c r="H383" s="331"/>
      <c r="I383" s="331"/>
      <c r="J383" s="331"/>
      <c r="K383" s="331"/>
      <c r="L383" s="331"/>
      <c r="M383" s="331"/>
      <c r="N383" s="331"/>
      <c r="O383" s="331"/>
      <c r="P383" s="331"/>
      <c r="Q383" s="331"/>
      <c r="R383" s="331"/>
      <c r="S383" s="331"/>
      <c r="T383" s="331"/>
      <c r="U383" s="331"/>
      <c r="V383" s="331"/>
      <c r="W383" s="331"/>
      <c r="X383" s="331"/>
      <c r="Y383" s="331"/>
      <c r="Z383" s="331"/>
      <c r="AA383" s="331"/>
      <c r="AB383" s="331"/>
    </row>
    <row r="384" spans="1:28" ht="11.25" customHeight="1">
      <c r="A384" s="342"/>
      <c r="B384" s="343"/>
      <c r="C384" s="342"/>
      <c r="D384" s="344"/>
      <c r="E384" s="344"/>
      <c r="F384" s="345"/>
      <c r="G384" s="331"/>
      <c r="H384" s="331"/>
      <c r="I384" s="331"/>
      <c r="J384" s="331"/>
      <c r="K384" s="331"/>
      <c r="L384" s="331"/>
      <c r="M384" s="331"/>
      <c r="N384" s="331"/>
      <c r="O384" s="331"/>
      <c r="P384" s="331"/>
      <c r="Q384" s="331"/>
      <c r="R384" s="331"/>
      <c r="S384" s="331"/>
      <c r="T384" s="331"/>
      <c r="U384" s="331"/>
      <c r="V384" s="331"/>
      <c r="W384" s="331"/>
      <c r="X384" s="331"/>
      <c r="Y384" s="331"/>
      <c r="Z384" s="331"/>
      <c r="AA384" s="331"/>
      <c r="AB384" s="331"/>
    </row>
    <row r="385" spans="1:28" ht="11.25" customHeight="1">
      <c r="A385" s="342"/>
      <c r="B385" s="343"/>
      <c r="C385" s="342"/>
      <c r="D385" s="344"/>
      <c r="E385" s="344"/>
      <c r="F385" s="345"/>
      <c r="G385" s="331"/>
      <c r="H385" s="331"/>
      <c r="I385" s="331"/>
      <c r="J385" s="331"/>
      <c r="K385" s="331"/>
      <c r="L385" s="331"/>
      <c r="M385" s="331"/>
      <c r="N385" s="331"/>
      <c r="O385" s="331"/>
      <c r="P385" s="331"/>
      <c r="Q385" s="331"/>
      <c r="R385" s="331"/>
      <c r="S385" s="331"/>
      <c r="T385" s="331"/>
      <c r="U385" s="331"/>
      <c r="V385" s="331"/>
      <c r="W385" s="331"/>
      <c r="X385" s="331"/>
      <c r="Y385" s="331"/>
      <c r="Z385" s="331"/>
      <c r="AA385" s="331"/>
      <c r="AB385" s="331"/>
    </row>
    <row r="386" spans="1:28" ht="11.25" customHeight="1">
      <c r="A386" s="342"/>
      <c r="B386" s="343"/>
      <c r="C386" s="342"/>
      <c r="D386" s="344"/>
      <c r="E386" s="344"/>
      <c r="F386" s="345"/>
      <c r="G386" s="331"/>
      <c r="H386" s="331"/>
      <c r="I386" s="331"/>
      <c r="J386" s="331"/>
      <c r="K386" s="331"/>
      <c r="L386" s="331"/>
      <c r="M386" s="331"/>
      <c r="N386" s="331"/>
      <c r="O386" s="331"/>
      <c r="P386" s="331"/>
      <c r="Q386" s="331"/>
      <c r="R386" s="331"/>
      <c r="S386" s="331"/>
      <c r="T386" s="331"/>
      <c r="U386" s="331"/>
      <c r="V386" s="331"/>
      <c r="W386" s="331"/>
      <c r="X386" s="331"/>
      <c r="Y386" s="331"/>
      <c r="Z386" s="331"/>
      <c r="AA386" s="331"/>
      <c r="AB386" s="331"/>
    </row>
    <row r="387" spans="1:28" ht="11.25" customHeight="1">
      <c r="A387" s="342"/>
      <c r="B387" s="343"/>
      <c r="C387" s="342"/>
      <c r="D387" s="344"/>
      <c r="E387" s="344"/>
      <c r="F387" s="345"/>
      <c r="G387" s="331"/>
      <c r="H387" s="331"/>
      <c r="I387" s="331"/>
      <c r="J387" s="331"/>
      <c r="K387" s="331"/>
      <c r="L387" s="331"/>
      <c r="M387" s="331"/>
      <c r="N387" s="331"/>
      <c r="O387" s="331"/>
      <c r="P387" s="331"/>
      <c r="Q387" s="331"/>
      <c r="R387" s="331"/>
      <c r="S387" s="331"/>
      <c r="T387" s="331"/>
      <c r="U387" s="331"/>
      <c r="V387" s="331"/>
      <c r="W387" s="331"/>
      <c r="X387" s="331"/>
      <c r="Y387" s="331"/>
      <c r="Z387" s="331"/>
      <c r="AA387" s="331"/>
      <c r="AB387" s="331"/>
    </row>
    <row r="388" spans="1:28" ht="11.25" customHeight="1">
      <c r="A388" s="342"/>
      <c r="B388" s="343"/>
      <c r="C388" s="342"/>
      <c r="D388" s="344"/>
      <c r="E388" s="344"/>
      <c r="F388" s="345"/>
      <c r="G388" s="331"/>
      <c r="H388" s="331"/>
      <c r="I388" s="331"/>
      <c r="J388" s="331"/>
      <c r="K388" s="331"/>
      <c r="L388" s="331"/>
      <c r="M388" s="331"/>
      <c r="N388" s="331"/>
      <c r="O388" s="331"/>
      <c r="P388" s="331"/>
      <c r="Q388" s="331"/>
      <c r="R388" s="331"/>
      <c r="S388" s="331"/>
      <c r="T388" s="331"/>
      <c r="U388" s="331"/>
      <c r="V388" s="331"/>
      <c r="W388" s="331"/>
      <c r="X388" s="331"/>
      <c r="Y388" s="331"/>
      <c r="Z388" s="331"/>
      <c r="AA388" s="331"/>
      <c r="AB388" s="331"/>
    </row>
    <row r="389" spans="1:28" ht="11.25" customHeight="1">
      <c r="A389" s="342"/>
      <c r="B389" s="343"/>
      <c r="C389" s="342"/>
      <c r="D389" s="344"/>
      <c r="E389" s="344"/>
      <c r="F389" s="345"/>
      <c r="G389" s="331"/>
      <c r="H389" s="331"/>
      <c r="I389" s="331"/>
      <c r="J389" s="331"/>
      <c r="K389" s="331"/>
      <c r="L389" s="331"/>
      <c r="M389" s="331"/>
      <c r="N389" s="331"/>
      <c r="O389" s="331"/>
      <c r="P389" s="331"/>
      <c r="Q389" s="331"/>
      <c r="R389" s="331"/>
      <c r="S389" s="331"/>
      <c r="T389" s="331"/>
      <c r="U389" s="331"/>
      <c r="V389" s="331"/>
      <c r="W389" s="331"/>
      <c r="X389" s="331"/>
      <c r="Y389" s="331"/>
      <c r="Z389" s="331"/>
      <c r="AA389" s="331"/>
      <c r="AB389" s="331"/>
    </row>
    <row r="390" spans="1:28" ht="11.25" customHeight="1">
      <c r="A390" s="342"/>
      <c r="B390" s="343"/>
      <c r="C390" s="342"/>
      <c r="D390" s="344"/>
      <c r="E390" s="344"/>
      <c r="F390" s="345"/>
      <c r="G390" s="331"/>
      <c r="H390" s="331"/>
      <c r="I390" s="331"/>
      <c r="J390" s="331"/>
      <c r="K390" s="331"/>
      <c r="L390" s="331"/>
      <c r="M390" s="331"/>
      <c r="N390" s="331"/>
      <c r="O390" s="331"/>
      <c r="P390" s="331"/>
      <c r="Q390" s="331"/>
      <c r="R390" s="331"/>
      <c r="S390" s="331"/>
      <c r="T390" s="331"/>
      <c r="U390" s="331"/>
      <c r="V390" s="331"/>
      <c r="W390" s="331"/>
      <c r="X390" s="331"/>
      <c r="Y390" s="331"/>
      <c r="Z390" s="331"/>
      <c r="AA390" s="331"/>
      <c r="AB390" s="331"/>
    </row>
    <row r="391" spans="1:28" ht="11.25" customHeight="1">
      <c r="A391" s="342"/>
      <c r="B391" s="343"/>
      <c r="C391" s="342"/>
      <c r="D391" s="344"/>
      <c r="E391" s="344"/>
      <c r="F391" s="345"/>
      <c r="G391" s="331"/>
      <c r="H391" s="331"/>
      <c r="I391" s="331"/>
      <c r="J391" s="331"/>
      <c r="K391" s="331"/>
      <c r="L391" s="331"/>
      <c r="M391" s="331"/>
      <c r="N391" s="331"/>
      <c r="O391" s="331"/>
      <c r="P391" s="331"/>
      <c r="Q391" s="331"/>
      <c r="R391" s="331"/>
      <c r="S391" s="331"/>
      <c r="T391" s="331"/>
      <c r="U391" s="331"/>
      <c r="V391" s="331"/>
      <c r="W391" s="331"/>
      <c r="X391" s="331"/>
      <c r="Y391" s="331"/>
      <c r="Z391" s="331"/>
      <c r="AA391" s="331"/>
      <c r="AB391" s="331"/>
    </row>
    <row r="392" spans="1:28" ht="11.25" customHeight="1">
      <c r="A392" s="342"/>
      <c r="B392" s="343"/>
      <c r="C392" s="342"/>
      <c r="D392" s="344"/>
      <c r="E392" s="344"/>
      <c r="F392" s="345"/>
      <c r="G392" s="331"/>
      <c r="H392" s="331"/>
      <c r="I392" s="331"/>
      <c r="J392" s="331"/>
      <c r="K392" s="331"/>
      <c r="L392" s="331"/>
      <c r="M392" s="331"/>
      <c r="N392" s="331"/>
      <c r="O392" s="331"/>
      <c r="P392" s="331"/>
      <c r="Q392" s="331"/>
      <c r="R392" s="331"/>
      <c r="S392" s="331"/>
      <c r="T392" s="331"/>
      <c r="U392" s="331"/>
      <c r="V392" s="331"/>
      <c r="W392" s="331"/>
      <c r="X392" s="331"/>
      <c r="Y392" s="331"/>
      <c r="Z392" s="331"/>
      <c r="AA392" s="331"/>
      <c r="AB392" s="331"/>
    </row>
    <row r="393" spans="1:28" ht="11.25" customHeight="1">
      <c r="A393" s="342"/>
      <c r="B393" s="343"/>
      <c r="C393" s="342"/>
      <c r="D393" s="344"/>
      <c r="E393" s="344"/>
      <c r="F393" s="345"/>
      <c r="G393" s="331"/>
      <c r="H393" s="331"/>
      <c r="I393" s="331"/>
      <c r="J393" s="331"/>
      <c r="K393" s="331"/>
      <c r="L393" s="331"/>
      <c r="M393" s="331"/>
      <c r="N393" s="331"/>
      <c r="O393" s="331"/>
      <c r="P393" s="331"/>
      <c r="Q393" s="331"/>
      <c r="R393" s="331"/>
      <c r="S393" s="331"/>
      <c r="T393" s="331"/>
      <c r="U393" s="331"/>
      <c r="V393" s="331"/>
      <c r="W393" s="331"/>
      <c r="X393" s="331"/>
      <c r="Y393" s="331"/>
      <c r="Z393" s="331"/>
      <c r="AA393" s="331"/>
      <c r="AB393" s="331"/>
    </row>
    <row r="394" spans="1:28" ht="11.25" customHeight="1">
      <c r="A394" s="342"/>
      <c r="B394" s="343"/>
      <c r="C394" s="342"/>
      <c r="D394" s="344"/>
      <c r="E394" s="344"/>
      <c r="F394" s="345"/>
      <c r="G394" s="331"/>
      <c r="H394" s="331"/>
      <c r="I394" s="331"/>
      <c r="J394" s="331"/>
      <c r="K394" s="331"/>
      <c r="L394" s="331"/>
      <c r="M394" s="331"/>
      <c r="N394" s="331"/>
      <c r="O394" s="331"/>
      <c r="P394" s="331"/>
      <c r="Q394" s="331"/>
      <c r="R394" s="331"/>
      <c r="S394" s="331"/>
      <c r="T394" s="331"/>
      <c r="U394" s="331"/>
      <c r="V394" s="331"/>
      <c r="W394" s="331"/>
      <c r="X394" s="331"/>
      <c r="Y394" s="331"/>
      <c r="Z394" s="331"/>
      <c r="AA394" s="331"/>
      <c r="AB394" s="331"/>
    </row>
    <row r="395" spans="1:28" ht="11.25" customHeight="1">
      <c r="A395" s="342"/>
      <c r="B395" s="343"/>
      <c r="C395" s="342"/>
      <c r="D395" s="344"/>
      <c r="E395" s="344"/>
      <c r="F395" s="345"/>
      <c r="G395" s="331"/>
      <c r="H395" s="331"/>
      <c r="I395" s="331"/>
      <c r="J395" s="331"/>
      <c r="K395" s="331"/>
      <c r="L395" s="331"/>
      <c r="M395" s="331"/>
      <c r="N395" s="331"/>
      <c r="O395" s="331"/>
      <c r="P395" s="331"/>
      <c r="Q395" s="331"/>
      <c r="R395" s="331"/>
      <c r="S395" s="331"/>
      <c r="T395" s="331"/>
      <c r="U395" s="331"/>
      <c r="V395" s="331"/>
      <c r="W395" s="331"/>
      <c r="X395" s="331"/>
      <c r="Y395" s="331"/>
      <c r="Z395" s="331"/>
      <c r="AA395" s="331"/>
      <c r="AB395" s="331"/>
    </row>
    <row r="396" spans="1:28" ht="11.25" customHeight="1">
      <c r="A396" s="342"/>
      <c r="B396" s="343"/>
      <c r="C396" s="342"/>
      <c r="D396" s="344"/>
      <c r="E396" s="344"/>
      <c r="F396" s="345"/>
      <c r="G396" s="331"/>
      <c r="H396" s="331"/>
      <c r="I396" s="331"/>
      <c r="J396" s="331"/>
      <c r="K396" s="331"/>
      <c r="L396" s="331"/>
      <c r="M396" s="331"/>
      <c r="N396" s="331"/>
      <c r="O396" s="331"/>
      <c r="P396" s="331"/>
      <c r="Q396" s="331"/>
      <c r="R396" s="331"/>
      <c r="S396" s="331"/>
      <c r="T396" s="331"/>
      <c r="U396" s="331"/>
      <c r="V396" s="331"/>
      <c r="W396" s="331"/>
      <c r="X396" s="331"/>
      <c r="Y396" s="331"/>
      <c r="Z396" s="331"/>
      <c r="AA396" s="331"/>
      <c r="AB396" s="331"/>
    </row>
    <row r="397" spans="1:28" ht="11.25" customHeight="1">
      <c r="A397" s="342"/>
      <c r="B397" s="343"/>
      <c r="C397" s="342"/>
      <c r="D397" s="344"/>
      <c r="E397" s="344"/>
      <c r="F397" s="345"/>
      <c r="G397" s="331"/>
      <c r="H397" s="331"/>
      <c r="I397" s="331"/>
      <c r="J397" s="331"/>
      <c r="K397" s="331"/>
      <c r="L397" s="331"/>
      <c r="M397" s="331"/>
      <c r="N397" s="331"/>
      <c r="O397" s="331"/>
      <c r="P397" s="331"/>
      <c r="Q397" s="331"/>
      <c r="R397" s="331"/>
      <c r="S397" s="331"/>
      <c r="T397" s="331"/>
      <c r="U397" s="331"/>
      <c r="V397" s="331"/>
      <c r="W397" s="331"/>
      <c r="X397" s="331"/>
      <c r="Y397" s="331"/>
      <c r="Z397" s="331"/>
      <c r="AA397" s="331"/>
      <c r="AB397" s="331"/>
    </row>
    <row r="398" spans="1:28" ht="11.25" customHeight="1">
      <c r="A398" s="342"/>
      <c r="B398" s="343"/>
      <c r="C398" s="342"/>
      <c r="D398" s="344"/>
      <c r="E398" s="344"/>
      <c r="F398" s="345"/>
      <c r="G398" s="331"/>
      <c r="H398" s="331"/>
      <c r="I398" s="331"/>
      <c r="J398" s="331"/>
      <c r="K398" s="331"/>
      <c r="L398" s="331"/>
      <c r="M398" s="331"/>
      <c r="N398" s="331"/>
      <c r="O398" s="331"/>
      <c r="P398" s="331"/>
      <c r="Q398" s="331"/>
      <c r="R398" s="331"/>
      <c r="S398" s="331"/>
      <c r="T398" s="331"/>
      <c r="U398" s="331"/>
      <c r="V398" s="331"/>
      <c r="W398" s="331"/>
      <c r="X398" s="331"/>
      <c r="Y398" s="331"/>
      <c r="Z398" s="331"/>
      <c r="AA398" s="331"/>
      <c r="AB398" s="331"/>
    </row>
    <row r="399" spans="1:28" ht="11.25" customHeight="1">
      <c r="A399" s="342"/>
      <c r="B399" s="343"/>
      <c r="C399" s="342"/>
      <c r="D399" s="344"/>
      <c r="E399" s="344"/>
      <c r="F399" s="345"/>
      <c r="G399" s="331"/>
      <c r="H399" s="331"/>
      <c r="I399" s="331"/>
      <c r="J399" s="331"/>
      <c r="K399" s="331"/>
      <c r="L399" s="331"/>
      <c r="M399" s="331"/>
      <c r="N399" s="331"/>
      <c r="O399" s="331"/>
      <c r="P399" s="331"/>
      <c r="Q399" s="331"/>
      <c r="R399" s="331"/>
      <c r="S399" s="331"/>
      <c r="T399" s="331"/>
      <c r="U399" s="331"/>
      <c r="V399" s="331"/>
      <c r="W399" s="331"/>
      <c r="X399" s="331"/>
      <c r="Y399" s="331"/>
      <c r="Z399" s="331"/>
      <c r="AA399" s="331"/>
      <c r="AB399" s="331"/>
    </row>
    <row r="400" spans="1:28" ht="11.25" customHeight="1">
      <c r="A400" s="342"/>
      <c r="B400" s="343"/>
      <c r="C400" s="342"/>
      <c r="D400" s="344"/>
      <c r="E400" s="344"/>
      <c r="F400" s="345"/>
      <c r="G400" s="331"/>
      <c r="H400" s="331"/>
      <c r="I400" s="331"/>
      <c r="J400" s="331"/>
      <c r="K400" s="331"/>
      <c r="L400" s="331"/>
      <c r="M400" s="331"/>
      <c r="N400" s="331"/>
      <c r="O400" s="331"/>
      <c r="P400" s="331"/>
      <c r="Q400" s="331"/>
      <c r="R400" s="331"/>
      <c r="S400" s="331"/>
      <c r="T400" s="331"/>
      <c r="U400" s="331"/>
      <c r="V400" s="331"/>
      <c r="W400" s="331"/>
      <c r="X400" s="331"/>
      <c r="Y400" s="331"/>
      <c r="Z400" s="331"/>
      <c r="AA400" s="331"/>
      <c r="AB400" s="331"/>
    </row>
    <row r="401" spans="1:28" ht="11.25" customHeight="1">
      <c r="A401" s="342"/>
      <c r="B401" s="343"/>
      <c r="C401" s="342"/>
      <c r="D401" s="344"/>
      <c r="E401" s="344"/>
      <c r="F401" s="345"/>
      <c r="G401" s="331"/>
      <c r="H401" s="331"/>
      <c r="I401" s="331"/>
      <c r="J401" s="331"/>
      <c r="K401" s="331"/>
      <c r="L401" s="331"/>
      <c r="M401" s="331"/>
      <c r="N401" s="331"/>
      <c r="O401" s="331"/>
      <c r="P401" s="331"/>
      <c r="Q401" s="331"/>
      <c r="R401" s="331"/>
      <c r="S401" s="331"/>
      <c r="T401" s="331"/>
      <c r="U401" s="331"/>
      <c r="V401" s="331"/>
      <c r="W401" s="331"/>
      <c r="X401" s="331"/>
      <c r="Y401" s="331"/>
      <c r="Z401" s="331"/>
      <c r="AA401" s="331"/>
      <c r="AB401" s="331"/>
    </row>
    <row r="402" spans="1:28" ht="11.25" customHeight="1">
      <c r="A402" s="342"/>
      <c r="B402" s="343"/>
      <c r="C402" s="342"/>
      <c r="D402" s="344"/>
      <c r="E402" s="344"/>
      <c r="F402" s="345"/>
      <c r="G402" s="331"/>
      <c r="H402" s="331"/>
      <c r="I402" s="331"/>
      <c r="J402" s="331"/>
      <c r="K402" s="331"/>
      <c r="L402" s="331"/>
      <c r="M402" s="331"/>
      <c r="N402" s="331"/>
      <c r="O402" s="331"/>
      <c r="P402" s="331"/>
      <c r="Q402" s="331"/>
      <c r="R402" s="331"/>
      <c r="S402" s="331"/>
      <c r="T402" s="331"/>
      <c r="U402" s="331"/>
      <c r="V402" s="331"/>
      <c r="W402" s="331"/>
      <c r="X402" s="331"/>
      <c r="Y402" s="331"/>
      <c r="Z402" s="331"/>
      <c r="AA402" s="331"/>
      <c r="AB402" s="331"/>
    </row>
    <row r="403" spans="1:28" ht="11.25" customHeight="1">
      <c r="A403" s="342"/>
      <c r="B403" s="343"/>
      <c r="C403" s="342"/>
      <c r="D403" s="344"/>
      <c r="E403" s="344"/>
      <c r="F403" s="345"/>
      <c r="G403" s="331"/>
      <c r="H403" s="331"/>
      <c r="I403" s="331"/>
      <c r="J403" s="331"/>
      <c r="K403" s="331"/>
      <c r="L403" s="331"/>
      <c r="M403" s="331"/>
      <c r="N403" s="331"/>
      <c r="O403" s="331"/>
      <c r="P403" s="331"/>
      <c r="Q403" s="331"/>
      <c r="R403" s="331"/>
      <c r="S403" s="331"/>
      <c r="T403" s="331"/>
      <c r="U403" s="331"/>
      <c r="V403" s="331"/>
      <c r="W403" s="331"/>
      <c r="X403" s="331"/>
      <c r="Y403" s="331"/>
      <c r="Z403" s="331"/>
      <c r="AA403" s="331"/>
      <c r="AB403" s="331"/>
    </row>
    <row r="404" spans="1:28" ht="11.25" customHeight="1">
      <c r="A404" s="342"/>
      <c r="B404" s="343"/>
      <c r="C404" s="342"/>
      <c r="D404" s="344"/>
      <c r="E404" s="344"/>
      <c r="F404" s="345"/>
      <c r="G404" s="331"/>
      <c r="H404" s="331"/>
      <c r="I404" s="331"/>
      <c r="J404" s="331"/>
      <c r="K404" s="331"/>
      <c r="L404" s="331"/>
      <c r="M404" s="331"/>
      <c r="N404" s="331"/>
      <c r="O404" s="331"/>
      <c r="P404" s="331"/>
      <c r="Q404" s="331"/>
      <c r="R404" s="331"/>
      <c r="S404" s="331"/>
      <c r="T404" s="331"/>
      <c r="U404" s="331"/>
      <c r="V404" s="331"/>
      <c r="W404" s="331"/>
      <c r="X404" s="331"/>
      <c r="Y404" s="331"/>
      <c r="Z404" s="331"/>
      <c r="AA404" s="331"/>
      <c r="AB404" s="331"/>
    </row>
    <row r="405" spans="1:28" ht="11.25" customHeight="1">
      <c r="A405" s="342"/>
      <c r="B405" s="343"/>
      <c r="C405" s="342"/>
      <c r="D405" s="344"/>
      <c r="E405" s="344"/>
      <c r="F405" s="345"/>
      <c r="G405" s="331"/>
      <c r="H405" s="331"/>
      <c r="I405" s="331"/>
      <c r="J405" s="331"/>
      <c r="K405" s="331"/>
      <c r="L405" s="331"/>
      <c r="M405" s="331"/>
      <c r="N405" s="331"/>
      <c r="O405" s="331"/>
      <c r="P405" s="331"/>
      <c r="Q405" s="331"/>
      <c r="R405" s="331"/>
      <c r="S405" s="331"/>
      <c r="T405" s="331"/>
      <c r="U405" s="331"/>
      <c r="V405" s="331"/>
      <c r="W405" s="331"/>
      <c r="X405" s="331"/>
      <c r="Y405" s="331"/>
      <c r="Z405" s="331"/>
      <c r="AA405" s="331"/>
      <c r="AB405" s="331"/>
    </row>
    <row r="406" spans="1:28" ht="11.25" customHeight="1">
      <c r="A406" s="342"/>
      <c r="B406" s="343"/>
      <c r="C406" s="342"/>
      <c r="D406" s="344"/>
      <c r="E406" s="344"/>
      <c r="F406" s="345"/>
      <c r="G406" s="331"/>
      <c r="H406" s="331"/>
      <c r="I406" s="331"/>
      <c r="J406" s="331"/>
      <c r="K406" s="331"/>
      <c r="L406" s="331"/>
      <c r="M406" s="331"/>
      <c r="N406" s="331"/>
      <c r="O406" s="331"/>
      <c r="P406" s="331"/>
      <c r="Q406" s="331"/>
      <c r="R406" s="331"/>
      <c r="S406" s="331"/>
      <c r="T406" s="331"/>
      <c r="U406" s="331"/>
      <c r="V406" s="331"/>
      <c r="W406" s="331"/>
      <c r="X406" s="331"/>
      <c r="Y406" s="331"/>
      <c r="Z406" s="331"/>
      <c r="AA406" s="331"/>
      <c r="AB406" s="331"/>
    </row>
    <row r="407" spans="1:28" ht="11.25" customHeight="1">
      <c r="A407" s="342"/>
      <c r="B407" s="343"/>
      <c r="C407" s="342"/>
      <c r="D407" s="344"/>
      <c r="E407" s="344"/>
      <c r="F407" s="345"/>
      <c r="G407" s="331"/>
      <c r="H407" s="331"/>
      <c r="I407" s="331"/>
      <c r="J407" s="331"/>
      <c r="K407" s="331"/>
      <c r="L407" s="331"/>
      <c r="M407" s="331"/>
      <c r="N407" s="331"/>
      <c r="O407" s="331"/>
      <c r="P407" s="331"/>
      <c r="Q407" s="331"/>
      <c r="R407" s="331"/>
      <c r="S407" s="331"/>
      <c r="T407" s="331"/>
      <c r="U407" s="331"/>
      <c r="V407" s="331"/>
      <c r="W407" s="331"/>
      <c r="X407" s="331"/>
      <c r="Y407" s="331"/>
      <c r="Z407" s="331"/>
      <c r="AA407" s="331"/>
      <c r="AB407" s="331"/>
    </row>
    <row r="408" spans="1:28" ht="11.25" customHeight="1">
      <c r="A408" s="342"/>
      <c r="B408" s="343"/>
      <c r="C408" s="342"/>
      <c r="D408" s="344"/>
      <c r="E408" s="344"/>
      <c r="F408" s="345"/>
      <c r="G408" s="331"/>
      <c r="H408" s="331"/>
      <c r="I408" s="331"/>
      <c r="J408" s="331"/>
      <c r="K408" s="331"/>
      <c r="L408" s="331"/>
      <c r="M408" s="331"/>
      <c r="N408" s="331"/>
      <c r="O408" s="331"/>
      <c r="P408" s="331"/>
      <c r="Q408" s="331"/>
      <c r="R408" s="331"/>
      <c r="S408" s="331"/>
      <c r="T408" s="331"/>
      <c r="U408" s="331"/>
      <c r="V408" s="331"/>
      <c r="W408" s="331"/>
      <c r="X408" s="331"/>
      <c r="Y408" s="331"/>
      <c r="Z408" s="331"/>
      <c r="AA408" s="331"/>
      <c r="AB408" s="331"/>
    </row>
    <row r="409" spans="1:28" ht="11.25" customHeight="1">
      <c r="A409" s="342"/>
      <c r="B409" s="343"/>
      <c r="C409" s="342"/>
      <c r="D409" s="344"/>
      <c r="E409" s="344"/>
      <c r="F409" s="345"/>
      <c r="G409" s="331"/>
      <c r="H409" s="331"/>
      <c r="I409" s="331"/>
      <c r="J409" s="331"/>
      <c r="K409" s="331"/>
      <c r="L409" s="331"/>
      <c r="M409" s="331"/>
      <c r="N409" s="331"/>
      <c r="O409" s="331"/>
      <c r="P409" s="331"/>
      <c r="Q409" s="331"/>
      <c r="R409" s="331"/>
      <c r="S409" s="331"/>
      <c r="T409" s="331"/>
      <c r="U409" s="331"/>
      <c r="V409" s="331"/>
      <c r="W409" s="331"/>
      <c r="X409" s="331"/>
      <c r="Y409" s="331"/>
      <c r="Z409" s="331"/>
      <c r="AA409" s="331"/>
      <c r="AB409" s="331"/>
    </row>
    <row r="410" spans="1:28" ht="11.25" customHeight="1">
      <c r="A410" s="342"/>
      <c r="B410" s="343"/>
      <c r="C410" s="342"/>
      <c r="D410" s="344"/>
      <c r="E410" s="344"/>
      <c r="F410" s="345"/>
      <c r="G410" s="331"/>
      <c r="H410" s="331"/>
      <c r="I410" s="331"/>
      <c r="J410" s="331"/>
      <c r="K410" s="331"/>
      <c r="L410" s="331"/>
      <c r="M410" s="331"/>
      <c r="N410" s="331"/>
      <c r="O410" s="331"/>
      <c r="P410" s="331"/>
      <c r="Q410" s="331"/>
      <c r="R410" s="331"/>
      <c r="S410" s="331"/>
      <c r="T410" s="331"/>
      <c r="U410" s="331"/>
      <c r="V410" s="331"/>
      <c r="W410" s="331"/>
      <c r="X410" s="331"/>
      <c r="Y410" s="331"/>
      <c r="Z410" s="331"/>
      <c r="AA410" s="331"/>
      <c r="AB410" s="331"/>
    </row>
    <row r="411" spans="1:28" ht="11.25" customHeight="1">
      <c r="A411" s="342"/>
      <c r="B411" s="343"/>
      <c r="C411" s="342"/>
      <c r="D411" s="344"/>
      <c r="E411" s="344"/>
      <c r="F411" s="345"/>
      <c r="G411" s="331"/>
      <c r="H411" s="331"/>
      <c r="I411" s="331"/>
      <c r="J411" s="331"/>
      <c r="K411" s="331"/>
      <c r="L411" s="331"/>
      <c r="M411" s="331"/>
      <c r="N411" s="331"/>
      <c r="O411" s="331"/>
      <c r="P411" s="331"/>
      <c r="Q411" s="331"/>
      <c r="R411" s="331"/>
      <c r="S411" s="331"/>
      <c r="T411" s="331"/>
      <c r="U411" s="331"/>
      <c r="V411" s="331"/>
      <c r="W411" s="331"/>
      <c r="X411" s="331"/>
      <c r="Y411" s="331"/>
      <c r="Z411" s="331"/>
      <c r="AA411" s="331"/>
      <c r="AB411" s="331"/>
    </row>
    <row r="412" spans="1:28" ht="11.25" customHeight="1">
      <c r="A412" s="342"/>
      <c r="B412" s="343"/>
      <c r="C412" s="342"/>
      <c r="D412" s="344"/>
      <c r="E412" s="344"/>
      <c r="F412" s="345"/>
      <c r="G412" s="331"/>
      <c r="H412" s="331"/>
      <c r="I412" s="331"/>
      <c r="J412" s="331"/>
      <c r="K412" s="331"/>
      <c r="L412" s="331"/>
      <c r="M412" s="331"/>
      <c r="N412" s="331"/>
      <c r="O412" s="331"/>
      <c r="P412" s="331"/>
      <c r="Q412" s="331"/>
      <c r="R412" s="331"/>
      <c r="S412" s="331"/>
      <c r="T412" s="331"/>
      <c r="U412" s="331"/>
      <c r="V412" s="331"/>
      <c r="W412" s="331"/>
      <c r="X412" s="331"/>
      <c r="Y412" s="331"/>
      <c r="Z412" s="331"/>
      <c r="AA412" s="331"/>
      <c r="AB412" s="331"/>
    </row>
    <row r="413" spans="1:28" ht="11.25" customHeight="1">
      <c r="A413" s="342"/>
      <c r="B413" s="343"/>
      <c r="C413" s="342"/>
      <c r="D413" s="344"/>
      <c r="E413" s="344"/>
      <c r="F413" s="345"/>
      <c r="G413" s="331"/>
      <c r="H413" s="331"/>
      <c r="I413" s="331"/>
      <c r="J413" s="331"/>
      <c r="K413" s="331"/>
      <c r="L413" s="331"/>
      <c r="M413" s="331"/>
      <c r="N413" s="331"/>
      <c r="O413" s="331"/>
      <c r="P413" s="331"/>
      <c r="Q413" s="331"/>
      <c r="R413" s="331"/>
      <c r="S413" s="331"/>
      <c r="T413" s="331"/>
      <c r="U413" s="331"/>
      <c r="V413" s="331"/>
      <c r="W413" s="331"/>
      <c r="X413" s="331"/>
      <c r="Y413" s="331"/>
      <c r="Z413" s="331"/>
      <c r="AA413" s="331"/>
      <c r="AB413" s="331"/>
    </row>
    <row r="414" spans="1:28" ht="11.25" customHeight="1">
      <c r="A414" s="342"/>
      <c r="B414" s="343"/>
      <c r="C414" s="342"/>
      <c r="D414" s="344"/>
      <c r="E414" s="344"/>
      <c r="F414" s="345"/>
      <c r="G414" s="331"/>
      <c r="H414" s="331"/>
      <c r="I414" s="331"/>
      <c r="J414" s="331"/>
      <c r="K414" s="331"/>
      <c r="L414" s="331"/>
      <c r="M414" s="331"/>
      <c r="N414" s="331"/>
      <c r="O414" s="331"/>
      <c r="P414" s="331"/>
      <c r="Q414" s="331"/>
      <c r="R414" s="331"/>
      <c r="S414" s="331"/>
      <c r="T414" s="331"/>
      <c r="U414" s="331"/>
      <c r="V414" s="331"/>
      <c r="W414" s="331"/>
      <c r="X414" s="331"/>
      <c r="Y414" s="331"/>
      <c r="Z414" s="331"/>
      <c r="AA414" s="331"/>
      <c r="AB414" s="331"/>
    </row>
    <row r="415" spans="1:28" ht="11.25" customHeight="1">
      <c r="A415" s="342"/>
      <c r="B415" s="343"/>
      <c r="C415" s="342"/>
      <c r="D415" s="344"/>
      <c r="E415" s="344"/>
      <c r="F415" s="345"/>
      <c r="G415" s="331"/>
      <c r="H415" s="331"/>
      <c r="I415" s="331"/>
      <c r="J415" s="331"/>
      <c r="K415" s="331"/>
      <c r="L415" s="331"/>
      <c r="M415" s="331"/>
      <c r="N415" s="331"/>
      <c r="O415" s="331"/>
      <c r="P415" s="331"/>
      <c r="Q415" s="331"/>
      <c r="R415" s="331"/>
      <c r="S415" s="331"/>
      <c r="T415" s="331"/>
      <c r="U415" s="331"/>
      <c r="V415" s="331"/>
      <c r="W415" s="331"/>
      <c r="X415" s="331"/>
      <c r="Y415" s="331"/>
      <c r="Z415" s="331"/>
      <c r="AA415" s="331"/>
      <c r="AB415" s="331"/>
    </row>
    <row r="416" spans="1:28" ht="11.25" customHeight="1">
      <c r="A416" s="342"/>
      <c r="B416" s="343"/>
      <c r="C416" s="342"/>
      <c r="D416" s="344"/>
      <c r="E416" s="344"/>
      <c r="F416" s="345"/>
      <c r="G416" s="331"/>
      <c r="H416" s="331"/>
      <c r="I416" s="331"/>
      <c r="J416" s="331"/>
      <c r="K416" s="331"/>
      <c r="L416" s="331"/>
      <c r="M416" s="331"/>
      <c r="N416" s="331"/>
      <c r="O416" s="331"/>
      <c r="P416" s="331"/>
      <c r="Q416" s="331"/>
      <c r="R416" s="331"/>
      <c r="S416" s="331"/>
      <c r="T416" s="331"/>
      <c r="U416" s="331"/>
      <c r="V416" s="331"/>
      <c r="W416" s="331"/>
      <c r="X416" s="331"/>
      <c r="Y416" s="331"/>
      <c r="Z416" s="331"/>
      <c r="AA416" s="331"/>
      <c r="AB416" s="331"/>
    </row>
    <row r="417" spans="1:28" ht="11.25" customHeight="1">
      <c r="A417" s="342"/>
      <c r="B417" s="343"/>
      <c r="C417" s="342"/>
      <c r="D417" s="344"/>
      <c r="E417" s="344"/>
      <c r="F417" s="345"/>
      <c r="G417" s="331"/>
      <c r="H417" s="331"/>
      <c r="I417" s="331"/>
      <c r="J417" s="331"/>
      <c r="K417" s="331"/>
      <c r="L417" s="331"/>
      <c r="M417" s="331"/>
      <c r="N417" s="331"/>
      <c r="O417" s="331"/>
      <c r="P417" s="331"/>
      <c r="Q417" s="331"/>
      <c r="R417" s="331"/>
      <c r="S417" s="331"/>
      <c r="T417" s="331"/>
      <c r="U417" s="331"/>
      <c r="V417" s="331"/>
      <c r="W417" s="331"/>
      <c r="X417" s="331"/>
      <c r="Y417" s="331"/>
      <c r="Z417" s="331"/>
      <c r="AA417" s="331"/>
      <c r="AB417" s="331"/>
    </row>
    <row r="418" spans="1:28" ht="11.25" customHeight="1">
      <c r="A418" s="342"/>
      <c r="B418" s="343"/>
      <c r="C418" s="342"/>
      <c r="D418" s="344"/>
      <c r="E418" s="344"/>
      <c r="F418" s="345"/>
      <c r="G418" s="331"/>
      <c r="H418" s="331"/>
      <c r="I418" s="331"/>
      <c r="J418" s="331"/>
      <c r="K418" s="331"/>
      <c r="L418" s="331"/>
      <c r="M418" s="331"/>
      <c r="N418" s="331"/>
      <c r="O418" s="331"/>
      <c r="P418" s="331"/>
      <c r="Q418" s="331"/>
      <c r="R418" s="331"/>
      <c r="S418" s="331"/>
      <c r="T418" s="331"/>
      <c r="U418" s="331"/>
      <c r="V418" s="331"/>
      <c r="W418" s="331"/>
      <c r="X418" s="331"/>
      <c r="Y418" s="331"/>
      <c r="Z418" s="331"/>
      <c r="AA418" s="331"/>
      <c r="AB418" s="331"/>
    </row>
    <row r="419" spans="1:28" ht="11.25" customHeight="1">
      <c r="A419" s="342"/>
      <c r="B419" s="343"/>
      <c r="C419" s="342"/>
      <c r="D419" s="344"/>
      <c r="E419" s="344"/>
      <c r="F419" s="345"/>
      <c r="G419" s="331"/>
      <c r="H419" s="331"/>
      <c r="I419" s="331"/>
      <c r="J419" s="331"/>
      <c r="K419" s="331"/>
      <c r="L419" s="331"/>
      <c r="M419" s="331"/>
      <c r="N419" s="331"/>
      <c r="O419" s="331"/>
      <c r="P419" s="331"/>
      <c r="Q419" s="331"/>
      <c r="R419" s="331"/>
      <c r="S419" s="331"/>
      <c r="T419" s="331"/>
      <c r="U419" s="331"/>
      <c r="V419" s="331"/>
      <c r="W419" s="331"/>
      <c r="X419" s="331"/>
      <c r="Y419" s="331"/>
      <c r="Z419" s="331"/>
      <c r="AA419" s="331"/>
      <c r="AB419" s="331"/>
    </row>
    <row r="420" spans="1:28" ht="11.25" customHeight="1">
      <c r="A420" s="342"/>
      <c r="B420" s="343"/>
      <c r="C420" s="342"/>
      <c r="D420" s="344"/>
      <c r="E420" s="344"/>
      <c r="F420" s="345"/>
      <c r="G420" s="331"/>
      <c r="H420" s="331"/>
      <c r="I420" s="331"/>
      <c r="J420" s="331"/>
      <c r="K420" s="331"/>
      <c r="L420" s="331"/>
      <c r="M420" s="331"/>
      <c r="N420" s="331"/>
      <c r="O420" s="331"/>
      <c r="P420" s="331"/>
      <c r="Q420" s="331"/>
      <c r="R420" s="331"/>
      <c r="S420" s="331"/>
      <c r="T420" s="331"/>
      <c r="U420" s="331"/>
      <c r="V420" s="331"/>
      <c r="W420" s="331"/>
      <c r="X420" s="331"/>
      <c r="Y420" s="331"/>
      <c r="Z420" s="331"/>
      <c r="AA420" s="331"/>
      <c r="AB420" s="331"/>
    </row>
    <row r="421" spans="1:28" ht="11.25" customHeight="1">
      <c r="A421" s="342"/>
      <c r="B421" s="343"/>
      <c r="C421" s="342"/>
      <c r="D421" s="344"/>
      <c r="E421" s="344"/>
      <c r="F421" s="345"/>
      <c r="G421" s="331"/>
      <c r="H421" s="331"/>
      <c r="I421" s="331"/>
      <c r="J421" s="331"/>
      <c r="K421" s="331"/>
      <c r="L421" s="331"/>
      <c r="M421" s="331"/>
      <c r="N421" s="331"/>
      <c r="O421" s="331"/>
      <c r="P421" s="331"/>
      <c r="Q421" s="331"/>
      <c r="R421" s="331"/>
      <c r="S421" s="331"/>
      <c r="T421" s="331"/>
      <c r="U421" s="331"/>
      <c r="V421" s="331"/>
      <c r="W421" s="331"/>
      <c r="X421" s="331"/>
      <c r="Y421" s="331"/>
      <c r="Z421" s="331"/>
      <c r="AA421" s="331"/>
      <c r="AB421" s="331"/>
    </row>
    <row r="422" spans="1:28" ht="11.25" customHeight="1">
      <c r="A422" s="342"/>
      <c r="B422" s="343"/>
      <c r="C422" s="342"/>
      <c r="D422" s="344"/>
      <c r="E422" s="344"/>
      <c r="F422" s="345"/>
      <c r="G422" s="331"/>
      <c r="H422" s="331"/>
      <c r="I422" s="331"/>
      <c r="J422" s="331"/>
      <c r="K422" s="331"/>
      <c r="L422" s="331"/>
      <c r="M422" s="331"/>
      <c r="N422" s="331"/>
      <c r="O422" s="331"/>
      <c r="P422" s="331"/>
      <c r="Q422" s="331"/>
      <c r="R422" s="331"/>
      <c r="S422" s="331"/>
      <c r="T422" s="331"/>
      <c r="U422" s="331"/>
      <c r="V422" s="331"/>
      <c r="W422" s="331"/>
      <c r="X422" s="331"/>
      <c r="Y422" s="331"/>
      <c r="Z422" s="331"/>
      <c r="AA422" s="331"/>
      <c r="AB422" s="331"/>
    </row>
    <row r="423" spans="1:28" ht="11.25" customHeight="1">
      <c r="A423" s="342"/>
      <c r="B423" s="343"/>
      <c r="C423" s="342"/>
      <c r="D423" s="344"/>
      <c r="E423" s="344"/>
      <c r="F423" s="345"/>
      <c r="G423" s="331"/>
      <c r="H423" s="331"/>
      <c r="I423" s="331"/>
      <c r="J423" s="331"/>
      <c r="K423" s="331"/>
      <c r="L423" s="331"/>
      <c r="M423" s="331"/>
      <c r="N423" s="331"/>
      <c r="O423" s="331"/>
      <c r="P423" s="331"/>
      <c r="Q423" s="331"/>
      <c r="R423" s="331"/>
      <c r="S423" s="331"/>
      <c r="T423" s="331"/>
      <c r="U423" s="331"/>
      <c r="V423" s="331"/>
      <c r="W423" s="331"/>
      <c r="X423" s="331"/>
      <c r="Y423" s="331"/>
      <c r="Z423" s="331"/>
      <c r="AA423" s="331"/>
      <c r="AB423" s="331"/>
    </row>
    <row r="424" spans="1:28" ht="11.25" customHeight="1">
      <c r="A424" s="342"/>
      <c r="B424" s="343"/>
      <c r="C424" s="342"/>
      <c r="D424" s="344"/>
      <c r="E424" s="344"/>
      <c r="F424" s="345"/>
      <c r="G424" s="331"/>
      <c r="H424" s="331"/>
      <c r="I424" s="331"/>
      <c r="J424" s="331"/>
      <c r="K424" s="331"/>
      <c r="L424" s="331"/>
      <c r="M424" s="331"/>
      <c r="N424" s="331"/>
      <c r="O424" s="331"/>
      <c r="P424" s="331"/>
      <c r="Q424" s="331"/>
      <c r="R424" s="331"/>
      <c r="S424" s="331"/>
      <c r="T424" s="331"/>
      <c r="U424" s="331"/>
      <c r="V424" s="331"/>
      <c r="W424" s="331"/>
      <c r="X424" s="331"/>
      <c r="Y424" s="331"/>
      <c r="Z424" s="331"/>
      <c r="AA424" s="331"/>
      <c r="AB424" s="331"/>
    </row>
    <row r="425" spans="1:28" ht="11.25" customHeight="1">
      <c r="A425" s="342"/>
      <c r="B425" s="343"/>
      <c r="C425" s="342"/>
      <c r="D425" s="344"/>
      <c r="E425" s="344"/>
      <c r="F425" s="345"/>
      <c r="G425" s="331"/>
      <c r="H425" s="331"/>
      <c r="I425" s="331"/>
      <c r="J425" s="331"/>
      <c r="K425" s="331"/>
      <c r="L425" s="331"/>
      <c r="M425" s="331"/>
      <c r="N425" s="331"/>
      <c r="O425" s="331"/>
      <c r="P425" s="331"/>
      <c r="Q425" s="331"/>
      <c r="R425" s="331"/>
      <c r="S425" s="331"/>
      <c r="T425" s="331"/>
      <c r="U425" s="331"/>
      <c r="V425" s="331"/>
      <c r="W425" s="331"/>
      <c r="X425" s="331"/>
      <c r="Y425" s="331"/>
      <c r="Z425" s="331"/>
      <c r="AA425" s="331"/>
      <c r="AB425" s="331"/>
    </row>
    <row r="426" spans="1:28" ht="11.25" customHeight="1">
      <c r="A426" s="342"/>
      <c r="B426" s="343"/>
      <c r="C426" s="342"/>
      <c r="D426" s="344"/>
      <c r="E426" s="344"/>
      <c r="F426" s="345"/>
      <c r="G426" s="331"/>
      <c r="H426" s="331"/>
      <c r="I426" s="331"/>
      <c r="J426" s="331"/>
      <c r="K426" s="331"/>
      <c r="L426" s="331"/>
      <c r="M426" s="331"/>
      <c r="N426" s="331"/>
      <c r="O426" s="331"/>
      <c r="P426" s="331"/>
      <c r="Q426" s="331"/>
      <c r="R426" s="331"/>
      <c r="S426" s="331"/>
      <c r="T426" s="331"/>
      <c r="U426" s="331"/>
      <c r="V426" s="331"/>
      <c r="W426" s="331"/>
      <c r="X426" s="331"/>
      <c r="Y426" s="331"/>
      <c r="Z426" s="331"/>
      <c r="AA426" s="331"/>
      <c r="AB426" s="331"/>
    </row>
    <row r="427" spans="1:28" ht="11.25" customHeight="1">
      <c r="A427" s="342"/>
      <c r="B427" s="343"/>
      <c r="C427" s="342"/>
      <c r="D427" s="344"/>
      <c r="E427" s="344"/>
      <c r="F427" s="345"/>
      <c r="G427" s="331"/>
      <c r="H427" s="331"/>
      <c r="I427" s="331"/>
      <c r="J427" s="331"/>
      <c r="K427" s="331"/>
      <c r="L427" s="331"/>
      <c r="M427" s="331"/>
      <c r="N427" s="331"/>
      <c r="O427" s="331"/>
      <c r="P427" s="331"/>
      <c r="Q427" s="331"/>
      <c r="R427" s="331"/>
      <c r="S427" s="331"/>
      <c r="T427" s="331"/>
      <c r="U427" s="331"/>
      <c r="V427" s="331"/>
      <c r="W427" s="331"/>
      <c r="X427" s="331"/>
      <c r="Y427" s="331"/>
      <c r="Z427" s="331"/>
      <c r="AA427" s="331"/>
      <c r="AB427" s="331"/>
    </row>
    <row r="428" spans="1:28" ht="11.25" customHeight="1">
      <c r="A428" s="342"/>
      <c r="B428" s="343"/>
      <c r="C428" s="342"/>
      <c r="D428" s="344"/>
      <c r="E428" s="344"/>
      <c r="F428" s="345"/>
      <c r="G428" s="331"/>
      <c r="H428" s="331"/>
      <c r="I428" s="331"/>
      <c r="J428" s="331"/>
      <c r="K428" s="331"/>
      <c r="L428" s="331"/>
      <c r="M428" s="331"/>
      <c r="N428" s="331"/>
      <c r="O428" s="331"/>
      <c r="P428" s="331"/>
      <c r="Q428" s="331"/>
      <c r="R428" s="331"/>
      <c r="S428" s="331"/>
      <c r="T428" s="331"/>
      <c r="U428" s="331"/>
      <c r="V428" s="331"/>
      <c r="W428" s="331"/>
      <c r="X428" s="331"/>
      <c r="Y428" s="331"/>
      <c r="Z428" s="331"/>
      <c r="AA428" s="331"/>
      <c r="AB428" s="331"/>
    </row>
    <row r="429" spans="1:28" ht="11.25" customHeight="1">
      <c r="A429" s="342"/>
      <c r="B429" s="343"/>
      <c r="C429" s="342"/>
      <c r="D429" s="344"/>
      <c r="E429" s="344"/>
      <c r="F429" s="345"/>
      <c r="G429" s="331"/>
      <c r="H429" s="331"/>
      <c r="I429" s="331"/>
      <c r="J429" s="331"/>
      <c r="K429" s="331"/>
      <c r="L429" s="331"/>
      <c r="M429" s="331"/>
      <c r="N429" s="331"/>
      <c r="O429" s="331"/>
      <c r="P429" s="331"/>
      <c r="Q429" s="331"/>
      <c r="R429" s="331"/>
      <c r="S429" s="331"/>
      <c r="T429" s="331"/>
      <c r="U429" s="331"/>
      <c r="V429" s="331"/>
      <c r="W429" s="331"/>
      <c r="X429" s="331"/>
      <c r="Y429" s="331"/>
      <c r="Z429" s="331"/>
      <c r="AA429" s="331"/>
      <c r="AB429" s="331"/>
    </row>
    <row r="430" spans="1:28" ht="11.25" customHeight="1">
      <c r="A430" s="342"/>
      <c r="B430" s="343"/>
      <c r="C430" s="342"/>
      <c r="D430" s="344"/>
      <c r="E430" s="344"/>
      <c r="F430" s="345"/>
      <c r="G430" s="331"/>
      <c r="H430" s="331"/>
      <c r="I430" s="331"/>
      <c r="J430" s="331"/>
      <c r="K430" s="331"/>
      <c r="L430" s="331"/>
      <c r="M430" s="331"/>
      <c r="N430" s="331"/>
      <c r="O430" s="331"/>
      <c r="P430" s="331"/>
      <c r="Q430" s="331"/>
      <c r="R430" s="331"/>
      <c r="S430" s="331"/>
      <c r="T430" s="331"/>
      <c r="U430" s="331"/>
      <c r="V430" s="331"/>
      <c r="W430" s="331"/>
      <c r="X430" s="331"/>
      <c r="Y430" s="331"/>
      <c r="Z430" s="331"/>
      <c r="AA430" s="331"/>
      <c r="AB430" s="331"/>
    </row>
    <row r="431" spans="1:28" ht="11.25" customHeight="1">
      <c r="A431" s="342"/>
      <c r="B431" s="343"/>
      <c r="C431" s="342"/>
      <c r="D431" s="344"/>
      <c r="E431" s="344"/>
      <c r="F431" s="345"/>
      <c r="G431" s="331"/>
      <c r="H431" s="331"/>
      <c r="I431" s="331"/>
      <c r="J431" s="331"/>
      <c r="K431" s="331"/>
      <c r="L431" s="331"/>
      <c r="M431" s="331"/>
      <c r="N431" s="331"/>
      <c r="O431" s="331"/>
      <c r="P431" s="331"/>
      <c r="Q431" s="331"/>
      <c r="R431" s="331"/>
      <c r="S431" s="331"/>
      <c r="T431" s="331"/>
      <c r="U431" s="331"/>
      <c r="V431" s="331"/>
      <c r="W431" s="331"/>
      <c r="X431" s="331"/>
      <c r="Y431" s="331"/>
      <c r="Z431" s="331"/>
      <c r="AA431" s="331"/>
      <c r="AB431" s="331"/>
    </row>
    <row r="432" spans="1:28" ht="11.25" customHeight="1">
      <c r="A432" s="342"/>
      <c r="B432" s="343"/>
      <c r="C432" s="342"/>
      <c r="D432" s="344"/>
      <c r="E432" s="344"/>
      <c r="F432" s="345"/>
      <c r="G432" s="331"/>
      <c r="H432" s="331"/>
      <c r="I432" s="331"/>
      <c r="J432" s="331"/>
      <c r="K432" s="331"/>
      <c r="L432" s="331"/>
      <c r="M432" s="331"/>
      <c r="N432" s="331"/>
      <c r="O432" s="331"/>
      <c r="P432" s="331"/>
      <c r="Q432" s="331"/>
      <c r="R432" s="331"/>
      <c r="S432" s="331"/>
      <c r="T432" s="331"/>
      <c r="U432" s="331"/>
      <c r="V432" s="331"/>
      <c r="W432" s="331"/>
      <c r="X432" s="331"/>
      <c r="Y432" s="331"/>
      <c r="Z432" s="331"/>
      <c r="AA432" s="331"/>
      <c r="AB432" s="331"/>
    </row>
    <row r="433" spans="1:28" ht="11.25" customHeight="1">
      <c r="A433" s="342"/>
      <c r="B433" s="343"/>
      <c r="C433" s="342"/>
      <c r="D433" s="344"/>
      <c r="E433" s="344"/>
      <c r="F433" s="345"/>
      <c r="G433" s="331"/>
      <c r="H433" s="331"/>
      <c r="I433" s="331"/>
      <c r="J433" s="331"/>
      <c r="K433" s="331"/>
      <c r="L433" s="331"/>
      <c r="M433" s="331"/>
      <c r="N433" s="331"/>
      <c r="O433" s="331"/>
      <c r="P433" s="331"/>
      <c r="Q433" s="331"/>
      <c r="R433" s="331"/>
      <c r="S433" s="331"/>
      <c r="T433" s="331"/>
      <c r="U433" s="331"/>
      <c r="V433" s="331"/>
      <c r="W433" s="331"/>
      <c r="X433" s="331"/>
      <c r="Y433" s="331"/>
      <c r="Z433" s="331"/>
      <c r="AA433" s="331"/>
      <c r="AB433" s="331"/>
    </row>
    <row r="434" spans="1:28" ht="11.25" customHeight="1">
      <c r="A434" s="342"/>
      <c r="B434" s="343"/>
      <c r="C434" s="342"/>
      <c r="D434" s="344"/>
      <c r="E434" s="344"/>
      <c r="F434" s="345"/>
      <c r="G434" s="331"/>
      <c r="H434" s="331"/>
      <c r="I434" s="331"/>
      <c r="J434" s="331"/>
      <c r="K434" s="331"/>
      <c r="L434" s="331"/>
      <c r="M434" s="331"/>
      <c r="N434" s="331"/>
      <c r="O434" s="331"/>
      <c r="P434" s="331"/>
      <c r="Q434" s="331"/>
      <c r="R434" s="331"/>
      <c r="S434" s="331"/>
      <c r="T434" s="331"/>
      <c r="U434" s="331"/>
      <c r="V434" s="331"/>
      <c r="W434" s="331"/>
      <c r="X434" s="331"/>
      <c r="Y434" s="331"/>
      <c r="Z434" s="331"/>
      <c r="AA434" s="331"/>
      <c r="AB434" s="331"/>
    </row>
    <row r="435" spans="1:28" ht="11.25" customHeight="1">
      <c r="A435" s="342"/>
      <c r="B435" s="343"/>
      <c r="C435" s="342"/>
      <c r="D435" s="344"/>
      <c r="E435" s="344"/>
      <c r="F435" s="345"/>
      <c r="G435" s="331"/>
      <c r="H435" s="331"/>
      <c r="I435" s="331"/>
      <c r="J435" s="331"/>
      <c r="K435" s="331"/>
      <c r="L435" s="331"/>
      <c r="M435" s="331"/>
      <c r="N435" s="331"/>
      <c r="O435" s="331"/>
      <c r="P435" s="331"/>
      <c r="Q435" s="331"/>
      <c r="R435" s="331"/>
      <c r="S435" s="331"/>
      <c r="T435" s="331"/>
      <c r="U435" s="331"/>
      <c r="V435" s="331"/>
      <c r="W435" s="331"/>
      <c r="X435" s="331"/>
      <c r="Y435" s="331"/>
      <c r="Z435" s="331"/>
      <c r="AA435" s="331"/>
      <c r="AB435" s="331"/>
    </row>
    <row r="436" spans="1:28" ht="11.25" customHeight="1">
      <c r="A436" s="342"/>
      <c r="B436" s="343"/>
      <c r="C436" s="342"/>
      <c r="D436" s="344"/>
      <c r="E436" s="344"/>
      <c r="F436" s="345"/>
      <c r="G436" s="331"/>
      <c r="H436" s="331"/>
      <c r="I436" s="331"/>
      <c r="J436" s="331"/>
      <c r="K436" s="331"/>
      <c r="L436" s="331"/>
      <c r="M436" s="331"/>
      <c r="N436" s="331"/>
      <c r="O436" s="331"/>
      <c r="P436" s="331"/>
      <c r="Q436" s="331"/>
      <c r="R436" s="331"/>
      <c r="S436" s="331"/>
      <c r="T436" s="331"/>
      <c r="U436" s="331"/>
      <c r="V436" s="331"/>
      <c r="W436" s="331"/>
      <c r="X436" s="331"/>
      <c r="Y436" s="331"/>
      <c r="Z436" s="331"/>
      <c r="AA436" s="331"/>
      <c r="AB436" s="331"/>
    </row>
    <row r="437" spans="1:28" ht="11.25" customHeight="1">
      <c r="A437" s="342"/>
      <c r="B437" s="343"/>
      <c r="C437" s="342"/>
      <c r="D437" s="344"/>
      <c r="E437" s="344"/>
      <c r="F437" s="345"/>
      <c r="G437" s="331"/>
      <c r="H437" s="331"/>
      <c r="I437" s="331"/>
      <c r="J437" s="331"/>
      <c r="K437" s="331"/>
      <c r="L437" s="331"/>
      <c r="M437" s="331"/>
      <c r="N437" s="331"/>
      <c r="O437" s="331"/>
      <c r="P437" s="331"/>
      <c r="Q437" s="331"/>
      <c r="R437" s="331"/>
      <c r="S437" s="331"/>
      <c r="T437" s="331"/>
      <c r="U437" s="331"/>
      <c r="V437" s="331"/>
      <c r="W437" s="331"/>
      <c r="X437" s="331"/>
      <c r="Y437" s="331"/>
      <c r="Z437" s="331"/>
      <c r="AA437" s="331"/>
      <c r="AB437" s="331"/>
    </row>
    <row r="438" spans="1:28" ht="11.25" customHeight="1">
      <c r="A438" s="342"/>
      <c r="B438" s="343"/>
      <c r="C438" s="342"/>
      <c r="D438" s="344"/>
      <c r="E438" s="344"/>
      <c r="F438" s="345"/>
      <c r="G438" s="331"/>
      <c r="H438" s="331"/>
      <c r="I438" s="331"/>
      <c r="J438" s="331"/>
      <c r="K438" s="331"/>
      <c r="L438" s="331"/>
      <c r="M438" s="331"/>
      <c r="N438" s="331"/>
      <c r="O438" s="331"/>
      <c r="P438" s="331"/>
      <c r="Q438" s="331"/>
      <c r="R438" s="331"/>
      <c r="S438" s="331"/>
      <c r="T438" s="331"/>
      <c r="U438" s="331"/>
      <c r="V438" s="331"/>
      <c r="W438" s="331"/>
      <c r="X438" s="331"/>
      <c r="Y438" s="331"/>
      <c r="Z438" s="331"/>
      <c r="AA438" s="331"/>
      <c r="AB438" s="331"/>
    </row>
    <row r="439" spans="1:28" ht="11.25" customHeight="1">
      <c r="A439" s="342"/>
      <c r="B439" s="343"/>
      <c r="C439" s="342"/>
      <c r="D439" s="344"/>
      <c r="E439" s="344"/>
      <c r="F439" s="345"/>
      <c r="G439" s="331"/>
      <c r="H439" s="331"/>
      <c r="I439" s="331"/>
      <c r="J439" s="331"/>
      <c r="K439" s="331"/>
      <c r="L439" s="331"/>
      <c r="M439" s="331"/>
      <c r="N439" s="331"/>
      <c r="O439" s="331"/>
      <c r="P439" s="331"/>
      <c r="Q439" s="331"/>
      <c r="R439" s="331"/>
      <c r="S439" s="331"/>
      <c r="T439" s="331"/>
      <c r="U439" s="331"/>
      <c r="V439" s="331"/>
      <c r="W439" s="331"/>
      <c r="X439" s="331"/>
      <c r="Y439" s="331"/>
      <c r="Z439" s="331"/>
      <c r="AA439" s="331"/>
      <c r="AB439" s="331"/>
    </row>
    <row r="440" spans="1:28" ht="11.25" customHeight="1">
      <c r="A440" s="342"/>
      <c r="B440" s="343"/>
      <c r="C440" s="342"/>
      <c r="D440" s="344"/>
      <c r="E440" s="344"/>
      <c r="F440" s="345"/>
      <c r="G440" s="331"/>
      <c r="H440" s="331"/>
      <c r="I440" s="331"/>
      <c r="J440" s="331"/>
      <c r="K440" s="331"/>
      <c r="L440" s="331"/>
      <c r="M440" s="331"/>
      <c r="N440" s="331"/>
      <c r="O440" s="331"/>
      <c r="P440" s="331"/>
      <c r="Q440" s="331"/>
      <c r="R440" s="331"/>
      <c r="S440" s="331"/>
      <c r="T440" s="331"/>
      <c r="U440" s="331"/>
      <c r="V440" s="331"/>
      <c r="W440" s="331"/>
      <c r="X440" s="331"/>
      <c r="Y440" s="331"/>
      <c r="Z440" s="331"/>
      <c r="AA440" s="331"/>
      <c r="AB440" s="331"/>
    </row>
    <row r="441" spans="1:28" ht="11.25" customHeight="1">
      <c r="A441" s="342"/>
      <c r="B441" s="343"/>
      <c r="C441" s="342"/>
      <c r="D441" s="344"/>
      <c r="E441" s="344"/>
      <c r="F441" s="345"/>
      <c r="G441" s="331"/>
      <c r="H441" s="331"/>
      <c r="I441" s="331"/>
      <c r="J441" s="331"/>
      <c r="K441" s="331"/>
      <c r="L441" s="331"/>
      <c r="M441" s="331"/>
      <c r="N441" s="331"/>
      <c r="O441" s="331"/>
      <c r="P441" s="331"/>
      <c r="Q441" s="331"/>
      <c r="R441" s="331"/>
      <c r="S441" s="331"/>
      <c r="T441" s="331"/>
      <c r="U441" s="331"/>
      <c r="V441" s="331"/>
      <c r="W441" s="331"/>
      <c r="X441" s="331"/>
      <c r="Y441" s="331"/>
      <c r="Z441" s="331"/>
      <c r="AA441" s="331"/>
      <c r="AB441" s="331"/>
    </row>
    <row r="442" spans="1:28" ht="11.25" customHeight="1">
      <c r="A442" s="342"/>
      <c r="B442" s="343"/>
      <c r="C442" s="342"/>
      <c r="D442" s="344"/>
      <c r="E442" s="344"/>
      <c r="F442" s="345"/>
      <c r="G442" s="331"/>
      <c r="H442" s="331"/>
      <c r="I442" s="331"/>
      <c r="J442" s="331"/>
      <c r="K442" s="331"/>
      <c r="L442" s="331"/>
      <c r="M442" s="331"/>
      <c r="N442" s="331"/>
      <c r="O442" s="331"/>
      <c r="P442" s="331"/>
      <c r="Q442" s="331"/>
      <c r="R442" s="331"/>
      <c r="S442" s="331"/>
      <c r="T442" s="331"/>
      <c r="U442" s="331"/>
      <c r="V442" s="331"/>
      <c r="W442" s="331"/>
      <c r="X442" s="331"/>
      <c r="Y442" s="331"/>
      <c r="Z442" s="331"/>
      <c r="AA442" s="331"/>
      <c r="AB442" s="331"/>
    </row>
    <row r="443" spans="1:28" ht="11.25" customHeight="1">
      <c r="A443" s="342"/>
      <c r="B443" s="343"/>
      <c r="C443" s="342"/>
      <c r="D443" s="344"/>
      <c r="E443" s="344"/>
      <c r="F443" s="345"/>
      <c r="G443" s="331"/>
      <c r="H443" s="331"/>
      <c r="I443" s="331"/>
      <c r="J443" s="331"/>
      <c r="K443" s="331"/>
      <c r="L443" s="331"/>
      <c r="M443" s="331"/>
      <c r="N443" s="331"/>
      <c r="O443" s="331"/>
      <c r="P443" s="331"/>
      <c r="Q443" s="331"/>
      <c r="R443" s="331"/>
      <c r="S443" s="331"/>
      <c r="T443" s="331"/>
      <c r="U443" s="331"/>
      <c r="V443" s="331"/>
      <c r="W443" s="331"/>
      <c r="X443" s="331"/>
      <c r="Y443" s="331"/>
      <c r="Z443" s="331"/>
      <c r="AA443" s="331"/>
      <c r="AB443" s="331"/>
    </row>
    <row r="444" spans="1:28" ht="11.25" customHeight="1">
      <c r="A444" s="342"/>
      <c r="B444" s="343"/>
      <c r="C444" s="342"/>
      <c r="D444" s="344"/>
      <c r="E444" s="344"/>
      <c r="F444" s="345"/>
      <c r="G444" s="331"/>
      <c r="H444" s="331"/>
      <c r="I444" s="331"/>
      <c r="J444" s="331"/>
      <c r="K444" s="331"/>
      <c r="L444" s="331"/>
      <c r="M444" s="331"/>
      <c r="N444" s="331"/>
      <c r="O444" s="331"/>
      <c r="P444" s="331"/>
      <c r="Q444" s="331"/>
      <c r="R444" s="331"/>
      <c r="S444" s="331"/>
      <c r="T444" s="331"/>
      <c r="U444" s="331"/>
      <c r="V444" s="331"/>
      <c r="W444" s="331"/>
      <c r="X444" s="331"/>
      <c r="Y444" s="331"/>
      <c r="Z444" s="331"/>
      <c r="AA444" s="331"/>
      <c r="AB444" s="331"/>
    </row>
    <row r="445" spans="1:28" ht="11.25" customHeight="1">
      <c r="A445" s="342"/>
      <c r="B445" s="343"/>
      <c r="C445" s="342"/>
      <c r="D445" s="344"/>
      <c r="E445" s="344"/>
      <c r="F445" s="345"/>
      <c r="G445" s="331"/>
      <c r="H445" s="331"/>
      <c r="I445" s="331"/>
      <c r="J445" s="331"/>
      <c r="K445" s="331"/>
      <c r="L445" s="331"/>
      <c r="M445" s="331"/>
      <c r="N445" s="331"/>
      <c r="O445" s="331"/>
      <c r="P445" s="331"/>
      <c r="Q445" s="331"/>
      <c r="R445" s="331"/>
      <c r="S445" s="331"/>
      <c r="T445" s="331"/>
      <c r="U445" s="331"/>
      <c r="V445" s="331"/>
      <c r="W445" s="331"/>
      <c r="X445" s="331"/>
      <c r="Y445" s="331"/>
      <c r="Z445" s="331"/>
      <c r="AA445" s="331"/>
      <c r="AB445" s="331"/>
    </row>
    <row r="446" spans="1:28" ht="11.25" customHeight="1">
      <c r="A446" s="342"/>
      <c r="B446" s="343"/>
      <c r="C446" s="342"/>
      <c r="D446" s="344"/>
      <c r="E446" s="344"/>
      <c r="F446" s="345"/>
      <c r="G446" s="331"/>
      <c r="H446" s="331"/>
      <c r="I446" s="331"/>
      <c r="J446" s="331"/>
      <c r="K446" s="331"/>
      <c r="L446" s="331"/>
      <c r="M446" s="331"/>
      <c r="N446" s="331"/>
      <c r="O446" s="331"/>
      <c r="P446" s="331"/>
      <c r="Q446" s="331"/>
      <c r="R446" s="331"/>
      <c r="S446" s="331"/>
      <c r="T446" s="331"/>
      <c r="U446" s="331"/>
      <c r="V446" s="331"/>
      <c r="W446" s="331"/>
      <c r="X446" s="331"/>
      <c r="Y446" s="331"/>
      <c r="Z446" s="331"/>
      <c r="AA446" s="331"/>
      <c r="AB446" s="331"/>
    </row>
    <row r="447" spans="1:28" ht="11.25" customHeight="1">
      <c r="A447" s="342"/>
      <c r="B447" s="343"/>
      <c r="C447" s="342"/>
      <c r="D447" s="344"/>
      <c r="E447" s="344"/>
      <c r="F447" s="345"/>
      <c r="G447" s="331"/>
      <c r="H447" s="331"/>
      <c r="I447" s="331"/>
      <c r="J447" s="331"/>
      <c r="K447" s="331"/>
      <c r="L447" s="331"/>
      <c r="M447" s="331"/>
      <c r="N447" s="331"/>
      <c r="O447" s="331"/>
      <c r="P447" s="331"/>
      <c r="Q447" s="331"/>
      <c r="R447" s="331"/>
      <c r="S447" s="331"/>
      <c r="T447" s="331"/>
      <c r="U447" s="331"/>
      <c r="V447" s="331"/>
      <c r="W447" s="331"/>
      <c r="X447" s="331"/>
      <c r="Y447" s="331"/>
      <c r="Z447" s="331"/>
      <c r="AA447" s="331"/>
      <c r="AB447" s="331"/>
    </row>
    <row r="448" spans="1:28" ht="11.25" customHeight="1">
      <c r="A448" s="342"/>
      <c r="B448" s="343"/>
      <c r="C448" s="342"/>
      <c r="D448" s="344"/>
      <c r="E448" s="344"/>
      <c r="F448" s="345"/>
      <c r="G448" s="331"/>
      <c r="H448" s="331"/>
      <c r="I448" s="331"/>
      <c r="J448" s="331"/>
      <c r="K448" s="331"/>
      <c r="L448" s="331"/>
      <c r="M448" s="331"/>
      <c r="N448" s="331"/>
      <c r="O448" s="331"/>
      <c r="P448" s="331"/>
      <c r="Q448" s="331"/>
      <c r="R448" s="331"/>
      <c r="S448" s="331"/>
      <c r="T448" s="331"/>
      <c r="U448" s="331"/>
      <c r="V448" s="331"/>
      <c r="W448" s="331"/>
      <c r="X448" s="331"/>
      <c r="Y448" s="331"/>
      <c r="Z448" s="331"/>
      <c r="AA448" s="331"/>
      <c r="AB448" s="331"/>
    </row>
    <row r="449" spans="1:28" ht="11.25" customHeight="1">
      <c r="A449" s="342"/>
      <c r="B449" s="343"/>
      <c r="C449" s="342"/>
      <c r="D449" s="344"/>
      <c r="E449" s="344"/>
      <c r="F449" s="345"/>
      <c r="G449" s="331"/>
      <c r="H449" s="331"/>
      <c r="I449" s="331"/>
      <c r="J449" s="331"/>
      <c r="K449" s="331"/>
      <c r="L449" s="331"/>
      <c r="M449" s="331"/>
      <c r="N449" s="331"/>
      <c r="O449" s="331"/>
      <c r="P449" s="331"/>
      <c r="Q449" s="331"/>
      <c r="R449" s="331"/>
      <c r="S449" s="331"/>
      <c r="T449" s="331"/>
      <c r="U449" s="331"/>
      <c r="V449" s="331"/>
      <c r="W449" s="331"/>
      <c r="X449" s="331"/>
      <c r="Y449" s="331"/>
      <c r="Z449" s="331"/>
      <c r="AA449" s="331"/>
      <c r="AB449" s="331"/>
    </row>
    <row r="450" spans="1:28" ht="11.25" customHeight="1">
      <c r="A450" s="342"/>
      <c r="B450" s="343"/>
      <c r="C450" s="342"/>
      <c r="D450" s="344"/>
      <c r="E450" s="344"/>
      <c r="F450" s="345"/>
      <c r="G450" s="331"/>
      <c r="H450" s="331"/>
      <c r="I450" s="331"/>
      <c r="J450" s="331"/>
      <c r="K450" s="331"/>
      <c r="L450" s="331"/>
      <c r="M450" s="331"/>
      <c r="N450" s="331"/>
      <c r="O450" s="331"/>
      <c r="P450" s="331"/>
      <c r="Q450" s="331"/>
      <c r="R450" s="331"/>
      <c r="S450" s="331"/>
      <c r="T450" s="331"/>
      <c r="U450" s="331"/>
      <c r="V450" s="331"/>
      <c r="W450" s="331"/>
      <c r="X450" s="331"/>
      <c r="Y450" s="331"/>
      <c r="Z450" s="331"/>
      <c r="AA450" s="331"/>
      <c r="AB450" s="331"/>
    </row>
    <row r="451" spans="1:28" ht="11.25" customHeight="1">
      <c r="A451" s="342"/>
      <c r="B451" s="343"/>
      <c r="C451" s="342"/>
      <c r="D451" s="344"/>
      <c r="E451" s="344"/>
      <c r="F451" s="345"/>
      <c r="G451" s="331"/>
      <c r="H451" s="331"/>
      <c r="I451" s="331"/>
      <c r="J451" s="331"/>
      <c r="K451" s="331"/>
      <c r="L451" s="331"/>
      <c r="M451" s="331"/>
      <c r="N451" s="331"/>
      <c r="O451" s="331"/>
      <c r="P451" s="331"/>
      <c r="Q451" s="331"/>
      <c r="R451" s="331"/>
      <c r="S451" s="331"/>
      <c r="T451" s="331"/>
      <c r="U451" s="331"/>
      <c r="V451" s="331"/>
      <c r="W451" s="331"/>
      <c r="X451" s="331"/>
      <c r="Y451" s="331"/>
      <c r="Z451" s="331"/>
      <c r="AA451" s="331"/>
      <c r="AB451" s="331"/>
    </row>
    <row r="452" spans="1:28" ht="11.25" customHeight="1">
      <c r="A452" s="342"/>
      <c r="B452" s="343"/>
      <c r="C452" s="342"/>
      <c r="D452" s="344"/>
      <c r="E452" s="344"/>
      <c r="F452" s="345"/>
      <c r="G452" s="331"/>
      <c r="H452" s="331"/>
      <c r="I452" s="331"/>
      <c r="J452" s="331"/>
      <c r="K452" s="331"/>
      <c r="L452" s="331"/>
      <c r="M452" s="331"/>
      <c r="N452" s="331"/>
      <c r="O452" s="331"/>
      <c r="P452" s="331"/>
      <c r="Q452" s="331"/>
      <c r="R452" s="331"/>
      <c r="S452" s="331"/>
      <c r="T452" s="331"/>
      <c r="U452" s="331"/>
      <c r="V452" s="331"/>
      <c r="W452" s="331"/>
      <c r="X452" s="331"/>
      <c r="Y452" s="331"/>
      <c r="Z452" s="331"/>
      <c r="AA452" s="331"/>
      <c r="AB452" s="331"/>
    </row>
    <row r="453" spans="1:28" ht="11.25" customHeight="1">
      <c r="A453" s="342"/>
      <c r="B453" s="343"/>
      <c r="C453" s="342"/>
      <c r="D453" s="344"/>
      <c r="E453" s="344"/>
      <c r="F453" s="345"/>
      <c r="G453" s="331"/>
      <c r="H453" s="331"/>
      <c r="I453" s="331"/>
      <c r="J453" s="331"/>
      <c r="K453" s="331"/>
      <c r="L453" s="331"/>
      <c r="M453" s="331"/>
      <c r="N453" s="331"/>
      <c r="O453" s="331"/>
      <c r="P453" s="331"/>
      <c r="Q453" s="331"/>
      <c r="R453" s="331"/>
      <c r="S453" s="331"/>
      <c r="T453" s="331"/>
      <c r="U453" s="331"/>
      <c r="V453" s="331"/>
      <c r="W453" s="331"/>
      <c r="X453" s="331"/>
      <c r="Y453" s="331"/>
      <c r="Z453" s="331"/>
      <c r="AA453" s="331"/>
      <c r="AB453" s="331"/>
    </row>
    <row r="454" spans="1:28" ht="11.25" customHeight="1">
      <c r="A454" s="342"/>
      <c r="B454" s="343"/>
      <c r="C454" s="342"/>
      <c r="D454" s="344"/>
      <c r="E454" s="344"/>
      <c r="F454" s="345"/>
      <c r="G454" s="331"/>
      <c r="H454" s="331"/>
      <c r="I454" s="331"/>
      <c r="J454" s="331"/>
      <c r="K454" s="331"/>
      <c r="L454" s="331"/>
      <c r="M454" s="331"/>
      <c r="N454" s="331"/>
      <c r="O454" s="331"/>
      <c r="P454" s="331"/>
      <c r="Q454" s="331"/>
      <c r="R454" s="331"/>
      <c r="S454" s="331"/>
      <c r="T454" s="331"/>
      <c r="U454" s="331"/>
      <c r="V454" s="331"/>
      <c r="W454" s="331"/>
      <c r="X454" s="331"/>
      <c r="Y454" s="331"/>
      <c r="Z454" s="331"/>
      <c r="AA454" s="331"/>
      <c r="AB454" s="331"/>
    </row>
    <row r="455" spans="1:28" ht="11.25" customHeight="1">
      <c r="A455" s="342"/>
      <c r="B455" s="343"/>
      <c r="C455" s="342"/>
      <c r="D455" s="344"/>
      <c r="E455" s="344"/>
      <c r="F455" s="345"/>
      <c r="G455" s="331"/>
      <c r="H455" s="331"/>
      <c r="I455" s="331"/>
      <c r="J455" s="331"/>
      <c r="K455" s="331"/>
      <c r="L455" s="331"/>
      <c r="M455" s="331"/>
      <c r="N455" s="331"/>
      <c r="O455" s="331"/>
      <c r="P455" s="331"/>
      <c r="Q455" s="331"/>
      <c r="R455" s="331"/>
      <c r="S455" s="331"/>
      <c r="T455" s="331"/>
      <c r="U455" s="331"/>
      <c r="V455" s="331"/>
      <c r="W455" s="331"/>
      <c r="X455" s="331"/>
      <c r="Y455" s="331"/>
      <c r="Z455" s="331"/>
      <c r="AA455" s="331"/>
      <c r="AB455" s="331"/>
    </row>
    <row r="456" spans="1:28" ht="11.25" customHeight="1">
      <c r="A456" s="342"/>
      <c r="B456" s="343"/>
      <c r="C456" s="342"/>
      <c r="D456" s="344"/>
      <c r="E456" s="344"/>
      <c r="F456" s="345"/>
      <c r="G456" s="331"/>
      <c r="H456" s="331"/>
      <c r="I456" s="331"/>
      <c r="J456" s="331"/>
      <c r="K456" s="331"/>
      <c r="L456" s="331"/>
      <c r="M456" s="331"/>
      <c r="N456" s="331"/>
      <c r="O456" s="331"/>
      <c r="P456" s="331"/>
      <c r="Q456" s="331"/>
      <c r="R456" s="331"/>
      <c r="S456" s="331"/>
      <c r="T456" s="331"/>
      <c r="U456" s="331"/>
      <c r="V456" s="331"/>
      <c r="W456" s="331"/>
      <c r="X456" s="331"/>
      <c r="Y456" s="331"/>
      <c r="Z456" s="331"/>
      <c r="AA456" s="331"/>
      <c r="AB456" s="331"/>
    </row>
    <row r="457" spans="1:28" ht="11.25" customHeight="1">
      <c r="A457" s="342"/>
      <c r="B457" s="343"/>
      <c r="C457" s="342"/>
      <c r="D457" s="344"/>
      <c r="E457" s="344"/>
      <c r="F457" s="345"/>
      <c r="G457" s="331"/>
      <c r="H457" s="331"/>
      <c r="I457" s="331"/>
      <c r="J457" s="331"/>
      <c r="K457" s="331"/>
      <c r="L457" s="331"/>
      <c r="M457" s="331"/>
      <c r="N457" s="331"/>
      <c r="O457" s="331"/>
      <c r="P457" s="331"/>
      <c r="Q457" s="331"/>
      <c r="R457" s="331"/>
      <c r="S457" s="331"/>
      <c r="T457" s="331"/>
      <c r="U457" s="331"/>
      <c r="V457" s="331"/>
      <c r="W457" s="331"/>
      <c r="X457" s="331"/>
      <c r="Y457" s="331"/>
      <c r="Z457" s="331"/>
      <c r="AA457" s="331"/>
      <c r="AB457" s="331"/>
    </row>
    <row r="458" spans="1:28" ht="11.25" customHeight="1">
      <c r="A458" s="342"/>
      <c r="B458" s="343"/>
      <c r="C458" s="342"/>
      <c r="D458" s="344"/>
      <c r="E458" s="344"/>
      <c r="F458" s="345"/>
      <c r="G458" s="331"/>
      <c r="H458" s="331"/>
      <c r="I458" s="331"/>
      <c r="J458" s="331"/>
      <c r="K458" s="331"/>
      <c r="L458" s="331"/>
      <c r="M458" s="331"/>
      <c r="N458" s="331"/>
      <c r="O458" s="331"/>
      <c r="P458" s="331"/>
      <c r="Q458" s="331"/>
      <c r="R458" s="331"/>
      <c r="S458" s="331"/>
      <c r="T458" s="331"/>
      <c r="U458" s="331"/>
      <c r="V458" s="331"/>
      <c r="W458" s="331"/>
      <c r="X458" s="331"/>
      <c r="Y458" s="331"/>
      <c r="Z458" s="331"/>
      <c r="AA458" s="331"/>
      <c r="AB458" s="331"/>
    </row>
    <row r="459" spans="1:28" ht="11.25" customHeight="1">
      <c r="A459" s="342"/>
      <c r="B459" s="343"/>
      <c r="C459" s="342"/>
      <c r="D459" s="344"/>
      <c r="E459" s="344"/>
      <c r="F459" s="345"/>
      <c r="G459" s="331"/>
      <c r="H459" s="331"/>
      <c r="I459" s="331"/>
      <c r="J459" s="331"/>
      <c r="K459" s="331"/>
      <c r="L459" s="331"/>
      <c r="M459" s="331"/>
      <c r="N459" s="331"/>
      <c r="O459" s="331"/>
      <c r="P459" s="331"/>
      <c r="Q459" s="331"/>
      <c r="R459" s="331"/>
      <c r="S459" s="331"/>
      <c r="T459" s="331"/>
      <c r="U459" s="331"/>
      <c r="V459" s="331"/>
      <c r="W459" s="331"/>
      <c r="X459" s="331"/>
      <c r="Y459" s="331"/>
      <c r="Z459" s="331"/>
      <c r="AA459" s="331"/>
      <c r="AB459" s="331"/>
    </row>
    <row r="460" spans="1:28" ht="11.25" customHeight="1">
      <c r="A460" s="342"/>
      <c r="B460" s="343"/>
      <c r="C460" s="342"/>
      <c r="D460" s="344"/>
      <c r="E460" s="344"/>
      <c r="F460" s="345"/>
      <c r="G460" s="331"/>
      <c r="H460" s="331"/>
      <c r="I460" s="331"/>
      <c r="J460" s="331"/>
      <c r="K460" s="331"/>
      <c r="L460" s="331"/>
      <c r="M460" s="331"/>
      <c r="N460" s="331"/>
      <c r="O460" s="331"/>
      <c r="P460" s="331"/>
      <c r="Q460" s="331"/>
      <c r="R460" s="331"/>
      <c r="S460" s="331"/>
      <c r="T460" s="331"/>
      <c r="U460" s="331"/>
      <c r="V460" s="331"/>
      <c r="W460" s="331"/>
      <c r="X460" s="331"/>
      <c r="Y460" s="331"/>
      <c r="Z460" s="331"/>
      <c r="AA460" s="331"/>
      <c r="AB460" s="331"/>
    </row>
    <row r="461" spans="1:28" ht="11.25" customHeight="1">
      <c r="A461" s="342"/>
      <c r="B461" s="343"/>
      <c r="C461" s="342"/>
      <c r="D461" s="344"/>
      <c r="E461" s="344"/>
      <c r="F461" s="345"/>
      <c r="G461" s="331"/>
      <c r="H461" s="331"/>
      <c r="I461" s="331"/>
      <c r="J461" s="331"/>
      <c r="K461" s="331"/>
      <c r="L461" s="331"/>
      <c r="M461" s="331"/>
      <c r="N461" s="331"/>
      <c r="O461" s="331"/>
      <c r="P461" s="331"/>
      <c r="Q461" s="331"/>
      <c r="R461" s="331"/>
      <c r="S461" s="331"/>
      <c r="T461" s="331"/>
      <c r="U461" s="331"/>
      <c r="V461" s="331"/>
      <c r="W461" s="331"/>
      <c r="X461" s="331"/>
      <c r="Y461" s="331"/>
      <c r="Z461" s="331"/>
      <c r="AA461" s="331"/>
      <c r="AB461" s="331"/>
    </row>
    <row r="462" spans="1:28" ht="11.25" customHeight="1">
      <c r="A462" s="342"/>
      <c r="B462" s="343"/>
      <c r="C462" s="342"/>
      <c r="D462" s="344"/>
      <c r="E462" s="344"/>
      <c r="F462" s="345"/>
      <c r="G462" s="331"/>
      <c r="H462" s="331"/>
      <c r="I462" s="331"/>
      <c r="J462" s="331"/>
      <c r="K462" s="331"/>
      <c r="L462" s="331"/>
      <c r="M462" s="331"/>
      <c r="N462" s="331"/>
      <c r="O462" s="331"/>
      <c r="P462" s="331"/>
      <c r="Q462" s="331"/>
      <c r="R462" s="331"/>
      <c r="S462" s="331"/>
      <c r="T462" s="331"/>
      <c r="U462" s="331"/>
      <c r="V462" s="331"/>
      <c r="W462" s="331"/>
      <c r="X462" s="331"/>
      <c r="Y462" s="331"/>
      <c r="Z462" s="331"/>
      <c r="AA462" s="331"/>
      <c r="AB462" s="331"/>
    </row>
    <row r="463" spans="1:28" ht="11.25" customHeight="1">
      <c r="A463" s="342"/>
      <c r="B463" s="343"/>
      <c r="C463" s="342"/>
      <c r="D463" s="344"/>
      <c r="E463" s="344"/>
      <c r="F463" s="345"/>
      <c r="G463" s="331"/>
      <c r="H463" s="331"/>
      <c r="I463" s="331"/>
      <c r="J463" s="331"/>
      <c r="K463" s="331"/>
      <c r="L463" s="331"/>
      <c r="M463" s="331"/>
      <c r="N463" s="331"/>
      <c r="O463" s="331"/>
      <c r="P463" s="331"/>
      <c r="Q463" s="331"/>
      <c r="R463" s="331"/>
      <c r="S463" s="331"/>
      <c r="T463" s="331"/>
      <c r="U463" s="331"/>
      <c r="V463" s="331"/>
      <c r="W463" s="331"/>
      <c r="X463" s="331"/>
      <c r="Y463" s="331"/>
      <c r="Z463" s="331"/>
      <c r="AA463" s="331"/>
      <c r="AB463" s="331"/>
    </row>
    <row r="464" spans="1:28" ht="11.25" customHeight="1">
      <c r="A464" s="342"/>
      <c r="B464" s="343"/>
      <c r="C464" s="342"/>
      <c r="D464" s="344"/>
      <c r="E464" s="344"/>
      <c r="F464" s="345"/>
      <c r="G464" s="331"/>
      <c r="H464" s="331"/>
      <c r="I464" s="331"/>
      <c r="J464" s="331"/>
      <c r="K464" s="331"/>
      <c r="L464" s="331"/>
      <c r="M464" s="331"/>
      <c r="N464" s="331"/>
      <c r="O464" s="331"/>
      <c r="P464" s="331"/>
      <c r="Q464" s="331"/>
      <c r="R464" s="331"/>
      <c r="S464" s="331"/>
      <c r="T464" s="331"/>
      <c r="U464" s="331"/>
      <c r="V464" s="331"/>
      <c r="W464" s="331"/>
      <c r="X464" s="331"/>
      <c r="Y464" s="331"/>
      <c r="Z464" s="331"/>
      <c r="AA464" s="331"/>
      <c r="AB464" s="331"/>
    </row>
    <row r="465" spans="1:28" ht="11.25" customHeight="1">
      <c r="A465" s="342"/>
      <c r="B465" s="343"/>
      <c r="C465" s="342"/>
      <c r="D465" s="344"/>
      <c r="E465" s="344"/>
      <c r="F465" s="345"/>
      <c r="G465" s="331"/>
      <c r="H465" s="331"/>
      <c r="I465" s="331"/>
      <c r="J465" s="331"/>
      <c r="K465" s="331"/>
      <c r="L465" s="331"/>
      <c r="M465" s="331"/>
      <c r="N465" s="331"/>
      <c r="O465" s="331"/>
      <c r="P465" s="331"/>
      <c r="Q465" s="331"/>
      <c r="R465" s="331"/>
      <c r="S465" s="331"/>
      <c r="T465" s="331"/>
      <c r="U465" s="331"/>
      <c r="V465" s="331"/>
      <c r="W465" s="331"/>
      <c r="X465" s="331"/>
      <c r="Y465" s="331"/>
      <c r="Z465" s="331"/>
      <c r="AA465" s="331"/>
      <c r="AB465" s="331"/>
    </row>
    <row r="466" spans="1:28" ht="11.25" customHeight="1">
      <c r="A466" s="342"/>
      <c r="B466" s="343"/>
      <c r="C466" s="342"/>
      <c r="D466" s="344"/>
      <c r="E466" s="344"/>
      <c r="F466" s="345"/>
      <c r="G466" s="331"/>
      <c r="H466" s="331"/>
      <c r="I466" s="331"/>
      <c r="J466" s="331"/>
      <c r="K466" s="331"/>
      <c r="L466" s="331"/>
      <c r="M466" s="331"/>
      <c r="N466" s="331"/>
      <c r="O466" s="331"/>
      <c r="P466" s="331"/>
      <c r="Q466" s="331"/>
      <c r="R466" s="331"/>
      <c r="S466" s="331"/>
      <c r="T466" s="331"/>
      <c r="U466" s="331"/>
      <c r="V466" s="331"/>
      <c r="W466" s="331"/>
      <c r="X466" s="331"/>
      <c r="Y466" s="331"/>
      <c r="Z466" s="331"/>
      <c r="AA466" s="331"/>
      <c r="AB466" s="331"/>
    </row>
    <row r="467" spans="1:28" ht="11.25" customHeight="1">
      <c r="A467" s="342"/>
      <c r="B467" s="343"/>
      <c r="C467" s="342"/>
      <c r="D467" s="344"/>
      <c r="E467" s="344"/>
      <c r="F467" s="345"/>
      <c r="G467" s="331"/>
      <c r="H467" s="331"/>
      <c r="I467" s="331"/>
      <c r="J467" s="331"/>
      <c r="K467" s="331"/>
      <c r="L467" s="331"/>
      <c r="M467" s="331"/>
      <c r="N467" s="331"/>
      <c r="O467" s="331"/>
      <c r="P467" s="331"/>
      <c r="Q467" s="331"/>
      <c r="R467" s="331"/>
      <c r="S467" s="331"/>
      <c r="T467" s="331"/>
      <c r="U467" s="331"/>
      <c r="V467" s="331"/>
      <c r="W467" s="331"/>
      <c r="X467" s="331"/>
      <c r="Y467" s="331"/>
      <c r="Z467" s="331"/>
      <c r="AA467" s="331"/>
      <c r="AB467" s="331"/>
    </row>
    <row r="468" spans="1:28" ht="11.25" customHeight="1">
      <c r="A468" s="342"/>
      <c r="B468" s="343"/>
      <c r="C468" s="342"/>
      <c r="D468" s="344"/>
      <c r="E468" s="344"/>
      <c r="F468" s="345"/>
      <c r="G468" s="331"/>
      <c r="H468" s="331"/>
      <c r="I468" s="331"/>
      <c r="J468" s="331"/>
      <c r="K468" s="331"/>
      <c r="L468" s="331"/>
      <c r="M468" s="331"/>
      <c r="N468" s="331"/>
      <c r="O468" s="331"/>
      <c r="P468" s="331"/>
      <c r="Q468" s="331"/>
      <c r="R468" s="331"/>
      <c r="S468" s="331"/>
      <c r="T468" s="331"/>
      <c r="U468" s="331"/>
      <c r="V468" s="331"/>
      <c r="W468" s="331"/>
      <c r="X468" s="331"/>
      <c r="Y468" s="331"/>
      <c r="Z468" s="331"/>
      <c r="AA468" s="331"/>
      <c r="AB468" s="331"/>
    </row>
    <row r="469" spans="1:28" ht="11.25" customHeight="1">
      <c r="A469" s="342"/>
      <c r="B469" s="343"/>
      <c r="C469" s="342"/>
      <c r="D469" s="344"/>
      <c r="E469" s="344"/>
      <c r="F469" s="345"/>
      <c r="G469" s="331"/>
      <c r="H469" s="331"/>
      <c r="I469" s="331"/>
      <c r="J469" s="331"/>
      <c r="K469" s="331"/>
      <c r="L469" s="331"/>
      <c r="M469" s="331"/>
      <c r="N469" s="331"/>
      <c r="O469" s="331"/>
      <c r="P469" s="331"/>
      <c r="Q469" s="331"/>
      <c r="R469" s="331"/>
      <c r="S469" s="331"/>
      <c r="T469" s="331"/>
      <c r="U469" s="331"/>
      <c r="V469" s="331"/>
      <c r="W469" s="331"/>
      <c r="X469" s="331"/>
      <c r="Y469" s="331"/>
      <c r="Z469" s="331"/>
      <c r="AA469" s="331"/>
      <c r="AB469" s="331"/>
    </row>
    <row r="470" spans="1:28" ht="11.25" customHeight="1">
      <c r="A470" s="342"/>
      <c r="B470" s="343"/>
      <c r="C470" s="342"/>
      <c r="D470" s="344"/>
      <c r="E470" s="344"/>
      <c r="F470" s="345"/>
      <c r="G470" s="331"/>
      <c r="H470" s="331"/>
      <c r="I470" s="331"/>
      <c r="J470" s="331"/>
      <c r="K470" s="331"/>
      <c r="L470" s="331"/>
      <c r="M470" s="331"/>
      <c r="N470" s="331"/>
      <c r="O470" s="331"/>
      <c r="P470" s="331"/>
      <c r="Q470" s="331"/>
      <c r="R470" s="331"/>
      <c r="S470" s="331"/>
      <c r="T470" s="331"/>
      <c r="U470" s="331"/>
      <c r="V470" s="331"/>
      <c r="W470" s="331"/>
      <c r="X470" s="331"/>
      <c r="Y470" s="331"/>
      <c r="Z470" s="331"/>
      <c r="AA470" s="331"/>
      <c r="AB470" s="331"/>
    </row>
    <row r="471" spans="1:28" ht="11.25" customHeight="1">
      <c r="A471" s="342"/>
      <c r="B471" s="343"/>
      <c r="C471" s="342"/>
      <c r="D471" s="344"/>
      <c r="E471" s="344"/>
      <c r="F471" s="345"/>
      <c r="G471" s="331"/>
      <c r="H471" s="331"/>
      <c r="I471" s="331"/>
      <c r="J471" s="331"/>
      <c r="K471" s="331"/>
      <c r="L471" s="331"/>
      <c r="M471" s="331"/>
      <c r="N471" s="331"/>
      <c r="O471" s="331"/>
      <c r="P471" s="331"/>
      <c r="Q471" s="331"/>
      <c r="R471" s="331"/>
      <c r="S471" s="331"/>
      <c r="T471" s="331"/>
      <c r="U471" s="331"/>
      <c r="V471" s="331"/>
      <c r="W471" s="331"/>
      <c r="X471" s="331"/>
      <c r="Y471" s="331"/>
      <c r="Z471" s="331"/>
      <c r="AA471" s="331"/>
      <c r="AB471" s="331"/>
    </row>
    <row r="472" spans="1:28" ht="11.25" customHeight="1">
      <c r="A472" s="342"/>
      <c r="B472" s="343"/>
      <c r="C472" s="342"/>
      <c r="D472" s="344"/>
      <c r="E472" s="344"/>
      <c r="F472" s="345"/>
      <c r="G472" s="331"/>
      <c r="H472" s="331"/>
      <c r="I472" s="331"/>
      <c r="J472" s="331"/>
      <c r="K472" s="331"/>
      <c r="L472" s="331"/>
      <c r="M472" s="331"/>
      <c r="N472" s="331"/>
      <c r="O472" s="331"/>
      <c r="P472" s="331"/>
      <c r="Q472" s="331"/>
      <c r="R472" s="331"/>
      <c r="S472" s="331"/>
      <c r="T472" s="331"/>
      <c r="U472" s="331"/>
      <c r="V472" s="331"/>
      <c r="W472" s="331"/>
      <c r="X472" s="331"/>
      <c r="Y472" s="331"/>
      <c r="Z472" s="331"/>
      <c r="AA472" s="331"/>
      <c r="AB472" s="331"/>
    </row>
    <row r="473" spans="1:28" ht="11.25" customHeight="1">
      <c r="A473" s="342"/>
      <c r="B473" s="343"/>
      <c r="C473" s="342"/>
      <c r="D473" s="344"/>
      <c r="E473" s="344"/>
      <c r="F473" s="345"/>
      <c r="G473" s="331"/>
      <c r="H473" s="331"/>
      <c r="I473" s="331"/>
      <c r="J473" s="331"/>
      <c r="K473" s="331"/>
      <c r="L473" s="331"/>
      <c r="M473" s="331"/>
      <c r="N473" s="331"/>
      <c r="O473" s="331"/>
      <c r="P473" s="331"/>
      <c r="Q473" s="331"/>
      <c r="R473" s="331"/>
      <c r="S473" s="331"/>
      <c r="T473" s="331"/>
      <c r="U473" s="331"/>
      <c r="V473" s="331"/>
      <c r="W473" s="331"/>
      <c r="X473" s="331"/>
      <c r="Y473" s="331"/>
      <c r="Z473" s="331"/>
      <c r="AA473" s="331"/>
      <c r="AB473" s="331"/>
    </row>
    <row r="474" spans="1:28" ht="11.25" customHeight="1">
      <c r="A474" s="342"/>
      <c r="B474" s="343"/>
      <c r="C474" s="342"/>
      <c r="D474" s="344"/>
      <c r="E474" s="344"/>
      <c r="F474" s="345"/>
      <c r="G474" s="331"/>
      <c r="H474" s="331"/>
      <c r="I474" s="331"/>
      <c r="J474" s="331"/>
      <c r="K474" s="331"/>
      <c r="L474" s="331"/>
      <c r="M474" s="331"/>
      <c r="N474" s="331"/>
      <c r="O474" s="331"/>
      <c r="P474" s="331"/>
      <c r="Q474" s="331"/>
      <c r="R474" s="331"/>
      <c r="S474" s="331"/>
      <c r="T474" s="331"/>
      <c r="U474" s="331"/>
      <c r="V474" s="331"/>
      <c r="W474" s="331"/>
      <c r="X474" s="331"/>
      <c r="Y474" s="331"/>
      <c r="Z474" s="331"/>
      <c r="AA474" s="331"/>
      <c r="AB474" s="331"/>
    </row>
    <row r="475" spans="1:28" ht="11.25" customHeight="1">
      <c r="A475" s="342"/>
      <c r="B475" s="343"/>
      <c r="C475" s="342"/>
      <c r="D475" s="344"/>
      <c r="E475" s="344"/>
      <c r="F475" s="345"/>
      <c r="G475" s="331"/>
      <c r="H475" s="331"/>
      <c r="I475" s="331"/>
      <c r="J475" s="331"/>
      <c r="K475" s="331"/>
      <c r="L475" s="331"/>
      <c r="M475" s="331"/>
      <c r="N475" s="331"/>
      <c r="O475" s="331"/>
      <c r="P475" s="331"/>
      <c r="Q475" s="331"/>
      <c r="R475" s="331"/>
      <c r="S475" s="331"/>
      <c r="T475" s="331"/>
      <c r="U475" s="331"/>
      <c r="V475" s="331"/>
      <c r="W475" s="331"/>
      <c r="X475" s="331"/>
      <c r="Y475" s="331"/>
      <c r="Z475" s="331"/>
      <c r="AA475" s="331"/>
      <c r="AB475" s="331"/>
    </row>
    <row r="476" spans="1:28" ht="11.25" customHeight="1">
      <c r="A476" s="342"/>
      <c r="B476" s="343"/>
      <c r="C476" s="342"/>
      <c r="D476" s="344"/>
      <c r="E476" s="344"/>
      <c r="F476" s="345"/>
      <c r="G476" s="331"/>
      <c r="H476" s="331"/>
      <c r="I476" s="331"/>
      <c r="J476" s="331"/>
      <c r="K476" s="331"/>
      <c r="L476" s="331"/>
      <c r="M476" s="331"/>
      <c r="N476" s="331"/>
      <c r="O476" s="331"/>
      <c r="P476" s="331"/>
      <c r="Q476" s="331"/>
      <c r="R476" s="331"/>
      <c r="S476" s="331"/>
      <c r="T476" s="331"/>
      <c r="U476" s="331"/>
      <c r="V476" s="331"/>
      <c r="W476" s="331"/>
      <c r="X476" s="331"/>
      <c r="Y476" s="331"/>
      <c r="Z476" s="331"/>
      <c r="AA476" s="331"/>
      <c r="AB476" s="331"/>
    </row>
    <row r="477" spans="1:28" ht="11.25" customHeight="1">
      <c r="A477" s="342"/>
      <c r="B477" s="343"/>
      <c r="C477" s="342"/>
      <c r="D477" s="344"/>
      <c r="E477" s="344"/>
      <c r="F477" s="345"/>
      <c r="G477" s="331"/>
      <c r="H477" s="331"/>
      <c r="I477" s="331"/>
      <c r="J477" s="331"/>
      <c r="K477" s="331"/>
      <c r="L477" s="331"/>
      <c r="M477" s="331"/>
      <c r="N477" s="331"/>
      <c r="O477" s="331"/>
      <c r="P477" s="331"/>
      <c r="Q477" s="331"/>
      <c r="R477" s="331"/>
      <c r="S477" s="331"/>
      <c r="T477" s="331"/>
      <c r="U477" s="331"/>
      <c r="V477" s="331"/>
      <c r="W477" s="331"/>
      <c r="X477" s="331"/>
      <c r="Y477" s="331"/>
      <c r="Z477" s="331"/>
      <c r="AA477" s="331"/>
      <c r="AB477" s="331"/>
    </row>
    <row r="478" spans="1:28" ht="11.25" customHeight="1">
      <c r="A478" s="342"/>
      <c r="B478" s="343"/>
      <c r="C478" s="342"/>
      <c r="D478" s="344"/>
      <c r="E478" s="344"/>
      <c r="F478" s="345"/>
      <c r="G478" s="331"/>
      <c r="H478" s="331"/>
      <c r="I478" s="331"/>
      <c r="J478" s="331"/>
      <c r="K478" s="331"/>
      <c r="L478" s="331"/>
      <c r="M478" s="331"/>
      <c r="N478" s="331"/>
      <c r="O478" s="331"/>
      <c r="P478" s="331"/>
      <c r="Q478" s="331"/>
      <c r="R478" s="331"/>
      <c r="S478" s="331"/>
      <c r="T478" s="331"/>
      <c r="U478" s="331"/>
      <c r="V478" s="331"/>
      <c r="W478" s="331"/>
      <c r="X478" s="331"/>
      <c r="Y478" s="331"/>
      <c r="Z478" s="331"/>
      <c r="AA478" s="331"/>
      <c r="AB478" s="331"/>
    </row>
    <row r="479" spans="1:28" ht="11.25" customHeight="1">
      <c r="A479" s="342"/>
      <c r="B479" s="343"/>
      <c r="C479" s="342"/>
      <c r="D479" s="344"/>
      <c r="E479" s="344"/>
      <c r="F479" s="345"/>
      <c r="G479" s="331"/>
      <c r="H479" s="331"/>
      <c r="I479" s="331"/>
      <c r="J479" s="331"/>
      <c r="K479" s="331"/>
      <c r="L479" s="331"/>
      <c r="M479" s="331"/>
      <c r="N479" s="331"/>
      <c r="O479" s="331"/>
      <c r="P479" s="331"/>
      <c r="Q479" s="331"/>
      <c r="R479" s="331"/>
      <c r="S479" s="331"/>
      <c r="T479" s="331"/>
      <c r="U479" s="331"/>
      <c r="V479" s="331"/>
      <c r="W479" s="331"/>
      <c r="X479" s="331"/>
      <c r="Y479" s="331"/>
      <c r="Z479" s="331"/>
      <c r="AA479" s="331"/>
      <c r="AB479" s="331"/>
    </row>
    <row r="480" spans="1:28" ht="11.25" customHeight="1">
      <c r="A480" s="342"/>
      <c r="B480" s="343"/>
      <c r="C480" s="342"/>
      <c r="D480" s="344"/>
      <c r="E480" s="344"/>
      <c r="F480" s="345"/>
      <c r="G480" s="331"/>
      <c r="H480" s="331"/>
      <c r="I480" s="331"/>
      <c r="J480" s="331"/>
      <c r="K480" s="331"/>
      <c r="L480" s="331"/>
      <c r="M480" s="331"/>
      <c r="N480" s="331"/>
      <c r="O480" s="331"/>
      <c r="P480" s="331"/>
      <c r="Q480" s="331"/>
      <c r="R480" s="331"/>
      <c r="S480" s="331"/>
      <c r="T480" s="331"/>
      <c r="U480" s="331"/>
      <c r="V480" s="331"/>
      <c r="W480" s="331"/>
      <c r="X480" s="331"/>
      <c r="Y480" s="331"/>
      <c r="Z480" s="331"/>
      <c r="AA480" s="331"/>
      <c r="AB480" s="331"/>
    </row>
    <row r="481" spans="1:28" ht="11.25" customHeight="1">
      <c r="A481" s="342"/>
      <c r="B481" s="343"/>
      <c r="C481" s="342"/>
      <c r="D481" s="344"/>
      <c r="E481" s="344"/>
      <c r="F481" s="345"/>
      <c r="G481" s="331"/>
      <c r="H481" s="331"/>
      <c r="I481" s="331"/>
      <c r="J481" s="331"/>
      <c r="K481" s="331"/>
      <c r="L481" s="331"/>
      <c r="M481" s="331"/>
      <c r="N481" s="331"/>
      <c r="O481" s="331"/>
      <c r="P481" s="331"/>
      <c r="Q481" s="331"/>
      <c r="R481" s="331"/>
      <c r="S481" s="331"/>
      <c r="T481" s="331"/>
      <c r="U481" s="331"/>
      <c r="V481" s="331"/>
      <c r="W481" s="331"/>
      <c r="X481" s="331"/>
      <c r="Y481" s="331"/>
      <c r="Z481" s="331"/>
      <c r="AA481" s="331"/>
      <c r="AB481" s="331"/>
    </row>
    <row r="482" spans="1:28" ht="11.25" customHeight="1">
      <c r="A482" s="342"/>
      <c r="B482" s="343"/>
      <c r="C482" s="342"/>
      <c r="D482" s="344"/>
      <c r="E482" s="344"/>
      <c r="F482" s="345"/>
      <c r="G482" s="331"/>
      <c r="H482" s="331"/>
      <c r="I482" s="331"/>
      <c r="J482" s="331"/>
      <c r="K482" s="331"/>
      <c r="L482" s="331"/>
      <c r="M482" s="331"/>
      <c r="N482" s="331"/>
      <c r="O482" s="331"/>
      <c r="P482" s="331"/>
      <c r="Q482" s="331"/>
      <c r="R482" s="331"/>
      <c r="S482" s="331"/>
      <c r="T482" s="331"/>
      <c r="U482" s="331"/>
      <c r="V482" s="331"/>
      <c r="W482" s="331"/>
      <c r="X482" s="331"/>
      <c r="Y482" s="331"/>
      <c r="Z482" s="331"/>
      <c r="AA482" s="331"/>
      <c r="AB482" s="331"/>
    </row>
    <row r="483" spans="1:28" ht="11.25" customHeight="1">
      <c r="A483" s="342"/>
      <c r="B483" s="343"/>
      <c r="C483" s="342"/>
      <c r="D483" s="344"/>
      <c r="E483" s="344"/>
      <c r="F483" s="345"/>
      <c r="G483" s="331"/>
      <c r="H483" s="331"/>
      <c r="I483" s="331"/>
      <c r="J483" s="331"/>
      <c r="K483" s="331"/>
      <c r="L483" s="331"/>
      <c r="M483" s="331"/>
      <c r="N483" s="331"/>
      <c r="O483" s="331"/>
      <c r="P483" s="331"/>
      <c r="Q483" s="331"/>
      <c r="R483" s="331"/>
      <c r="S483" s="331"/>
      <c r="T483" s="331"/>
      <c r="U483" s="331"/>
      <c r="V483" s="331"/>
      <c r="W483" s="331"/>
      <c r="X483" s="331"/>
      <c r="Y483" s="331"/>
      <c r="Z483" s="331"/>
      <c r="AA483" s="331"/>
      <c r="AB483" s="331"/>
    </row>
    <row r="484" spans="1:28" ht="11.25" customHeight="1">
      <c r="A484" s="342"/>
      <c r="B484" s="343"/>
      <c r="C484" s="342"/>
      <c r="D484" s="344"/>
      <c r="E484" s="344"/>
      <c r="F484" s="345"/>
      <c r="G484" s="331"/>
      <c r="H484" s="331"/>
      <c r="I484" s="331"/>
      <c r="J484" s="331"/>
      <c r="K484" s="331"/>
      <c r="L484" s="331"/>
      <c r="M484" s="331"/>
      <c r="N484" s="331"/>
      <c r="O484" s="331"/>
      <c r="P484" s="331"/>
      <c r="Q484" s="331"/>
      <c r="R484" s="331"/>
      <c r="S484" s="331"/>
      <c r="T484" s="331"/>
      <c r="U484" s="331"/>
      <c r="V484" s="331"/>
      <c r="W484" s="331"/>
      <c r="X484" s="331"/>
      <c r="Y484" s="331"/>
      <c r="Z484" s="331"/>
      <c r="AA484" s="331"/>
      <c r="AB484" s="331"/>
    </row>
    <row r="485" spans="1:28" ht="11.25" customHeight="1">
      <c r="A485" s="342"/>
      <c r="B485" s="343"/>
      <c r="C485" s="342"/>
      <c r="D485" s="344"/>
      <c r="E485" s="344"/>
      <c r="F485" s="345"/>
      <c r="G485" s="331"/>
      <c r="H485" s="331"/>
      <c r="I485" s="331"/>
      <c r="J485" s="331"/>
      <c r="K485" s="331"/>
      <c r="L485" s="331"/>
      <c r="M485" s="331"/>
      <c r="N485" s="331"/>
      <c r="O485" s="331"/>
      <c r="P485" s="331"/>
      <c r="Q485" s="331"/>
      <c r="R485" s="331"/>
      <c r="S485" s="331"/>
      <c r="T485" s="331"/>
      <c r="U485" s="331"/>
      <c r="V485" s="331"/>
      <c r="W485" s="331"/>
      <c r="X485" s="331"/>
      <c r="Y485" s="331"/>
      <c r="Z485" s="331"/>
      <c r="AA485" s="331"/>
      <c r="AB485" s="331"/>
    </row>
    <row r="486" spans="1:28" ht="11.25" customHeight="1">
      <c r="A486" s="342"/>
      <c r="B486" s="343"/>
      <c r="C486" s="342"/>
      <c r="D486" s="344"/>
      <c r="E486" s="344"/>
      <c r="F486" s="345"/>
      <c r="G486" s="331"/>
      <c r="H486" s="331"/>
      <c r="I486" s="331"/>
      <c r="J486" s="331"/>
      <c r="K486" s="331"/>
      <c r="L486" s="331"/>
      <c r="M486" s="331"/>
      <c r="N486" s="331"/>
      <c r="O486" s="331"/>
      <c r="P486" s="331"/>
      <c r="Q486" s="331"/>
      <c r="R486" s="331"/>
      <c r="S486" s="331"/>
      <c r="T486" s="331"/>
      <c r="U486" s="331"/>
      <c r="V486" s="331"/>
      <c r="W486" s="331"/>
      <c r="X486" s="331"/>
      <c r="Y486" s="331"/>
      <c r="Z486" s="331"/>
      <c r="AA486" s="331"/>
      <c r="AB486" s="331"/>
    </row>
    <row r="487" spans="1:28" ht="11.25" customHeight="1">
      <c r="A487" s="342"/>
      <c r="B487" s="343"/>
      <c r="C487" s="342"/>
      <c r="D487" s="344"/>
      <c r="E487" s="344"/>
      <c r="F487" s="345"/>
      <c r="G487" s="331"/>
      <c r="H487" s="331"/>
      <c r="I487" s="331"/>
      <c r="J487" s="331"/>
      <c r="K487" s="331"/>
      <c r="L487" s="331"/>
      <c r="M487" s="331"/>
      <c r="N487" s="331"/>
      <c r="O487" s="331"/>
      <c r="P487" s="331"/>
      <c r="Q487" s="331"/>
      <c r="R487" s="331"/>
      <c r="S487" s="331"/>
      <c r="T487" s="331"/>
      <c r="U487" s="331"/>
      <c r="V487" s="331"/>
      <c r="W487" s="331"/>
      <c r="X487" s="331"/>
      <c r="Y487" s="331"/>
      <c r="Z487" s="331"/>
      <c r="AA487" s="331"/>
      <c r="AB487" s="331"/>
    </row>
    <row r="488" spans="1:28" ht="11.25" customHeight="1">
      <c r="A488" s="342"/>
      <c r="B488" s="343"/>
      <c r="C488" s="342"/>
      <c r="D488" s="344"/>
      <c r="E488" s="344"/>
      <c r="F488" s="345"/>
      <c r="G488" s="331"/>
      <c r="H488" s="331"/>
      <c r="I488" s="331"/>
      <c r="J488" s="331"/>
      <c r="K488" s="331"/>
      <c r="L488" s="331"/>
      <c r="M488" s="331"/>
      <c r="N488" s="331"/>
      <c r="O488" s="331"/>
      <c r="P488" s="331"/>
      <c r="Q488" s="331"/>
      <c r="R488" s="331"/>
      <c r="S488" s="331"/>
      <c r="T488" s="331"/>
      <c r="U488" s="331"/>
      <c r="V488" s="331"/>
      <c r="W488" s="331"/>
      <c r="X488" s="331"/>
      <c r="Y488" s="331"/>
      <c r="Z488" s="331"/>
      <c r="AA488" s="331"/>
      <c r="AB488" s="331"/>
    </row>
    <row r="489" spans="1:28" ht="11.25" customHeight="1">
      <c r="A489" s="342"/>
      <c r="B489" s="343"/>
      <c r="C489" s="342"/>
      <c r="D489" s="344"/>
      <c r="E489" s="344"/>
      <c r="F489" s="345"/>
      <c r="G489" s="331"/>
      <c r="H489" s="331"/>
      <c r="I489" s="331"/>
      <c r="J489" s="331"/>
      <c r="K489" s="331"/>
      <c r="L489" s="331"/>
      <c r="M489" s="331"/>
      <c r="N489" s="331"/>
      <c r="O489" s="331"/>
      <c r="P489" s="331"/>
      <c r="Q489" s="331"/>
      <c r="R489" s="331"/>
      <c r="S489" s="331"/>
      <c r="T489" s="331"/>
      <c r="U489" s="331"/>
      <c r="V489" s="331"/>
      <c r="W489" s="331"/>
      <c r="X489" s="331"/>
      <c r="Y489" s="331"/>
      <c r="Z489" s="331"/>
      <c r="AA489" s="331"/>
      <c r="AB489" s="331"/>
    </row>
    <row r="490" spans="1:28" ht="11.25" customHeight="1">
      <c r="A490" s="342"/>
      <c r="B490" s="343"/>
      <c r="C490" s="342"/>
      <c r="D490" s="344"/>
      <c r="E490" s="344"/>
      <c r="F490" s="345"/>
      <c r="G490" s="331"/>
      <c r="H490" s="331"/>
      <c r="I490" s="331"/>
      <c r="J490" s="331"/>
      <c r="K490" s="331"/>
      <c r="L490" s="331"/>
      <c r="M490" s="331"/>
      <c r="N490" s="331"/>
      <c r="O490" s="331"/>
      <c r="P490" s="331"/>
      <c r="Q490" s="331"/>
      <c r="R490" s="331"/>
      <c r="S490" s="331"/>
      <c r="T490" s="331"/>
      <c r="U490" s="331"/>
      <c r="V490" s="331"/>
      <c r="W490" s="331"/>
      <c r="X490" s="331"/>
      <c r="Y490" s="331"/>
      <c r="Z490" s="331"/>
      <c r="AA490" s="331"/>
      <c r="AB490" s="331"/>
    </row>
    <row r="491" spans="1:28" ht="11.25" customHeight="1">
      <c r="A491" s="342"/>
      <c r="B491" s="343"/>
      <c r="C491" s="342"/>
      <c r="D491" s="344"/>
      <c r="E491" s="344"/>
      <c r="F491" s="345"/>
      <c r="G491" s="331"/>
      <c r="H491" s="331"/>
      <c r="I491" s="331"/>
      <c r="J491" s="331"/>
      <c r="K491" s="331"/>
      <c r="L491" s="331"/>
      <c r="M491" s="331"/>
      <c r="N491" s="331"/>
      <c r="O491" s="331"/>
      <c r="P491" s="331"/>
      <c r="Q491" s="331"/>
      <c r="R491" s="331"/>
      <c r="S491" s="331"/>
      <c r="T491" s="331"/>
      <c r="U491" s="331"/>
      <c r="V491" s="331"/>
      <c r="W491" s="331"/>
      <c r="X491" s="331"/>
      <c r="Y491" s="331"/>
      <c r="Z491" s="331"/>
      <c r="AA491" s="331"/>
      <c r="AB491" s="331"/>
    </row>
    <row r="492" spans="1:28" ht="11.25" customHeight="1">
      <c r="A492" s="342"/>
      <c r="B492" s="343"/>
      <c r="C492" s="342"/>
      <c r="D492" s="344"/>
      <c r="E492" s="344"/>
      <c r="F492" s="345"/>
      <c r="G492" s="331"/>
      <c r="H492" s="331"/>
      <c r="I492" s="331"/>
      <c r="J492" s="331"/>
      <c r="K492" s="331"/>
      <c r="L492" s="331"/>
      <c r="M492" s="331"/>
      <c r="N492" s="331"/>
      <c r="O492" s="331"/>
      <c r="P492" s="331"/>
      <c r="Q492" s="331"/>
      <c r="R492" s="331"/>
      <c r="S492" s="331"/>
      <c r="T492" s="331"/>
      <c r="U492" s="331"/>
      <c r="V492" s="331"/>
      <c r="W492" s="331"/>
      <c r="X492" s="331"/>
      <c r="Y492" s="331"/>
      <c r="Z492" s="331"/>
      <c r="AA492" s="331"/>
      <c r="AB492" s="331"/>
    </row>
    <row r="493" spans="1:28" ht="11.25" customHeight="1">
      <c r="A493" s="342"/>
      <c r="B493" s="343"/>
      <c r="C493" s="342"/>
      <c r="D493" s="344"/>
      <c r="E493" s="344"/>
      <c r="F493" s="345"/>
      <c r="G493" s="331"/>
      <c r="H493" s="331"/>
      <c r="I493" s="331"/>
      <c r="J493" s="331"/>
      <c r="K493" s="331"/>
      <c r="L493" s="331"/>
      <c r="M493" s="331"/>
      <c r="N493" s="331"/>
      <c r="O493" s="331"/>
      <c r="P493" s="331"/>
      <c r="Q493" s="331"/>
      <c r="R493" s="331"/>
      <c r="S493" s="331"/>
      <c r="T493" s="331"/>
      <c r="U493" s="331"/>
      <c r="V493" s="331"/>
      <c r="W493" s="331"/>
      <c r="X493" s="331"/>
      <c r="Y493" s="331"/>
      <c r="Z493" s="331"/>
      <c r="AA493" s="331"/>
      <c r="AB493" s="331"/>
    </row>
    <row r="494" spans="1:28" ht="11.25" customHeight="1">
      <c r="A494" s="342"/>
      <c r="B494" s="343"/>
      <c r="C494" s="342"/>
      <c r="D494" s="344"/>
      <c r="E494" s="344"/>
      <c r="F494" s="345"/>
      <c r="G494" s="331"/>
      <c r="H494" s="331"/>
      <c r="I494" s="331"/>
      <c r="J494" s="331"/>
      <c r="K494" s="331"/>
      <c r="L494" s="331"/>
      <c r="M494" s="331"/>
      <c r="N494" s="331"/>
      <c r="O494" s="331"/>
      <c r="P494" s="331"/>
      <c r="Q494" s="331"/>
      <c r="R494" s="331"/>
      <c r="S494" s="331"/>
      <c r="T494" s="331"/>
      <c r="U494" s="331"/>
      <c r="V494" s="331"/>
      <c r="W494" s="331"/>
      <c r="X494" s="331"/>
      <c r="Y494" s="331"/>
      <c r="Z494" s="331"/>
      <c r="AA494" s="331"/>
      <c r="AB494" s="331"/>
    </row>
    <row r="495" spans="1:28" ht="11.25" customHeight="1">
      <c r="A495" s="342"/>
      <c r="B495" s="343"/>
      <c r="C495" s="342"/>
      <c r="D495" s="344"/>
      <c r="E495" s="344"/>
      <c r="F495" s="345"/>
      <c r="G495" s="331"/>
      <c r="H495" s="331"/>
      <c r="I495" s="331"/>
      <c r="J495" s="331"/>
      <c r="K495" s="331"/>
      <c r="L495" s="331"/>
      <c r="M495" s="331"/>
      <c r="N495" s="331"/>
      <c r="O495" s="331"/>
      <c r="P495" s="331"/>
      <c r="Q495" s="331"/>
      <c r="R495" s="331"/>
      <c r="S495" s="331"/>
      <c r="T495" s="331"/>
      <c r="U495" s="331"/>
      <c r="V495" s="331"/>
      <c r="W495" s="331"/>
      <c r="X495" s="331"/>
      <c r="Y495" s="331"/>
      <c r="Z495" s="331"/>
      <c r="AA495" s="331"/>
      <c r="AB495" s="331"/>
    </row>
    <row r="496" spans="1:28" ht="11.25" customHeight="1">
      <c r="A496" s="342"/>
      <c r="B496" s="343"/>
      <c r="C496" s="342"/>
      <c r="D496" s="344"/>
      <c r="E496" s="344"/>
      <c r="F496" s="345"/>
      <c r="G496" s="331"/>
      <c r="H496" s="331"/>
      <c r="I496" s="331"/>
      <c r="J496" s="331"/>
      <c r="K496" s="331"/>
      <c r="L496" s="331"/>
      <c r="M496" s="331"/>
      <c r="N496" s="331"/>
      <c r="O496" s="331"/>
      <c r="P496" s="331"/>
      <c r="Q496" s="331"/>
      <c r="R496" s="331"/>
      <c r="S496" s="331"/>
      <c r="T496" s="331"/>
      <c r="U496" s="331"/>
      <c r="V496" s="331"/>
      <c r="W496" s="331"/>
      <c r="X496" s="331"/>
      <c r="Y496" s="331"/>
      <c r="Z496" s="331"/>
      <c r="AA496" s="331"/>
      <c r="AB496" s="331"/>
    </row>
    <row r="497" spans="1:28" ht="11.25" customHeight="1">
      <c r="A497" s="342"/>
      <c r="B497" s="343"/>
      <c r="C497" s="342"/>
      <c r="D497" s="344"/>
      <c r="E497" s="344"/>
      <c r="F497" s="345"/>
      <c r="G497" s="331"/>
      <c r="H497" s="331"/>
      <c r="I497" s="331"/>
      <c r="J497" s="331"/>
      <c r="K497" s="331"/>
      <c r="L497" s="331"/>
      <c r="M497" s="331"/>
      <c r="N497" s="331"/>
      <c r="O497" s="331"/>
      <c r="P497" s="331"/>
      <c r="Q497" s="331"/>
      <c r="R497" s="331"/>
      <c r="S497" s="331"/>
      <c r="T497" s="331"/>
      <c r="U497" s="331"/>
      <c r="V497" s="331"/>
      <c r="W497" s="331"/>
      <c r="X497" s="331"/>
      <c r="Y497" s="331"/>
      <c r="Z497" s="331"/>
      <c r="AA497" s="331"/>
      <c r="AB497" s="331"/>
    </row>
    <row r="498" spans="1:28" ht="11.25" customHeight="1">
      <c r="A498" s="342"/>
      <c r="B498" s="343"/>
      <c r="C498" s="342"/>
      <c r="D498" s="344"/>
      <c r="E498" s="344"/>
      <c r="F498" s="345"/>
      <c r="G498" s="331"/>
      <c r="H498" s="331"/>
      <c r="I498" s="331"/>
      <c r="J498" s="331"/>
      <c r="K498" s="331"/>
      <c r="L498" s="331"/>
      <c r="M498" s="331"/>
      <c r="N498" s="331"/>
      <c r="O498" s="331"/>
      <c r="P498" s="331"/>
      <c r="Q498" s="331"/>
      <c r="R498" s="331"/>
      <c r="S498" s="331"/>
      <c r="T498" s="331"/>
      <c r="U498" s="331"/>
      <c r="V498" s="331"/>
      <c r="W498" s="331"/>
      <c r="X498" s="331"/>
      <c r="Y498" s="331"/>
      <c r="Z498" s="331"/>
      <c r="AA498" s="331"/>
      <c r="AB498" s="331"/>
    </row>
    <row r="499" spans="1:28" ht="11.25" customHeight="1">
      <c r="A499" s="342"/>
      <c r="B499" s="343"/>
      <c r="C499" s="342"/>
      <c r="D499" s="344"/>
      <c r="E499" s="344"/>
      <c r="F499" s="345"/>
      <c r="G499" s="331"/>
      <c r="H499" s="331"/>
      <c r="I499" s="331"/>
      <c r="J499" s="331"/>
      <c r="K499" s="331"/>
      <c r="L499" s="331"/>
      <c r="M499" s="331"/>
      <c r="N499" s="331"/>
      <c r="O499" s="331"/>
      <c r="P499" s="331"/>
      <c r="Q499" s="331"/>
      <c r="R499" s="331"/>
      <c r="S499" s="331"/>
      <c r="T499" s="331"/>
      <c r="U499" s="331"/>
      <c r="V499" s="331"/>
      <c r="W499" s="331"/>
      <c r="X499" s="331"/>
      <c r="Y499" s="331"/>
      <c r="Z499" s="331"/>
      <c r="AA499" s="331"/>
      <c r="AB499" s="331"/>
    </row>
    <row r="500" spans="1:28" ht="11.25" customHeight="1">
      <c r="A500" s="342"/>
      <c r="B500" s="343"/>
      <c r="C500" s="342"/>
      <c r="D500" s="344"/>
      <c r="E500" s="344"/>
      <c r="F500" s="345"/>
      <c r="G500" s="331"/>
      <c r="H500" s="331"/>
      <c r="I500" s="331"/>
      <c r="J500" s="331"/>
      <c r="K500" s="331"/>
      <c r="L500" s="331"/>
      <c r="M500" s="331"/>
      <c r="N500" s="331"/>
      <c r="O500" s="331"/>
      <c r="P500" s="331"/>
      <c r="Q500" s="331"/>
      <c r="R500" s="331"/>
      <c r="S500" s="331"/>
      <c r="T500" s="331"/>
      <c r="U500" s="331"/>
      <c r="V500" s="331"/>
      <c r="W500" s="331"/>
      <c r="X500" s="331"/>
      <c r="Y500" s="331"/>
      <c r="Z500" s="331"/>
      <c r="AA500" s="331"/>
      <c r="AB500" s="331"/>
    </row>
    <row r="501" spans="1:28" ht="11.25" customHeight="1">
      <c r="A501" s="342"/>
      <c r="B501" s="343"/>
      <c r="C501" s="342"/>
      <c r="D501" s="344"/>
      <c r="E501" s="344"/>
      <c r="F501" s="345"/>
      <c r="G501" s="331"/>
      <c r="H501" s="331"/>
      <c r="I501" s="331"/>
      <c r="J501" s="331"/>
      <c r="K501" s="331"/>
      <c r="L501" s="331"/>
      <c r="M501" s="331"/>
      <c r="N501" s="331"/>
      <c r="O501" s="331"/>
      <c r="P501" s="331"/>
      <c r="Q501" s="331"/>
      <c r="R501" s="331"/>
      <c r="S501" s="331"/>
      <c r="T501" s="331"/>
      <c r="U501" s="331"/>
      <c r="V501" s="331"/>
      <c r="W501" s="331"/>
      <c r="X501" s="331"/>
      <c r="Y501" s="331"/>
      <c r="Z501" s="331"/>
      <c r="AA501" s="331"/>
      <c r="AB501" s="331"/>
    </row>
    <row r="502" spans="1:28" ht="11.25" customHeight="1">
      <c r="A502" s="342"/>
      <c r="B502" s="343"/>
      <c r="C502" s="342"/>
      <c r="D502" s="344"/>
      <c r="E502" s="344"/>
      <c r="F502" s="345"/>
      <c r="G502" s="331"/>
      <c r="H502" s="331"/>
      <c r="I502" s="331"/>
      <c r="J502" s="331"/>
      <c r="K502" s="331"/>
      <c r="L502" s="331"/>
      <c r="M502" s="331"/>
      <c r="N502" s="331"/>
      <c r="O502" s="331"/>
      <c r="P502" s="331"/>
      <c r="Q502" s="331"/>
      <c r="R502" s="331"/>
      <c r="S502" s="331"/>
      <c r="T502" s="331"/>
      <c r="U502" s="331"/>
      <c r="V502" s="331"/>
      <c r="W502" s="331"/>
      <c r="X502" s="331"/>
      <c r="Y502" s="331"/>
      <c r="Z502" s="331"/>
      <c r="AA502" s="331"/>
      <c r="AB502" s="331"/>
    </row>
    <row r="503" spans="1:28" ht="11.25" customHeight="1">
      <c r="A503" s="342"/>
      <c r="B503" s="343"/>
      <c r="C503" s="342"/>
      <c r="D503" s="344"/>
      <c r="E503" s="344"/>
      <c r="F503" s="345"/>
      <c r="G503" s="331"/>
      <c r="H503" s="331"/>
      <c r="I503" s="331"/>
      <c r="J503" s="331"/>
      <c r="K503" s="331"/>
      <c r="L503" s="331"/>
      <c r="M503" s="331"/>
      <c r="N503" s="331"/>
      <c r="O503" s="331"/>
      <c r="P503" s="331"/>
      <c r="Q503" s="331"/>
      <c r="R503" s="331"/>
      <c r="S503" s="331"/>
      <c r="T503" s="331"/>
      <c r="U503" s="331"/>
      <c r="V503" s="331"/>
      <c r="W503" s="331"/>
      <c r="X503" s="331"/>
      <c r="Y503" s="331"/>
      <c r="Z503" s="331"/>
      <c r="AA503" s="331"/>
      <c r="AB503" s="331"/>
    </row>
    <row r="504" spans="1:28" ht="11.25" customHeight="1">
      <c r="A504" s="342"/>
      <c r="B504" s="343"/>
      <c r="C504" s="342"/>
      <c r="D504" s="344"/>
      <c r="E504" s="344"/>
      <c r="F504" s="345"/>
      <c r="G504" s="331"/>
      <c r="H504" s="331"/>
      <c r="I504" s="331"/>
      <c r="J504" s="331"/>
      <c r="K504" s="331"/>
      <c r="L504" s="331"/>
      <c r="M504" s="331"/>
      <c r="N504" s="331"/>
      <c r="O504" s="331"/>
      <c r="P504" s="331"/>
      <c r="Q504" s="331"/>
      <c r="R504" s="331"/>
      <c r="S504" s="331"/>
      <c r="T504" s="331"/>
      <c r="U504" s="331"/>
      <c r="V504" s="331"/>
      <c r="W504" s="331"/>
      <c r="X504" s="331"/>
      <c r="Y504" s="331"/>
      <c r="Z504" s="331"/>
      <c r="AA504" s="331"/>
      <c r="AB504" s="331"/>
    </row>
    <row r="505" spans="1:28" ht="11.25" customHeight="1">
      <c r="A505" s="342"/>
      <c r="B505" s="343"/>
      <c r="C505" s="342"/>
      <c r="D505" s="344"/>
      <c r="E505" s="344"/>
      <c r="F505" s="345"/>
      <c r="G505" s="331"/>
      <c r="H505" s="331"/>
      <c r="I505" s="331"/>
      <c r="J505" s="331"/>
      <c r="K505" s="331"/>
      <c r="L505" s="331"/>
      <c r="M505" s="331"/>
      <c r="N505" s="331"/>
      <c r="O505" s="331"/>
      <c r="P505" s="331"/>
      <c r="Q505" s="331"/>
      <c r="R505" s="331"/>
      <c r="S505" s="331"/>
      <c r="T505" s="331"/>
      <c r="U505" s="331"/>
      <c r="V505" s="331"/>
      <c r="W505" s="331"/>
      <c r="X505" s="331"/>
      <c r="Y505" s="331"/>
      <c r="Z505" s="331"/>
      <c r="AA505" s="331"/>
      <c r="AB505" s="331"/>
    </row>
    <row r="506" spans="1:28" ht="11.25" customHeight="1">
      <c r="A506" s="342"/>
      <c r="B506" s="343"/>
      <c r="C506" s="342"/>
      <c r="D506" s="344"/>
      <c r="E506" s="344"/>
      <c r="F506" s="345"/>
      <c r="G506" s="331"/>
      <c r="H506" s="331"/>
      <c r="I506" s="331"/>
      <c r="J506" s="331"/>
      <c r="K506" s="331"/>
      <c r="L506" s="331"/>
      <c r="M506" s="331"/>
      <c r="N506" s="331"/>
      <c r="O506" s="331"/>
      <c r="P506" s="331"/>
      <c r="Q506" s="331"/>
      <c r="R506" s="331"/>
      <c r="S506" s="331"/>
      <c r="T506" s="331"/>
      <c r="U506" s="331"/>
      <c r="V506" s="331"/>
      <c r="W506" s="331"/>
      <c r="X506" s="331"/>
      <c r="Y506" s="331"/>
      <c r="Z506" s="331"/>
      <c r="AA506" s="331"/>
      <c r="AB506" s="331"/>
    </row>
    <row r="507" spans="1:28" ht="11.25" customHeight="1">
      <c r="A507" s="342"/>
      <c r="B507" s="343"/>
      <c r="C507" s="342"/>
      <c r="D507" s="344"/>
      <c r="E507" s="344"/>
      <c r="F507" s="345"/>
      <c r="G507" s="331"/>
      <c r="H507" s="331"/>
      <c r="I507" s="331"/>
      <c r="J507" s="331"/>
      <c r="K507" s="331"/>
      <c r="L507" s="331"/>
      <c r="M507" s="331"/>
      <c r="N507" s="331"/>
      <c r="O507" s="331"/>
      <c r="P507" s="331"/>
      <c r="Q507" s="331"/>
      <c r="R507" s="331"/>
      <c r="S507" s="331"/>
      <c r="T507" s="331"/>
      <c r="U507" s="331"/>
      <c r="V507" s="331"/>
      <c r="W507" s="331"/>
      <c r="X507" s="331"/>
      <c r="Y507" s="331"/>
      <c r="Z507" s="331"/>
      <c r="AA507" s="331"/>
      <c r="AB507" s="331"/>
    </row>
    <row r="508" spans="1:28" ht="11.25" customHeight="1">
      <c r="A508" s="342"/>
      <c r="B508" s="343"/>
      <c r="C508" s="342"/>
      <c r="D508" s="344"/>
      <c r="E508" s="344"/>
      <c r="F508" s="345"/>
      <c r="G508" s="331"/>
      <c r="H508" s="331"/>
      <c r="I508" s="331"/>
      <c r="J508" s="331"/>
      <c r="K508" s="331"/>
      <c r="L508" s="331"/>
      <c r="M508" s="331"/>
      <c r="N508" s="331"/>
      <c r="O508" s="331"/>
      <c r="P508" s="331"/>
      <c r="Q508" s="331"/>
      <c r="R508" s="331"/>
      <c r="S508" s="331"/>
      <c r="T508" s="331"/>
      <c r="U508" s="331"/>
      <c r="V508" s="331"/>
      <c r="W508" s="331"/>
      <c r="X508" s="331"/>
      <c r="Y508" s="331"/>
      <c r="Z508" s="331"/>
      <c r="AA508" s="331"/>
      <c r="AB508" s="331"/>
    </row>
    <row r="509" spans="1:28" ht="11.25" customHeight="1">
      <c r="A509" s="342"/>
      <c r="B509" s="343"/>
      <c r="C509" s="342"/>
      <c r="D509" s="344"/>
      <c r="E509" s="344"/>
      <c r="F509" s="345"/>
      <c r="G509" s="331"/>
      <c r="H509" s="331"/>
      <c r="I509" s="331"/>
      <c r="J509" s="331"/>
      <c r="K509" s="331"/>
      <c r="L509" s="331"/>
      <c r="M509" s="331"/>
      <c r="N509" s="331"/>
      <c r="O509" s="331"/>
      <c r="P509" s="331"/>
      <c r="Q509" s="331"/>
      <c r="R509" s="331"/>
      <c r="S509" s="331"/>
      <c r="T509" s="331"/>
      <c r="U509" s="331"/>
      <c r="V509" s="331"/>
      <c r="W509" s="331"/>
      <c r="X509" s="331"/>
      <c r="Y509" s="331"/>
      <c r="Z509" s="331"/>
      <c r="AA509" s="331"/>
      <c r="AB509" s="331"/>
    </row>
    <row r="510" spans="1:28" ht="11.25" customHeight="1">
      <c r="A510" s="342"/>
      <c r="B510" s="343"/>
      <c r="C510" s="342"/>
      <c r="D510" s="344"/>
      <c r="E510" s="344"/>
      <c r="F510" s="345"/>
      <c r="G510" s="331"/>
      <c r="H510" s="331"/>
      <c r="I510" s="331"/>
      <c r="J510" s="331"/>
      <c r="K510" s="331"/>
      <c r="L510" s="331"/>
      <c r="M510" s="331"/>
      <c r="N510" s="331"/>
      <c r="O510" s="331"/>
      <c r="P510" s="331"/>
      <c r="Q510" s="331"/>
      <c r="R510" s="331"/>
      <c r="S510" s="331"/>
      <c r="T510" s="331"/>
      <c r="U510" s="331"/>
      <c r="V510" s="331"/>
      <c r="W510" s="331"/>
      <c r="X510" s="331"/>
      <c r="Y510" s="331"/>
      <c r="Z510" s="331"/>
      <c r="AA510" s="331"/>
      <c r="AB510" s="331"/>
    </row>
    <row r="511" spans="1:28" ht="11.25" customHeight="1">
      <c r="A511" s="342"/>
      <c r="B511" s="343"/>
      <c r="C511" s="342"/>
      <c r="D511" s="344"/>
      <c r="E511" s="344"/>
      <c r="F511" s="345"/>
      <c r="G511" s="331"/>
      <c r="H511" s="331"/>
      <c r="I511" s="331"/>
      <c r="J511" s="331"/>
      <c r="K511" s="331"/>
      <c r="L511" s="331"/>
      <c r="M511" s="331"/>
      <c r="N511" s="331"/>
      <c r="O511" s="331"/>
      <c r="P511" s="331"/>
      <c r="Q511" s="331"/>
      <c r="R511" s="331"/>
      <c r="S511" s="331"/>
      <c r="T511" s="331"/>
      <c r="U511" s="331"/>
      <c r="V511" s="331"/>
      <c r="W511" s="331"/>
      <c r="X511" s="331"/>
      <c r="Y511" s="331"/>
      <c r="Z511" s="331"/>
      <c r="AA511" s="331"/>
      <c r="AB511" s="331"/>
    </row>
  </sheetData>
  <mergeCells count="44">
    <mergeCell ref="B17:C17"/>
    <mergeCell ref="A1:G1"/>
    <mergeCell ref="B7:C7"/>
    <mergeCell ref="B8:C8"/>
    <mergeCell ref="B10:C10"/>
    <mergeCell ref="B11:C11"/>
    <mergeCell ref="B12:C12"/>
    <mergeCell ref="B14:C14"/>
    <mergeCell ref="B15:C15"/>
    <mergeCell ref="B16:C16"/>
    <mergeCell ref="B9:C9"/>
    <mergeCell ref="B6:C6"/>
    <mergeCell ref="B13:C13"/>
    <mergeCell ref="B27:C27"/>
    <mergeCell ref="B18:C18"/>
    <mergeCell ref="B19:C19"/>
    <mergeCell ref="B20:C20"/>
    <mergeCell ref="B21:C21"/>
    <mergeCell ref="B25:C25"/>
    <mergeCell ref="B26:C26"/>
    <mergeCell ref="B43:C43"/>
    <mergeCell ref="B28:C28"/>
    <mergeCell ref="B29:C29"/>
    <mergeCell ref="B34:C34"/>
    <mergeCell ref="B35:C35"/>
    <mergeCell ref="B36:C36"/>
    <mergeCell ref="B37:C37"/>
    <mergeCell ref="B40:C40"/>
    <mergeCell ref="B42:C42"/>
    <mergeCell ref="B32:C32"/>
    <mergeCell ref="B33:C33"/>
    <mergeCell ref="B38:C38"/>
    <mergeCell ref="B39:C39"/>
    <mergeCell ref="B41:C41"/>
    <mergeCell ref="B50:C50"/>
    <mergeCell ref="B51:C51"/>
    <mergeCell ref="B52:C52"/>
    <mergeCell ref="B53:C53"/>
    <mergeCell ref="B44:C44"/>
    <mergeCell ref="B45:C45"/>
    <mergeCell ref="B47:C47"/>
    <mergeCell ref="B48:C48"/>
    <mergeCell ref="B49:C49"/>
    <mergeCell ref="B46:C46"/>
  </mergeCells>
  <phoneticPr fontId="63" type="noConversion"/>
  <pageMargins left="0.7" right="0.7" top="0.75" bottom="0.75" header="0" footer="0"/>
  <pageSetup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4DAB5-FF30-4F8B-9828-281840EDE396}">
  <sheetPr>
    <tabColor theme="8" tint="0.59999389629810485"/>
  </sheetPr>
  <dimension ref="A1:AML62"/>
  <sheetViews>
    <sheetView showGridLines="0" zoomScaleNormal="100" workbookViewId="0">
      <selection activeCell="T29" sqref="T29"/>
    </sheetView>
  </sheetViews>
  <sheetFormatPr defaultRowHeight="14.5"/>
  <cols>
    <col min="1" max="1" width="12.08984375" style="869" customWidth="1"/>
    <col min="2" max="5" width="6.81640625" style="869" customWidth="1"/>
    <col min="6" max="7" width="9.81640625" style="869" customWidth="1"/>
    <col min="8" max="8" width="12" style="869" customWidth="1"/>
    <col min="9" max="9" width="12.26953125" style="869" customWidth="1"/>
    <col min="10" max="10" width="10.453125" style="869" customWidth="1"/>
    <col min="11" max="15" width="9.81640625" style="869" customWidth="1"/>
    <col min="16" max="16" width="12.54296875" style="869" customWidth="1"/>
    <col min="17" max="17" width="8.1796875" style="869" customWidth="1"/>
    <col min="18" max="1026" width="12.54296875" style="869" customWidth="1"/>
  </cols>
  <sheetData>
    <row r="1" spans="1:1026" ht="83" customHeight="1">
      <c r="A1" s="1081"/>
      <c r="B1" s="1082"/>
      <c r="C1" s="1082"/>
      <c r="D1" s="1507" t="s">
        <v>1502</v>
      </c>
      <c r="E1" s="1507"/>
      <c r="F1" s="1507"/>
      <c r="G1" s="1507"/>
      <c r="H1" s="1507"/>
      <c r="I1" s="1507"/>
      <c r="J1" s="1507"/>
      <c r="K1" s="1507"/>
      <c r="L1" s="1507"/>
      <c r="M1" s="1507"/>
      <c r="N1" s="1507"/>
      <c r="O1" s="1507"/>
      <c r="P1" s="1507"/>
      <c r="Q1" s="1083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</row>
    <row r="2" spans="1:1026" ht="15">
      <c r="A2" s="1084" t="s">
        <v>615</v>
      </c>
      <c r="B2" s="1085" t="s">
        <v>1687</v>
      </c>
      <c r="C2" s="1085"/>
      <c r="D2" s="1086"/>
      <c r="E2" s="1086"/>
      <c r="F2" s="1086"/>
      <c r="G2" s="1086"/>
      <c r="H2" s="1086"/>
      <c r="I2" s="1086"/>
      <c r="J2" s="1086"/>
      <c r="K2"/>
      <c r="L2"/>
      <c r="M2"/>
      <c r="N2"/>
      <c r="O2"/>
      <c r="P2"/>
      <c r="Q2" s="1087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</row>
    <row r="3" spans="1:1026">
      <c r="A3" s="1084" t="s">
        <v>617</v>
      </c>
      <c r="B3" s="1508" t="s">
        <v>1683</v>
      </c>
      <c r="C3" s="1508"/>
      <c r="D3" s="1508"/>
      <c r="E3" s="1508"/>
      <c r="F3" s="202"/>
      <c r="G3"/>
      <c r="H3"/>
      <c r="I3"/>
      <c r="J3"/>
      <c r="K3"/>
      <c r="L3"/>
      <c r="M3"/>
      <c r="N3"/>
      <c r="O3"/>
      <c r="P3"/>
      <c r="Q3" s="1087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</row>
    <row r="4" spans="1:1026" ht="20.5" customHeight="1">
      <c r="A4" s="1088" t="s">
        <v>1688</v>
      </c>
      <c r="B4" s="1089"/>
      <c r="C4" s="1089"/>
      <c r="D4" s="1089"/>
      <c r="E4" s="1090"/>
      <c r="F4" s="1090"/>
      <c r="G4" s="1091"/>
      <c r="H4" s="1091"/>
      <c r="I4" s="1091"/>
      <c r="J4" s="1091"/>
      <c r="K4" s="1091"/>
      <c r="L4" s="1091"/>
      <c r="M4" s="1091"/>
      <c r="N4" s="1091"/>
      <c r="O4" s="1091"/>
      <c r="P4" s="1091"/>
      <c r="Q4" s="1092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</row>
    <row r="5" spans="1:1026" ht="19" customHeight="1">
      <c r="A5" s="868"/>
      <c r="Q5" s="870"/>
    </row>
    <row r="6" spans="1:1026" ht="15.5">
      <c r="A6" s="1509" t="s">
        <v>1504</v>
      </c>
      <c r="B6" s="1323"/>
      <c r="C6" s="1323"/>
      <c r="D6" s="1323"/>
      <c r="E6" s="1323"/>
      <c r="F6" s="1323"/>
      <c r="G6" s="1323"/>
      <c r="H6" s="1323"/>
      <c r="I6" s="1323"/>
      <c r="J6" s="1323"/>
      <c r="K6" s="1323"/>
      <c r="L6" s="1323"/>
      <c r="M6" s="1323"/>
      <c r="N6" s="1323"/>
      <c r="Q6" s="870"/>
    </row>
    <row r="7" spans="1:1026" ht="12" customHeight="1">
      <c r="A7" s="1093"/>
      <c r="B7" s="871"/>
      <c r="C7" s="871"/>
      <c r="D7" s="871"/>
      <c r="E7" s="872" t="s">
        <v>1505</v>
      </c>
      <c r="F7" s="872"/>
      <c r="G7" s="873" t="s">
        <v>1506</v>
      </c>
      <c r="H7" s="1324"/>
      <c r="I7" s="1324"/>
      <c r="J7" s="1324"/>
      <c r="K7" s="1324"/>
      <c r="L7" s="1324"/>
      <c r="M7" s="1324"/>
      <c r="N7" s="1324"/>
      <c r="Q7" s="870"/>
    </row>
    <row r="8" spans="1:1026" ht="12" customHeight="1">
      <c r="A8" s="874"/>
      <c r="B8" s="875"/>
      <c r="C8" s="875"/>
      <c r="D8" s="875"/>
      <c r="E8" s="876" t="s">
        <v>1507</v>
      </c>
      <c r="F8" s="876"/>
      <c r="G8" s="877">
        <v>0.15</v>
      </c>
      <c r="H8" s="878" t="s">
        <v>1508</v>
      </c>
      <c r="I8" s="879"/>
      <c r="J8" s="879"/>
      <c r="K8" s="879"/>
      <c r="L8" s="879"/>
      <c r="M8" s="879"/>
      <c r="N8" s="879"/>
      <c r="Q8" s="870"/>
    </row>
    <row r="9" spans="1:1026" ht="12" customHeight="1">
      <c r="A9" s="874"/>
      <c r="B9" s="875"/>
      <c r="C9" s="875"/>
      <c r="D9" s="875"/>
      <c r="E9" s="876" t="s">
        <v>1509</v>
      </c>
      <c r="F9" s="876"/>
      <c r="G9" s="877">
        <v>0.05</v>
      </c>
      <c r="H9" s="878" t="s">
        <v>1508</v>
      </c>
      <c r="I9" s="880"/>
      <c r="J9" s="880"/>
      <c r="K9" s="880"/>
      <c r="L9" s="880"/>
      <c r="M9" s="880"/>
      <c r="N9" s="881"/>
      <c r="Q9" s="870"/>
    </row>
    <row r="10" spans="1:1026" s="884" customFormat="1" ht="20">
      <c r="A10" s="1317" t="s">
        <v>1510</v>
      </c>
      <c r="B10" s="882" t="s">
        <v>1511</v>
      </c>
      <c r="C10" s="882" t="s">
        <v>1512</v>
      </c>
      <c r="D10" s="882" t="s">
        <v>655</v>
      </c>
      <c r="E10" s="882" t="s">
        <v>699</v>
      </c>
      <c r="F10" s="1320" t="s">
        <v>1513</v>
      </c>
      <c r="G10" s="882" t="s">
        <v>1514</v>
      </c>
      <c r="H10" s="882" t="s">
        <v>1515</v>
      </c>
      <c r="I10" s="882" t="s">
        <v>1516</v>
      </c>
      <c r="J10" s="882" t="s">
        <v>1517</v>
      </c>
      <c r="K10" s="882" t="s">
        <v>1518</v>
      </c>
      <c r="L10" s="882" t="s">
        <v>1519</v>
      </c>
      <c r="M10" s="882" t="s">
        <v>1520</v>
      </c>
      <c r="N10" s="883" t="s">
        <v>1521</v>
      </c>
      <c r="Q10" s="885"/>
    </row>
    <row r="11" spans="1:1026">
      <c r="A11" s="1317"/>
      <c r="B11" s="886" t="s">
        <v>1522</v>
      </c>
      <c r="C11" s="886" t="s">
        <v>1523</v>
      </c>
      <c r="D11" s="886" t="s">
        <v>1523</v>
      </c>
      <c r="E11" s="886" t="s">
        <v>1523</v>
      </c>
      <c r="F11" s="1320"/>
      <c r="G11" s="886" t="s">
        <v>1524</v>
      </c>
      <c r="H11" s="886" t="s">
        <v>1525</v>
      </c>
      <c r="I11" s="886" t="s">
        <v>1524</v>
      </c>
      <c r="J11" s="886" t="s">
        <v>1524</v>
      </c>
      <c r="K11" s="886" t="s">
        <v>1524</v>
      </c>
      <c r="L11" s="886" t="s">
        <v>1525</v>
      </c>
      <c r="M11" s="886" t="s">
        <v>1524</v>
      </c>
      <c r="N11" s="887" t="s">
        <v>1525</v>
      </c>
      <c r="Q11" s="870"/>
    </row>
    <row r="12" spans="1:1026" s="892" customFormat="1" ht="11.5">
      <c r="A12" s="1094" t="s">
        <v>1526</v>
      </c>
      <c r="B12" s="888">
        <v>1</v>
      </c>
      <c r="C12" s="888">
        <f>1.6+1.6+1.6</f>
        <v>4.8000000000000007</v>
      </c>
      <c r="D12" s="888">
        <v>0.3</v>
      </c>
      <c r="E12" s="888">
        <v>0.3</v>
      </c>
      <c r="F12" s="889">
        <v>0</v>
      </c>
      <c r="G12" s="890">
        <f>(($D12+2*$G$8)*($E12-F12+$G$9))*$C12*$B12</f>
        <v>1.008</v>
      </c>
      <c r="H12" s="890">
        <f>($G$8*2+D12)*$C12*$B12</f>
        <v>2.8800000000000003</v>
      </c>
      <c r="I12" s="890">
        <f>$G12-$M12</f>
        <v>0.57599999999999996</v>
      </c>
      <c r="J12" s="890">
        <f>$G12-$I12</f>
        <v>0.43200000000000005</v>
      </c>
      <c r="K12" s="890">
        <f>(D12+2*$G$8)*C12*B12*$G$9</f>
        <v>0.14400000000000002</v>
      </c>
      <c r="L12" s="891">
        <f>$E12*2*$C12*$B12</f>
        <v>2.8800000000000003</v>
      </c>
      <c r="M12" s="890">
        <f>$B12*$C12*$D12*$E12</f>
        <v>0.43200000000000005</v>
      </c>
      <c r="N12" s="890">
        <f>((E12+0.15)*2)*(D12+0.3)*C12*B12</f>
        <v>2.5920000000000001</v>
      </c>
      <c r="Q12" s="893"/>
    </row>
    <row r="13" spans="1:1026" s="892" customFormat="1" ht="11.5">
      <c r="A13" s="1094" t="s">
        <v>1527</v>
      </c>
      <c r="B13" s="888">
        <v>1</v>
      </c>
      <c r="C13" s="888">
        <f>1.17</f>
        <v>1.17</v>
      </c>
      <c r="D13" s="888">
        <v>0.3</v>
      </c>
      <c r="E13" s="888">
        <v>0.3</v>
      </c>
      <c r="F13" s="889">
        <v>0</v>
      </c>
      <c r="G13" s="890">
        <f t="shared" ref="G13:G14" si="0">(($D13+2*$G$8)*($E13-F13+$G$9))*$C13*$B13</f>
        <v>0.24569999999999997</v>
      </c>
      <c r="H13" s="890">
        <f t="shared" ref="H13:H14" si="1">($G$8*2+D13)*$C13*$B13</f>
        <v>0.70199999999999996</v>
      </c>
      <c r="I13" s="890">
        <f t="shared" ref="I13:I14" si="2">$G13-$M13</f>
        <v>0.14039999999999997</v>
      </c>
      <c r="J13" s="890">
        <f t="shared" ref="J13:J14" si="3">$G13-$I13</f>
        <v>0.1053</v>
      </c>
      <c r="K13" s="890">
        <f t="shared" ref="K13:K14" si="4">(D13+2*$G$8)*C13*B13*$G$9</f>
        <v>3.5099999999999999E-2</v>
      </c>
      <c r="L13" s="891">
        <f>$E13*2*$C13*$B13</f>
        <v>0.70199999999999996</v>
      </c>
      <c r="M13" s="890">
        <f t="shared" ref="M13:M14" si="5">$B13*$C13*$D13*$E13</f>
        <v>0.10529999999999999</v>
      </c>
      <c r="N13" s="890">
        <f t="shared" ref="N13:N14" si="6">((E13+0.15)*2)*(D13+0.3)*C13*B13</f>
        <v>0.63179999999999992</v>
      </c>
      <c r="Q13" s="893"/>
    </row>
    <row r="14" spans="1:1026" s="892" customFormat="1" ht="11.5">
      <c r="A14" s="1094" t="s">
        <v>1528</v>
      </c>
      <c r="B14" s="888">
        <v>1</v>
      </c>
      <c r="C14" s="888">
        <v>1.1599999999999999</v>
      </c>
      <c r="D14" s="888">
        <v>0.3</v>
      </c>
      <c r="E14" s="888">
        <v>0.3</v>
      </c>
      <c r="F14" s="889">
        <v>0</v>
      </c>
      <c r="G14" s="890">
        <f t="shared" si="0"/>
        <v>0.24359999999999998</v>
      </c>
      <c r="H14" s="890">
        <f t="shared" si="1"/>
        <v>0.69599999999999995</v>
      </c>
      <c r="I14" s="890">
        <f t="shared" si="2"/>
        <v>0.13919999999999999</v>
      </c>
      <c r="J14" s="890">
        <f t="shared" si="3"/>
        <v>0.10439999999999999</v>
      </c>
      <c r="K14" s="890">
        <f t="shared" si="4"/>
        <v>3.4799999999999998E-2</v>
      </c>
      <c r="L14" s="891">
        <f>$E14*2*$C14*$B14</f>
        <v>0.69599999999999995</v>
      </c>
      <c r="M14" s="890">
        <f t="shared" si="5"/>
        <v>0.10439999999999999</v>
      </c>
      <c r="N14" s="890">
        <f t="shared" si="6"/>
        <v>0.62639999999999985</v>
      </c>
      <c r="Q14" s="893"/>
    </row>
    <row r="15" spans="1:1026" s="892" customFormat="1" ht="20">
      <c r="A15" s="1510" t="s">
        <v>1529</v>
      </c>
      <c r="B15" s="1327"/>
      <c r="C15" s="1327"/>
      <c r="D15" s="1327"/>
      <c r="E15" s="1328"/>
      <c r="F15" s="991"/>
      <c r="G15" s="894" t="s">
        <v>1514</v>
      </c>
      <c r="H15" s="894" t="s">
        <v>1515</v>
      </c>
      <c r="I15" s="894" t="s">
        <v>1516</v>
      </c>
      <c r="J15" s="894" t="s">
        <v>1517</v>
      </c>
      <c r="K15" s="894" t="s">
        <v>1518</v>
      </c>
      <c r="L15" s="894" t="s">
        <v>1530</v>
      </c>
      <c r="M15" s="894" t="s">
        <v>1531</v>
      </c>
      <c r="N15" s="894" t="s">
        <v>1521</v>
      </c>
      <c r="Q15" s="893"/>
    </row>
    <row r="16" spans="1:1026" ht="14.5" customHeight="1">
      <c r="A16" s="1511"/>
      <c r="B16" s="1330"/>
      <c r="C16" s="1330"/>
      <c r="D16" s="1330"/>
      <c r="E16" s="1331"/>
      <c r="F16" s="991" t="s">
        <v>1588</v>
      </c>
      <c r="G16" s="894" t="s">
        <v>1524</v>
      </c>
      <c r="H16" s="894" t="s">
        <v>1525</v>
      </c>
      <c r="I16" s="894" t="s">
        <v>1524</v>
      </c>
      <c r="J16" s="894" t="s">
        <v>1524</v>
      </c>
      <c r="K16" s="894" t="s">
        <v>1524</v>
      </c>
      <c r="L16" s="1095">
        <v>4.9400000000000004</v>
      </c>
      <c r="M16" s="1095">
        <f>0.66*0.9</f>
        <v>0.59400000000000008</v>
      </c>
      <c r="N16" s="894" t="s">
        <v>1525</v>
      </c>
      <c r="Q16" s="870"/>
    </row>
    <row r="17" spans="1:17" s="892" customFormat="1" ht="11.5" customHeight="1">
      <c r="A17" s="1512"/>
      <c r="B17" s="1333"/>
      <c r="C17" s="1333"/>
      <c r="D17" s="1333"/>
      <c r="E17" s="1334"/>
      <c r="F17" s="991" t="s">
        <v>1589</v>
      </c>
      <c r="G17" s="895">
        <f>SUM(G12:G14)</f>
        <v>1.4973000000000001</v>
      </c>
      <c r="H17" s="895">
        <f>SUM(H12:H14)</f>
        <v>4.2780000000000005</v>
      </c>
      <c r="I17" s="895">
        <f>SUM(I12:I14)</f>
        <v>0.85559999999999992</v>
      </c>
      <c r="J17" s="895">
        <f>SUM(J12:J14)*1.25</f>
        <v>0.8021250000000002</v>
      </c>
      <c r="K17" s="895">
        <f>SUM(K12:K14)</f>
        <v>0.21390000000000001</v>
      </c>
      <c r="L17" s="895">
        <f>SUM(L12:L14)</f>
        <v>4.2780000000000005</v>
      </c>
      <c r="M17" s="895">
        <f>SUM(M12:M14)</f>
        <v>0.64169999999999994</v>
      </c>
      <c r="N17" s="895">
        <f>SUM(N12:N14)</f>
        <v>3.8501999999999996</v>
      </c>
      <c r="Q17" s="893"/>
    </row>
    <row r="18" spans="1:17" ht="15" customHeight="1">
      <c r="A18" s="896" t="s">
        <v>1532</v>
      </c>
      <c r="Q18" s="870"/>
    </row>
    <row r="19" spans="1:17">
      <c r="A19" s="1513" t="s">
        <v>1533</v>
      </c>
      <c r="B19" s="1339"/>
      <c r="C19" s="1339"/>
      <c r="D19" s="1339"/>
      <c r="E19" s="1339"/>
      <c r="F19" s="1339"/>
      <c r="G19" s="1339"/>
      <c r="H19" s="1339"/>
      <c r="I19" s="1339"/>
      <c r="J19" s="1339"/>
      <c r="Q19" s="870"/>
    </row>
    <row r="20" spans="1:17">
      <c r="A20" s="897" t="s">
        <v>1534</v>
      </c>
      <c r="B20" s="898"/>
      <c r="C20" s="898"/>
      <c r="D20" s="898"/>
      <c r="E20" s="898"/>
      <c r="F20" s="898"/>
      <c r="G20" s="898"/>
      <c r="H20" s="898"/>
      <c r="I20" s="898"/>
      <c r="J20" s="898"/>
      <c r="Q20" s="870"/>
    </row>
    <row r="21" spans="1:17">
      <c r="A21" s="1302"/>
      <c r="B21" s="1303"/>
      <c r="C21" s="1303"/>
      <c r="D21" s="1303"/>
      <c r="E21" s="1303"/>
      <c r="F21" s="1303"/>
      <c r="G21" s="1303"/>
      <c r="H21" s="1303"/>
      <c r="I21" s="1303"/>
      <c r="J21" s="1303"/>
      <c r="Q21" s="870"/>
    </row>
    <row r="22" spans="1:17" ht="15.5">
      <c r="A22" s="1514" t="s">
        <v>1535</v>
      </c>
      <c r="B22" s="1515"/>
      <c r="C22" s="1515"/>
      <c r="D22" s="1515"/>
      <c r="E22" s="1515"/>
      <c r="F22" s="1515"/>
      <c r="G22" s="1515"/>
      <c r="H22" s="1515"/>
      <c r="I22" s="1515"/>
      <c r="J22" s="1515"/>
      <c r="K22" s="1515"/>
      <c r="L22" s="1515"/>
      <c r="M22" s="1515"/>
      <c r="N22" s="1515"/>
      <c r="O22" s="1515"/>
      <c r="P22" s="1515"/>
      <c r="Q22" s="870"/>
    </row>
    <row r="23" spans="1:17" ht="15.5">
      <c r="A23" s="1516" t="s">
        <v>1536</v>
      </c>
      <c r="B23" s="1517"/>
      <c r="C23" s="1517"/>
      <c r="D23" s="1517"/>
      <c r="E23" s="1517"/>
      <c r="F23" s="1517"/>
      <c r="G23" s="1517"/>
      <c r="H23" s="1517"/>
      <c r="I23" s="1517"/>
      <c r="J23" s="1517"/>
      <c r="K23" s="1517"/>
      <c r="L23" s="1517"/>
      <c r="M23" s="1517"/>
      <c r="N23" s="1517"/>
      <c r="O23" s="1517"/>
      <c r="P23" s="1517"/>
      <c r="Q23" s="870"/>
    </row>
    <row r="24" spans="1:17">
      <c r="A24" s="1504" t="s">
        <v>1537</v>
      </c>
      <c r="B24" s="1505" t="s">
        <v>1538</v>
      </c>
      <c r="C24" s="1505" t="s">
        <v>1539</v>
      </c>
      <c r="D24" s="1505"/>
      <c r="E24" s="1505"/>
      <c r="F24" s="1505"/>
      <c r="G24" s="1505"/>
      <c r="H24" s="1505"/>
      <c r="I24" s="1505"/>
      <c r="J24" s="1505"/>
      <c r="K24" s="1506" t="s">
        <v>1540</v>
      </c>
      <c r="L24" s="1506"/>
      <c r="M24" s="1506"/>
      <c r="N24" s="1506"/>
      <c r="O24" s="1506"/>
      <c r="P24" s="1506"/>
      <c r="Q24" s="870"/>
    </row>
    <row r="25" spans="1:17">
      <c r="A25" s="1504"/>
      <c r="B25" s="1505"/>
      <c r="C25" s="1096" t="s">
        <v>1541</v>
      </c>
      <c r="D25" s="1096" t="s">
        <v>1542</v>
      </c>
      <c r="E25" s="1096" t="s">
        <v>1543</v>
      </c>
      <c r="F25" s="1096" t="s">
        <v>1544</v>
      </c>
      <c r="G25" s="1096" t="s">
        <v>1545</v>
      </c>
      <c r="H25" s="1096" t="s">
        <v>1546</v>
      </c>
      <c r="I25" s="1096" t="s">
        <v>1547</v>
      </c>
      <c r="J25" s="1096" t="s">
        <v>1548</v>
      </c>
      <c r="K25" s="1097">
        <v>3.4</v>
      </c>
      <c r="L25" s="1097">
        <v>4.2</v>
      </c>
      <c r="M25" s="1097">
        <v>4.5999999999999996</v>
      </c>
      <c r="N25" s="1098">
        <v>5</v>
      </c>
      <c r="O25" s="1098">
        <v>6</v>
      </c>
      <c r="P25" s="1098">
        <v>7</v>
      </c>
      <c r="Q25" s="870"/>
    </row>
    <row r="26" spans="1:17">
      <c r="A26" s="1099" t="s">
        <v>1689</v>
      </c>
      <c r="B26" s="1100" t="s">
        <v>235</v>
      </c>
      <c r="C26" s="1101">
        <v>20.16</v>
      </c>
      <c r="D26" s="1101"/>
      <c r="E26" s="1101">
        <v>62.34</v>
      </c>
      <c r="F26" s="1101"/>
      <c r="G26" s="1101"/>
      <c r="H26" s="1101"/>
      <c r="I26" s="1101"/>
      <c r="J26" s="1101"/>
      <c r="K26" s="1101"/>
      <c r="L26" s="1101"/>
      <c r="M26" s="1101"/>
      <c r="N26" s="1101"/>
      <c r="O26" s="1101"/>
      <c r="P26" s="1101"/>
      <c r="Q26" s="870"/>
    </row>
    <row r="27" spans="1:17">
      <c r="A27" s="1518" t="s">
        <v>1549</v>
      </c>
      <c r="B27" s="1519"/>
      <c r="C27" s="1102">
        <f>C26</f>
        <v>20.16</v>
      </c>
      <c r="D27" s="1102">
        <f t="shared" ref="D27:P27" si="7">D26/1.1</f>
        <v>0</v>
      </c>
      <c r="E27" s="1102">
        <f>E26</f>
        <v>62.34</v>
      </c>
      <c r="F27" s="1102">
        <f t="shared" si="7"/>
        <v>0</v>
      </c>
      <c r="G27" s="1102">
        <f t="shared" si="7"/>
        <v>0</v>
      </c>
      <c r="H27" s="1102">
        <f t="shared" si="7"/>
        <v>0</v>
      </c>
      <c r="I27" s="1102">
        <f t="shared" si="7"/>
        <v>0</v>
      </c>
      <c r="J27" s="1102">
        <f t="shared" si="7"/>
        <v>0</v>
      </c>
      <c r="K27" s="1102">
        <f t="shared" si="7"/>
        <v>0</v>
      </c>
      <c r="L27" s="1102">
        <f t="shared" si="7"/>
        <v>0</v>
      </c>
      <c r="M27" s="1102">
        <f t="shared" si="7"/>
        <v>0</v>
      </c>
      <c r="N27" s="1102">
        <f t="shared" si="7"/>
        <v>0</v>
      </c>
      <c r="O27" s="1102">
        <f t="shared" si="7"/>
        <v>0</v>
      </c>
      <c r="P27" s="1102">
        <f t="shared" si="7"/>
        <v>0</v>
      </c>
      <c r="Q27" s="870"/>
    </row>
    <row r="28" spans="1:17">
      <c r="A28" s="1103"/>
      <c r="B28" s="1104"/>
      <c r="C28" s="1105"/>
      <c r="D28" s="1105"/>
      <c r="E28" s="1105"/>
      <c r="F28" s="1105"/>
      <c r="G28" s="1105"/>
      <c r="H28" s="1105"/>
      <c r="I28" s="1105"/>
      <c r="J28" s="1105"/>
      <c r="K28" s="1105"/>
      <c r="L28" s="1105"/>
      <c r="M28" s="1105"/>
      <c r="N28" s="1105"/>
      <c r="O28" s="1105"/>
      <c r="P28" s="1105"/>
      <c r="Q28" s="870"/>
    </row>
    <row r="29" spans="1:17">
      <c r="A29" s="1103"/>
      <c r="B29" s="1104"/>
      <c r="C29" s="1105"/>
      <c r="D29" s="1105"/>
      <c r="E29" s="1105"/>
      <c r="F29" s="1105"/>
      <c r="G29" s="1105"/>
      <c r="H29" s="1105"/>
      <c r="I29" s="1105"/>
      <c r="J29" s="1105"/>
      <c r="K29" s="1105"/>
      <c r="L29" s="1105"/>
      <c r="M29" s="1105"/>
      <c r="N29" s="1105"/>
      <c r="O29" s="1105"/>
      <c r="P29" s="1105"/>
      <c r="Q29" s="870"/>
    </row>
    <row r="30" spans="1:17" ht="15.5">
      <c r="A30" s="1516" t="s">
        <v>1550</v>
      </c>
      <c r="B30" s="1517"/>
      <c r="C30" s="1517"/>
      <c r="D30" s="1517"/>
      <c r="E30" s="1517"/>
      <c r="F30" s="1517"/>
      <c r="G30" s="1517"/>
      <c r="H30" s="1517"/>
      <c r="I30" s="1517"/>
      <c r="J30" s="1517"/>
      <c r="K30" s="1517"/>
      <c r="L30" s="1517"/>
      <c r="M30" s="1517"/>
      <c r="N30" s="1517"/>
      <c r="O30" s="1517"/>
      <c r="P30" s="1517"/>
      <c r="Q30" s="870"/>
    </row>
    <row r="31" spans="1:17">
      <c r="A31" s="1520" t="s">
        <v>1537</v>
      </c>
      <c r="B31" s="1505" t="s">
        <v>1538</v>
      </c>
      <c r="C31" s="1505" t="s">
        <v>1539</v>
      </c>
      <c r="D31" s="1505"/>
      <c r="E31" s="1505"/>
      <c r="F31" s="1505"/>
      <c r="G31" s="1505"/>
      <c r="H31" s="1505"/>
      <c r="I31" s="1505"/>
      <c r="J31" s="1505"/>
      <c r="K31" s="1506" t="s">
        <v>1540</v>
      </c>
      <c r="L31" s="1506"/>
      <c r="M31" s="1506"/>
      <c r="N31" s="1506"/>
      <c r="O31" s="1506"/>
      <c r="P31" s="1506"/>
      <c r="Q31" s="870"/>
    </row>
    <row r="32" spans="1:17">
      <c r="A32" s="1520"/>
      <c r="B32" s="1505"/>
      <c r="C32" s="1096" t="s">
        <v>1541</v>
      </c>
      <c r="D32" s="1096" t="s">
        <v>1542</v>
      </c>
      <c r="E32" s="1096" t="s">
        <v>1543</v>
      </c>
      <c r="F32" s="1096" t="s">
        <v>1544</v>
      </c>
      <c r="G32" s="1096" t="s">
        <v>1545</v>
      </c>
      <c r="H32" s="1096" t="s">
        <v>1546</v>
      </c>
      <c r="I32" s="1096" t="s">
        <v>1547</v>
      </c>
      <c r="J32" s="1096" t="s">
        <v>1548</v>
      </c>
      <c r="K32" s="1097">
        <v>3.4</v>
      </c>
      <c r="L32" s="1097">
        <v>4.2</v>
      </c>
      <c r="M32" s="1097">
        <v>4.5999999999999996</v>
      </c>
      <c r="N32" s="1098">
        <v>5</v>
      </c>
      <c r="O32" s="1098">
        <v>6</v>
      </c>
      <c r="P32" s="1098">
        <v>7</v>
      </c>
      <c r="Q32" s="870"/>
    </row>
    <row r="33" spans="1:17">
      <c r="A33" s="1106" t="s">
        <v>1690</v>
      </c>
      <c r="B33" s="1107" t="s">
        <v>235</v>
      </c>
      <c r="C33" s="1108">
        <v>18.02</v>
      </c>
      <c r="D33" s="1108"/>
      <c r="E33" s="1108"/>
      <c r="F33" s="1108">
        <v>33.049999999999997</v>
      </c>
      <c r="G33" s="1108"/>
      <c r="H33" s="1108"/>
      <c r="I33" s="1108"/>
      <c r="J33" s="1108"/>
      <c r="K33" s="1108"/>
      <c r="L33" s="1108"/>
      <c r="M33" s="1108"/>
      <c r="N33" s="1108"/>
      <c r="O33" s="1108"/>
      <c r="P33" s="1108"/>
      <c r="Q33" s="870"/>
    </row>
    <row r="34" spans="1:17">
      <c r="A34" s="1106" t="s">
        <v>1691</v>
      </c>
      <c r="B34" s="1100" t="s">
        <v>235</v>
      </c>
      <c r="C34" s="1101">
        <v>14.19</v>
      </c>
      <c r="D34" s="1101"/>
      <c r="E34" s="1101"/>
      <c r="F34" s="1101">
        <v>30.43</v>
      </c>
      <c r="G34" s="1101"/>
      <c r="H34" s="1101"/>
      <c r="I34" s="1101"/>
      <c r="J34" s="1101"/>
      <c r="K34" s="1101"/>
      <c r="L34" s="1101"/>
      <c r="M34" s="1101"/>
      <c r="N34" s="1101"/>
      <c r="O34" s="1101"/>
      <c r="P34" s="1101"/>
      <c r="Q34" s="870"/>
    </row>
    <row r="35" spans="1:17">
      <c r="A35" s="1106" t="s">
        <v>1692</v>
      </c>
      <c r="B35" s="1100" t="s">
        <v>235</v>
      </c>
      <c r="C35" s="1101"/>
      <c r="D35" s="1101"/>
      <c r="E35" s="1101">
        <v>2.31</v>
      </c>
      <c r="F35" s="1101">
        <v>24.85</v>
      </c>
      <c r="G35" s="1101"/>
      <c r="H35" s="1101"/>
      <c r="I35" s="1101"/>
      <c r="J35" s="1101"/>
      <c r="K35" s="1101"/>
      <c r="L35" s="1101"/>
      <c r="M35" s="1101"/>
      <c r="N35" s="1101"/>
      <c r="O35" s="1101"/>
      <c r="P35" s="1101"/>
      <c r="Q35" s="870"/>
    </row>
    <row r="36" spans="1:17">
      <c r="A36" s="1518" t="s">
        <v>1549</v>
      </c>
      <c r="B36" s="1519"/>
      <c r="C36" s="1102">
        <f>ROUND(SUM(C33:C35),2)</f>
        <v>32.21</v>
      </c>
      <c r="D36" s="1102">
        <f>ROUND(SUM(D33:D34)/1.1,2)</f>
        <v>0</v>
      </c>
      <c r="E36" s="1102">
        <f>ROUND(SUM(E33:E35),2)</f>
        <v>2.31</v>
      </c>
      <c r="F36" s="1102">
        <f>ROUND(SUM(F33:F35),2)</f>
        <v>88.33</v>
      </c>
      <c r="G36" s="1102">
        <f t="shared" ref="G36:P36" si="8">ROUND(SUM(G33:G34)/1.1,2)</f>
        <v>0</v>
      </c>
      <c r="H36" s="1102">
        <f t="shared" si="8"/>
        <v>0</v>
      </c>
      <c r="I36" s="1102">
        <f t="shared" si="8"/>
        <v>0</v>
      </c>
      <c r="J36" s="1102">
        <f t="shared" si="8"/>
        <v>0</v>
      </c>
      <c r="K36" s="1102">
        <f t="shared" si="8"/>
        <v>0</v>
      </c>
      <c r="L36" s="1102">
        <f t="shared" si="8"/>
        <v>0</v>
      </c>
      <c r="M36" s="1102">
        <f t="shared" si="8"/>
        <v>0</v>
      </c>
      <c r="N36" s="1102">
        <f t="shared" si="8"/>
        <v>0</v>
      </c>
      <c r="O36" s="1102">
        <f t="shared" si="8"/>
        <v>0</v>
      </c>
      <c r="P36" s="1102">
        <f t="shared" si="8"/>
        <v>0</v>
      </c>
      <c r="Q36" s="870"/>
    </row>
    <row r="37" spans="1:17">
      <c r="A37" s="1109"/>
      <c r="B37" s="1110"/>
      <c r="C37" s="1110"/>
      <c r="D37" s="1110"/>
      <c r="E37" s="1110"/>
      <c r="F37" s="1110"/>
      <c r="G37" s="1110"/>
      <c r="H37" s="1110"/>
      <c r="I37" s="1110"/>
      <c r="J37" s="1110"/>
      <c r="K37" s="1110"/>
      <c r="L37" s="1110"/>
      <c r="M37" s="1110"/>
      <c r="N37" s="1110"/>
      <c r="O37" s="1110"/>
      <c r="P37" s="1110"/>
      <c r="Q37" s="870"/>
    </row>
    <row r="38" spans="1:17">
      <c r="A38" s="1103"/>
      <c r="B38" s="1111"/>
      <c r="C38" s="1105"/>
      <c r="D38" s="1110"/>
      <c r="E38" s="1110"/>
      <c r="F38" s="1110"/>
      <c r="G38" s="1110"/>
      <c r="H38" s="1110"/>
      <c r="I38" s="1110"/>
      <c r="J38" s="1110"/>
      <c r="K38" s="1110"/>
      <c r="L38" s="1110"/>
      <c r="M38" s="1110"/>
      <c r="N38" s="1110"/>
      <c r="O38" s="1110"/>
      <c r="P38" s="1110"/>
      <c r="Q38" s="870"/>
    </row>
    <row r="39" spans="1:17">
      <c r="A39" s="1109"/>
      <c r="B39" s="1110"/>
      <c r="C39" s="1110"/>
      <c r="D39" s="1110"/>
      <c r="E39" s="1110"/>
      <c r="F39" s="1110"/>
      <c r="G39" s="1110"/>
      <c r="H39" s="1110"/>
      <c r="I39" s="1110"/>
      <c r="J39" s="1110"/>
      <c r="K39" s="1110"/>
      <c r="L39" s="1110"/>
      <c r="M39" s="1110"/>
      <c r="N39" s="1110"/>
      <c r="O39" s="1110"/>
      <c r="P39" s="1110"/>
      <c r="Q39" s="870"/>
    </row>
    <row r="40" spans="1:17">
      <c r="A40" s="1112" t="s">
        <v>1551</v>
      </c>
      <c r="B40" s="1113"/>
      <c r="C40" s="1113"/>
      <c r="D40" s="1113"/>
      <c r="E40" s="1110"/>
      <c r="F40" s="1110"/>
      <c r="G40" s="1110"/>
      <c r="H40" s="1110"/>
      <c r="I40" s="1110"/>
      <c r="J40" s="1110"/>
      <c r="K40" s="1110"/>
      <c r="L40" s="1110"/>
      <c r="M40" s="1110"/>
      <c r="N40" s="1110"/>
      <c r="O40" s="1110"/>
      <c r="P40" s="1110"/>
      <c r="Q40" s="870"/>
    </row>
    <row r="41" spans="1:17">
      <c r="A41" s="868"/>
      <c r="Q41" s="870"/>
    </row>
    <row r="42" spans="1:17" ht="15.5">
      <c r="A42" s="1315" t="s">
        <v>1693</v>
      </c>
      <c r="B42" s="1316"/>
      <c r="C42" s="1316"/>
      <c r="D42" s="1316"/>
      <c r="E42" s="1316"/>
      <c r="F42" s="1316"/>
      <c r="G42" s="1316"/>
      <c r="H42" s="1316"/>
      <c r="I42" s="1316"/>
      <c r="J42" s="1316"/>
      <c r="K42" s="1316"/>
      <c r="L42" s="1316"/>
      <c r="Q42" s="870"/>
    </row>
    <row r="43" spans="1:17" ht="20">
      <c r="A43" s="1317" t="s">
        <v>1694</v>
      </c>
      <c r="B43" s="882" t="s">
        <v>1511</v>
      </c>
      <c r="C43" s="916" t="s">
        <v>1552</v>
      </c>
      <c r="D43" s="882" t="s">
        <v>1512</v>
      </c>
      <c r="E43" s="917"/>
      <c r="F43" s="917"/>
      <c r="G43" s="918"/>
      <c r="H43" s="918"/>
      <c r="I43" s="918"/>
      <c r="J43" s="918"/>
      <c r="K43" s="918"/>
      <c r="L43" s="918"/>
      <c r="Q43" s="870"/>
    </row>
    <row r="44" spans="1:17" ht="17.5">
      <c r="A44" s="1317"/>
      <c r="B44" s="886" t="s">
        <v>1522</v>
      </c>
      <c r="C44" s="919" t="s">
        <v>1523</v>
      </c>
      <c r="D44" s="886" t="s">
        <v>1523</v>
      </c>
      <c r="E44" s="917"/>
      <c r="F44" s="917"/>
      <c r="G44" s="918"/>
      <c r="H44" s="918"/>
      <c r="I44" s="918"/>
      <c r="J44" s="918"/>
      <c r="K44" s="918"/>
      <c r="L44" s="918"/>
      <c r="Q44" s="870"/>
    </row>
    <row r="45" spans="1:17" ht="17.5">
      <c r="A45" s="920" t="s">
        <v>1695</v>
      </c>
      <c r="B45" s="921">
        <v>6</v>
      </c>
      <c r="C45" s="921">
        <v>3</v>
      </c>
      <c r="D45" s="921">
        <f>B45*C45</f>
        <v>18</v>
      </c>
      <c r="E45" s="1525" t="s">
        <v>1553</v>
      </c>
      <c r="F45" s="1526"/>
      <c r="G45" s="1526"/>
      <c r="H45" s="918"/>
      <c r="I45" s="918"/>
      <c r="J45" s="918"/>
      <c r="K45" s="918"/>
      <c r="L45" s="918"/>
      <c r="Q45" s="870"/>
    </row>
    <row r="46" spans="1:17" ht="17.5">
      <c r="A46" s="1527" t="s">
        <v>1554</v>
      </c>
      <c r="B46" s="1528"/>
      <c r="C46" s="1528"/>
      <c r="D46" s="922">
        <f>SUM(D45:D45)</f>
        <v>18</v>
      </c>
      <c r="E46" s="917"/>
      <c r="F46" s="917"/>
      <c r="G46" s="918"/>
      <c r="H46" s="918"/>
      <c r="I46" s="918"/>
      <c r="J46" s="918"/>
      <c r="K46" s="918"/>
      <c r="L46" s="918"/>
      <c r="Q46" s="870"/>
    </row>
    <row r="47" spans="1:17" ht="17.5">
      <c r="A47" s="923"/>
      <c r="B47" s="917"/>
      <c r="C47" s="917"/>
      <c r="D47" s="917"/>
      <c r="E47" s="917"/>
      <c r="F47" s="917"/>
      <c r="G47" s="918"/>
      <c r="H47" s="918"/>
      <c r="I47" s="918"/>
      <c r="J47" s="918"/>
      <c r="K47" s="918"/>
      <c r="L47" s="918"/>
      <c r="Q47" s="870"/>
    </row>
    <row r="48" spans="1:17">
      <c r="A48" s="896" t="s">
        <v>1532</v>
      </c>
      <c r="Q48" s="870"/>
    </row>
    <row r="49" spans="1:17">
      <c r="A49" s="1302" t="s">
        <v>1555</v>
      </c>
      <c r="B49" s="1303"/>
      <c r="C49" s="1303"/>
      <c r="D49" s="1303"/>
      <c r="E49" s="1303"/>
      <c r="F49" s="1303"/>
      <c r="G49" s="1303"/>
      <c r="H49" s="924"/>
      <c r="I49" s="924"/>
      <c r="J49" s="924"/>
      <c r="Q49" s="870"/>
    </row>
    <row r="50" spans="1:17">
      <c r="A50" s="868"/>
      <c r="Q50" s="870"/>
    </row>
    <row r="51" spans="1:17">
      <c r="A51" s="868"/>
      <c r="Q51" s="870"/>
    </row>
    <row r="52" spans="1:17" ht="17.5">
      <c r="A52" s="1521" t="s">
        <v>1556</v>
      </c>
      <c r="B52" s="1522"/>
      <c r="C52" s="1522"/>
      <c r="D52" s="1522"/>
      <c r="E52" s="1522"/>
      <c r="F52" s="1522"/>
      <c r="G52" s="1522"/>
      <c r="H52" s="1522"/>
      <c r="Q52" s="870"/>
    </row>
    <row r="53" spans="1:17" ht="20">
      <c r="A53" s="1341" t="s">
        <v>1557</v>
      </c>
      <c r="B53" s="925" t="s">
        <v>1511</v>
      </c>
      <c r="C53" s="925" t="s">
        <v>655</v>
      </c>
      <c r="D53" s="925" t="s">
        <v>654</v>
      </c>
      <c r="E53" s="925" t="s">
        <v>699</v>
      </c>
      <c r="F53" s="925" t="s">
        <v>1519</v>
      </c>
      <c r="G53" s="925" t="s">
        <v>1531</v>
      </c>
      <c r="H53" s="925" t="s">
        <v>1287</v>
      </c>
      <c r="Q53" s="870"/>
    </row>
    <row r="54" spans="1:17">
      <c r="A54" s="1341"/>
      <c r="B54" s="926" t="s">
        <v>1522</v>
      </c>
      <c r="C54" s="926" t="s">
        <v>1523</v>
      </c>
      <c r="D54" s="926" t="s">
        <v>1523</v>
      </c>
      <c r="E54" s="926" t="s">
        <v>1523</v>
      </c>
      <c r="F54" s="926" t="s">
        <v>1525</v>
      </c>
      <c r="G54" s="926" t="s">
        <v>1524</v>
      </c>
      <c r="H54" s="926" t="s">
        <v>1525</v>
      </c>
      <c r="Q54" s="870"/>
    </row>
    <row r="55" spans="1:17" ht="21.5">
      <c r="A55" s="927" t="s">
        <v>1696</v>
      </c>
      <c r="B55" s="928">
        <v>4</v>
      </c>
      <c r="C55" s="928">
        <v>0.2</v>
      </c>
      <c r="D55" s="928">
        <v>0.3</v>
      </c>
      <c r="E55" s="928">
        <v>1.5</v>
      </c>
      <c r="F55" s="929">
        <f>(2*C55+2*D55)*(E55)*B55</f>
        <v>6</v>
      </c>
      <c r="G55" s="929">
        <f>$B55*$C55*$D55*$E55</f>
        <v>0.36</v>
      </c>
      <c r="H55" s="929">
        <f>$B55*$C55*$D55</f>
        <v>0.24</v>
      </c>
      <c r="Q55" s="870"/>
    </row>
    <row r="56" spans="1:17">
      <c r="A56" s="930" t="s">
        <v>1697</v>
      </c>
      <c r="B56" s="931">
        <v>2</v>
      </c>
      <c r="C56" s="931">
        <v>0.2</v>
      </c>
      <c r="D56" s="931">
        <v>0.3</v>
      </c>
      <c r="E56" s="931">
        <v>1.1000000000000001</v>
      </c>
      <c r="F56" s="929">
        <f>(2*C56+2*D56)*(E56)*B56</f>
        <v>2.2000000000000002</v>
      </c>
      <c r="G56" s="929">
        <f>$B56*$C56*$D56*$E56</f>
        <v>0.13200000000000001</v>
      </c>
      <c r="H56" s="929">
        <f>$B56*$C56*$D56</f>
        <v>0.12</v>
      </c>
      <c r="Q56" s="870"/>
    </row>
    <row r="57" spans="1:17">
      <c r="A57" s="1523" t="s">
        <v>1529</v>
      </c>
      <c r="B57" s="1524"/>
      <c r="C57" s="1524"/>
      <c r="D57" s="1524"/>
      <c r="E57" s="1524"/>
      <c r="F57" s="925" t="s">
        <v>1519</v>
      </c>
      <c r="G57" s="925" t="s">
        <v>1558</v>
      </c>
      <c r="H57" s="925" t="s">
        <v>1287</v>
      </c>
      <c r="Q57" s="870"/>
    </row>
    <row r="58" spans="1:17">
      <c r="A58" s="1523"/>
      <c r="B58" s="1524"/>
      <c r="C58" s="1524"/>
      <c r="D58" s="1524"/>
      <c r="E58" s="1524"/>
      <c r="F58" s="1114">
        <v>8.1999999999999993</v>
      </c>
      <c r="G58" s="1114">
        <f>0.54*0.9</f>
        <v>0.48600000000000004</v>
      </c>
      <c r="H58" s="926" t="s">
        <v>1525</v>
      </c>
      <c r="Q58" s="870"/>
    </row>
    <row r="59" spans="1:17">
      <c r="A59" s="1523"/>
      <c r="B59" s="1524"/>
      <c r="C59" s="1524"/>
      <c r="D59" s="1524"/>
      <c r="E59" s="1524"/>
      <c r="F59" s="1115">
        <f>SUM(F55:F56)</f>
        <v>8.1999999999999993</v>
      </c>
      <c r="G59" s="1115">
        <f>SUM(G55:G56)</f>
        <v>0.49199999999999999</v>
      </c>
      <c r="H59" s="1115">
        <f>SUM(H55:H56)</f>
        <v>0.36</v>
      </c>
      <c r="Q59" s="870"/>
    </row>
    <row r="60" spans="1:17">
      <c r="A60" s="868"/>
      <c r="Q60" s="870"/>
    </row>
    <row r="61" spans="1:17">
      <c r="A61" s="868"/>
      <c r="Q61" s="870"/>
    </row>
    <row r="62" spans="1:17" ht="15" thickBot="1">
      <c r="A62" s="932"/>
      <c r="B62" s="933"/>
      <c r="C62" s="933"/>
      <c r="D62" s="933"/>
      <c r="E62" s="933"/>
      <c r="F62" s="933"/>
      <c r="G62" s="933"/>
      <c r="H62" s="933"/>
      <c r="I62" s="933"/>
      <c r="J62" s="933"/>
      <c r="K62" s="933"/>
      <c r="L62" s="933"/>
      <c r="M62" s="933"/>
      <c r="N62" s="933"/>
      <c r="O62" s="933"/>
      <c r="P62" s="933"/>
      <c r="Q62" s="934"/>
    </row>
  </sheetData>
  <mergeCells count="30">
    <mergeCell ref="A52:H52"/>
    <mergeCell ref="A53:A54"/>
    <mergeCell ref="A57:E59"/>
    <mergeCell ref="A36:B36"/>
    <mergeCell ref="A42:L42"/>
    <mergeCell ref="A43:A44"/>
    <mergeCell ref="E45:G45"/>
    <mergeCell ref="A46:C46"/>
    <mergeCell ref="A49:G49"/>
    <mergeCell ref="A27:B27"/>
    <mergeCell ref="A30:P30"/>
    <mergeCell ref="A31:A32"/>
    <mergeCell ref="B31:B32"/>
    <mergeCell ref="C31:J31"/>
    <mergeCell ref="K31:P31"/>
    <mergeCell ref="A24:A25"/>
    <mergeCell ref="B24:B25"/>
    <mergeCell ref="C24:J24"/>
    <mergeCell ref="K24:P24"/>
    <mergeCell ref="D1:P1"/>
    <mergeCell ref="B3:E3"/>
    <mergeCell ref="A6:N6"/>
    <mergeCell ref="H7:N7"/>
    <mergeCell ref="A10:A11"/>
    <mergeCell ref="F10:F11"/>
    <mergeCell ref="A15:E17"/>
    <mergeCell ref="A19:J19"/>
    <mergeCell ref="A21:J21"/>
    <mergeCell ref="A22:P22"/>
    <mergeCell ref="A23:P23"/>
  </mergeCells>
  <pageMargins left="0.511811024" right="0.511811024" top="0.78740157499999996" bottom="0.78740157499999996" header="0.31496062000000002" footer="0.3149606200000000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96CD1-44C8-4866-9116-5DC95529C2A3}">
  <sheetPr>
    <tabColor theme="8" tint="0.59999389629810485"/>
  </sheetPr>
  <dimension ref="A1:S85"/>
  <sheetViews>
    <sheetView workbookViewId="0">
      <selection sqref="A1:R2"/>
    </sheetView>
  </sheetViews>
  <sheetFormatPr defaultRowHeight="14.5"/>
  <cols>
    <col min="1" max="1" width="19.453125" customWidth="1"/>
    <col min="2" max="2" width="80" customWidth="1"/>
    <col min="3" max="3" width="19.453125" customWidth="1"/>
    <col min="4" max="4" width="24.1796875" customWidth="1"/>
  </cols>
  <sheetData>
    <row r="1" spans="1:19" ht="42.75" customHeight="1">
      <c r="A1" s="1483"/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  <c r="M1" s="1483"/>
      <c r="N1" s="1483"/>
      <c r="O1" s="1483"/>
      <c r="P1" s="1483"/>
      <c r="Q1" s="1483"/>
      <c r="R1" s="1483"/>
    </row>
    <row r="2" spans="1:19">
      <c r="A2" s="1483"/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483"/>
      <c r="P2" s="1483"/>
      <c r="Q2" s="1483"/>
      <c r="R2" s="1483"/>
    </row>
    <row r="3" spans="1:19">
      <c r="A3" s="247" t="s">
        <v>615</v>
      </c>
      <c r="B3" s="261" t="s">
        <v>616</v>
      </c>
      <c r="C3" s="261"/>
      <c r="D3" s="249"/>
      <c r="E3" s="249"/>
      <c r="F3" s="249"/>
      <c r="G3" s="249"/>
      <c r="H3" s="249"/>
      <c r="I3" s="249"/>
      <c r="J3" s="249"/>
      <c r="K3" s="249"/>
      <c r="L3" s="250"/>
      <c r="M3" s="250"/>
      <c r="N3" s="250"/>
      <c r="O3" s="250"/>
      <c r="P3" s="250"/>
      <c r="Q3" s="250"/>
      <c r="R3" s="250"/>
    </row>
    <row r="4" spans="1:19">
      <c r="A4" s="247" t="s">
        <v>617</v>
      </c>
      <c r="B4" s="261" t="s">
        <v>618</v>
      </c>
      <c r="C4" s="261"/>
      <c r="D4" s="249"/>
      <c r="E4" s="249"/>
      <c r="F4" s="249"/>
      <c r="G4" s="249"/>
      <c r="H4" s="249"/>
      <c r="I4" s="249"/>
      <c r="J4" s="250"/>
      <c r="K4" s="250"/>
      <c r="L4" s="250"/>
      <c r="M4" s="250"/>
      <c r="N4" s="250"/>
      <c r="O4" s="250"/>
      <c r="P4" s="251"/>
      <c r="Q4" s="252"/>
      <c r="R4" s="250"/>
    </row>
    <row r="5" spans="1:19">
      <c r="A5" s="247" t="s">
        <v>619</v>
      </c>
      <c r="B5" s="248" t="s">
        <v>947</v>
      </c>
      <c r="C5" s="248"/>
      <c r="D5" s="249"/>
      <c r="E5" s="249"/>
      <c r="F5" s="249"/>
      <c r="G5" s="249"/>
      <c r="H5" s="249"/>
      <c r="I5" s="249"/>
      <c r="J5" s="250"/>
      <c r="K5" s="250"/>
      <c r="L5" s="250"/>
      <c r="M5" s="250"/>
      <c r="N5" s="250"/>
      <c r="O5" s="250"/>
      <c r="P5" s="251"/>
      <c r="Q5" s="252"/>
      <c r="R5" s="250"/>
    </row>
    <row r="7" spans="1:19" ht="35">
      <c r="A7" s="1529" t="s">
        <v>948</v>
      </c>
      <c r="B7" s="1530"/>
      <c r="C7" s="1530"/>
      <c r="D7" s="1531"/>
      <c r="E7" s="579"/>
      <c r="F7" s="579"/>
      <c r="G7" s="579"/>
      <c r="H7" s="579"/>
      <c r="I7" s="579"/>
      <c r="J7" s="579"/>
      <c r="K7" s="579"/>
      <c r="L7" s="579"/>
      <c r="M7" s="579"/>
      <c r="N7" s="579"/>
      <c r="O7" s="579"/>
      <c r="P7" s="579"/>
      <c r="Q7" s="579"/>
      <c r="R7" s="579"/>
      <c r="S7" s="579"/>
    </row>
    <row r="8" spans="1:19" ht="18">
      <c r="A8" s="1532" t="s">
        <v>949</v>
      </c>
      <c r="B8" s="1533"/>
      <c r="C8" s="1533"/>
      <c r="D8" s="1534"/>
      <c r="E8" s="579"/>
      <c r="F8" s="579"/>
      <c r="G8" s="579"/>
      <c r="H8" s="579"/>
      <c r="I8" s="579"/>
      <c r="J8" s="579"/>
      <c r="K8" s="579"/>
      <c r="L8" s="579"/>
      <c r="M8" s="579"/>
      <c r="N8" s="579"/>
      <c r="O8" s="579"/>
      <c r="P8" s="579"/>
      <c r="Q8" s="579"/>
      <c r="R8" s="579"/>
      <c r="S8" s="579"/>
    </row>
    <row r="9" spans="1:19" ht="15" customHeight="1">
      <c r="A9" s="779" t="s">
        <v>950</v>
      </c>
      <c r="B9" s="1535" t="s">
        <v>951</v>
      </c>
      <c r="C9" s="1535"/>
      <c r="D9" s="1536"/>
      <c r="E9" s="778"/>
      <c r="F9" s="778"/>
      <c r="G9" s="778"/>
      <c r="H9" s="778"/>
      <c r="I9" s="778"/>
      <c r="J9" s="778"/>
      <c r="K9" s="778"/>
      <c r="L9" s="778"/>
      <c r="M9" s="778"/>
      <c r="N9" s="778"/>
      <c r="O9" s="778"/>
      <c r="P9" s="778"/>
      <c r="Q9" s="778"/>
      <c r="R9" s="778"/>
      <c r="S9" s="778"/>
    </row>
    <row r="10" spans="1:19" ht="15" customHeight="1">
      <c r="A10" s="779" t="s">
        <v>952</v>
      </c>
      <c r="B10" s="1535" t="s">
        <v>953</v>
      </c>
      <c r="C10" s="1535"/>
      <c r="D10" s="1536"/>
      <c r="E10" s="778"/>
      <c r="F10" s="778"/>
      <c r="G10" s="778"/>
      <c r="H10" s="778"/>
      <c r="I10" s="778"/>
      <c r="J10" s="778"/>
      <c r="K10" s="778"/>
      <c r="L10" s="778"/>
      <c r="M10" s="778"/>
      <c r="N10" s="778"/>
      <c r="O10" s="778"/>
      <c r="P10" s="778"/>
      <c r="Q10" s="778"/>
      <c r="R10" s="778"/>
      <c r="S10" s="778"/>
    </row>
    <row r="11" spans="1:19" ht="15" customHeight="1">
      <c r="A11" s="779" t="s">
        <v>954</v>
      </c>
      <c r="B11" s="1535" t="s">
        <v>947</v>
      </c>
      <c r="C11" s="1535"/>
      <c r="D11" s="1536"/>
      <c r="E11" s="778"/>
      <c r="F11" s="778"/>
      <c r="G11" s="778"/>
      <c r="H11" s="778"/>
      <c r="I11" s="778"/>
      <c r="J11" s="778"/>
      <c r="K11" s="778"/>
      <c r="L11" s="778"/>
      <c r="M11" s="778"/>
      <c r="N11" s="778"/>
      <c r="O11" s="778"/>
      <c r="P11" s="778"/>
      <c r="Q11" s="778"/>
      <c r="R11" s="778"/>
      <c r="S11" s="778"/>
    </row>
    <row r="12" spans="1:19" ht="15.5">
      <c r="A12" s="780" t="s">
        <v>565</v>
      </c>
      <c r="B12" s="781"/>
      <c r="C12" s="781"/>
      <c r="D12" s="782" t="s">
        <v>565</v>
      </c>
      <c r="E12" s="778"/>
      <c r="F12" s="778"/>
      <c r="G12" s="778"/>
      <c r="H12" s="778"/>
      <c r="I12" s="778"/>
      <c r="J12" s="778"/>
      <c r="K12" s="778"/>
      <c r="L12" s="778"/>
      <c r="M12" s="778"/>
      <c r="N12" s="778"/>
      <c r="O12" s="778"/>
      <c r="P12" s="778"/>
      <c r="Q12" s="778"/>
      <c r="R12" s="778"/>
      <c r="S12" s="778"/>
    </row>
    <row r="13" spans="1:19" ht="15" customHeight="1">
      <c r="A13" s="1540" t="s">
        <v>955</v>
      </c>
      <c r="B13" s="1541"/>
      <c r="C13" s="1541"/>
      <c r="D13" s="1542"/>
      <c r="E13" s="778"/>
      <c r="F13" s="778"/>
      <c r="G13" s="778"/>
      <c r="H13" s="778"/>
      <c r="I13" s="778"/>
      <c r="J13" s="778"/>
      <c r="K13" s="778"/>
      <c r="L13" s="778"/>
      <c r="M13" s="778"/>
      <c r="N13" s="778"/>
      <c r="O13" s="778"/>
      <c r="P13" s="778"/>
      <c r="Q13" s="778"/>
      <c r="R13" s="778"/>
      <c r="S13" s="778"/>
    </row>
    <row r="14" spans="1:19" ht="15" customHeight="1">
      <c r="A14" s="1540" t="s">
        <v>956</v>
      </c>
      <c r="B14" s="1541"/>
      <c r="C14" s="783" t="s">
        <v>565</v>
      </c>
      <c r="D14" s="784" t="s">
        <v>565</v>
      </c>
      <c r="E14" s="778"/>
      <c r="F14" s="778"/>
      <c r="G14" s="778"/>
      <c r="H14" s="778"/>
      <c r="I14" s="778"/>
      <c r="J14" s="778"/>
      <c r="K14" s="778"/>
      <c r="L14" s="778"/>
      <c r="M14" s="778"/>
      <c r="N14" s="778"/>
      <c r="O14" s="778"/>
      <c r="P14" s="778"/>
      <c r="Q14" s="778"/>
      <c r="R14" s="778"/>
      <c r="S14" s="778"/>
    </row>
    <row r="15" spans="1:19" ht="15" customHeight="1">
      <c r="A15" s="1540" t="s">
        <v>957</v>
      </c>
      <c r="B15" s="1541"/>
      <c r="C15" s="783" t="s">
        <v>565</v>
      </c>
      <c r="D15" s="784" t="s">
        <v>565</v>
      </c>
      <c r="E15" s="778"/>
      <c r="F15" s="778"/>
      <c r="G15" s="778"/>
      <c r="H15" s="778"/>
      <c r="I15" s="778"/>
      <c r="J15" s="778"/>
      <c r="K15" s="778"/>
      <c r="L15" s="778"/>
      <c r="M15" s="778"/>
      <c r="N15" s="778"/>
      <c r="O15" s="778"/>
      <c r="P15" s="778"/>
      <c r="Q15" s="778"/>
      <c r="R15" s="778"/>
      <c r="S15" s="778"/>
    </row>
    <row r="16" spans="1:19" ht="15.5">
      <c r="A16" s="1543" t="s">
        <v>565</v>
      </c>
      <c r="B16" s="1544"/>
      <c r="C16" s="1544"/>
      <c r="D16" s="1545"/>
      <c r="E16" s="579"/>
      <c r="F16" s="579"/>
      <c r="G16" s="579"/>
      <c r="H16" s="579"/>
      <c r="I16" s="579"/>
      <c r="J16" s="579"/>
      <c r="K16" s="579"/>
      <c r="L16" s="579"/>
      <c r="M16" s="579"/>
      <c r="N16" s="579"/>
      <c r="O16" s="579"/>
      <c r="P16" s="579"/>
      <c r="Q16" s="579"/>
      <c r="R16" s="579"/>
      <c r="S16" s="579"/>
    </row>
    <row r="17" spans="1:19" ht="20.5">
      <c r="A17" s="1537" t="s">
        <v>958</v>
      </c>
      <c r="B17" s="1538"/>
      <c r="C17" s="1538"/>
      <c r="D17" s="1539"/>
      <c r="E17" s="785"/>
      <c r="F17" s="785"/>
      <c r="G17" s="785"/>
      <c r="H17" s="785"/>
      <c r="I17" s="785"/>
      <c r="J17" s="785"/>
      <c r="K17" s="785"/>
      <c r="L17" s="785"/>
      <c r="M17" s="785"/>
      <c r="N17" s="785"/>
      <c r="O17" s="785"/>
      <c r="P17" s="785"/>
      <c r="Q17" s="785"/>
      <c r="R17" s="785"/>
      <c r="S17" s="785"/>
    </row>
    <row r="18" spans="1:19" ht="15.5">
      <c r="A18" s="786" t="s">
        <v>959</v>
      </c>
      <c r="B18" s="787" t="s">
        <v>960</v>
      </c>
      <c r="C18" s="787" t="s">
        <v>961</v>
      </c>
      <c r="D18" s="787" t="s">
        <v>962</v>
      </c>
      <c r="E18" s="778"/>
      <c r="F18" s="778"/>
      <c r="G18" s="778"/>
      <c r="H18" s="778"/>
      <c r="I18" s="778"/>
      <c r="J18" s="778"/>
      <c r="K18" s="778"/>
      <c r="L18" s="778"/>
      <c r="M18" s="778"/>
      <c r="N18" s="778"/>
      <c r="O18" s="778"/>
      <c r="P18" s="778"/>
      <c r="Q18" s="778"/>
      <c r="R18" s="778"/>
      <c r="S18" s="778"/>
    </row>
    <row r="19" spans="1:19" ht="31">
      <c r="A19" s="791" t="s">
        <v>565</v>
      </c>
      <c r="B19" s="792" t="s">
        <v>274</v>
      </c>
      <c r="C19" s="793" t="s">
        <v>194</v>
      </c>
      <c r="D19" s="792">
        <v>1</v>
      </c>
      <c r="E19" s="778"/>
      <c r="F19" s="778"/>
      <c r="G19" s="778"/>
      <c r="H19" s="778"/>
      <c r="I19" s="778"/>
      <c r="J19" s="778"/>
      <c r="K19" s="778"/>
      <c r="L19" s="778"/>
      <c r="M19" s="778"/>
      <c r="N19" s="778"/>
      <c r="O19" s="778"/>
      <c r="P19" s="785"/>
      <c r="Q19" s="785"/>
      <c r="R19" s="785"/>
      <c r="S19" s="785"/>
    </row>
    <row r="20" spans="1:19" ht="201.5">
      <c r="A20" s="788" t="s">
        <v>565</v>
      </c>
      <c r="B20" s="789" t="s">
        <v>276</v>
      </c>
      <c r="C20" s="790" t="s">
        <v>194</v>
      </c>
      <c r="D20" s="789">
        <v>1</v>
      </c>
      <c r="E20" s="778"/>
      <c r="F20" s="778"/>
      <c r="G20" s="778"/>
      <c r="H20" s="778"/>
      <c r="I20" s="778"/>
      <c r="J20" s="778"/>
      <c r="K20" s="778"/>
      <c r="L20" s="778"/>
      <c r="M20" s="778"/>
      <c r="N20" s="778"/>
      <c r="O20" s="778"/>
      <c r="P20" s="785"/>
      <c r="Q20" s="785"/>
      <c r="R20" s="785"/>
      <c r="S20" s="785"/>
    </row>
    <row r="21" spans="1:19" ht="201.5">
      <c r="A21" s="788" t="s">
        <v>565</v>
      </c>
      <c r="B21" s="789" t="s">
        <v>277</v>
      </c>
      <c r="C21" s="790" t="s">
        <v>194</v>
      </c>
      <c r="D21" s="789">
        <v>1</v>
      </c>
      <c r="E21" s="778"/>
      <c r="F21" s="778"/>
      <c r="G21" s="778"/>
      <c r="H21" s="778"/>
      <c r="I21" s="778"/>
      <c r="J21" s="778"/>
      <c r="K21" s="778"/>
      <c r="L21" s="778"/>
      <c r="M21" s="778"/>
      <c r="N21" s="778"/>
      <c r="O21" s="778"/>
      <c r="P21" s="785"/>
      <c r="Q21" s="785"/>
      <c r="R21" s="785"/>
      <c r="S21" s="785"/>
    </row>
    <row r="22" spans="1:19" ht="46.5">
      <c r="A22" s="788" t="s">
        <v>565</v>
      </c>
      <c r="B22" s="789" t="s">
        <v>278</v>
      </c>
      <c r="C22" s="790" t="s">
        <v>41</v>
      </c>
      <c r="D22" s="789">
        <v>39</v>
      </c>
      <c r="E22" s="778"/>
      <c r="F22" s="778"/>
      <c r="G22" s="778"/>
      <c r="H22" s="778"/>
      <c r="I22" s="778"/>
      <c r="J22" s="778"/>
      <c r="K22" s="778"/>
      <c r="L22" s="778"/>
      <c r="M22" s="778"/>
      <c r="N22" s="778"/>
      <c r="O22" s="778"/>
      <c r="P22" s="785"/>
      <c r="Q22" s="785"/>
      <c r="R22" s="785"/>
      <c r="S22" s="785"/>
    </row>
    <row r="23" spans="1:19" ht="62">
      <c r="A23" s="788" t="s">
        <v>565</v>
      </c>
      <c r="B23" s="789" t="s">
        <v>279</v>
      </c>
      <c r="C23" s="790" t="s">
        <v>41</v>
      </c>
      <c r="D23" s="789">
        <v>25</v>
      </c>
      <c r="E23" s="778"/>
      <c r="F23" s="778"/>
      <c r="G23" s="778"/>
      <c r="H23" s="778"/>
      <c r="I23" s="778"/>
      <c r="J23" s="778"/>
      <c r="K23" s="778"/>
      <c r="L23" s="778"/>
      <c r="M23" s="778"/>
      <c r="N23" s="778"/>
      <c r="O23" s="778"/>
      <c r="P23" s="785"/>
      <c r="Q23" s="785"/>
      <c r="R23" s="785"/>
      <c r="S23" s="785"/>
    </row>
    <row r="24" spans="1:19" ht="93">
      <c r="A24" s="788" t="s">
        <v>565</v>
      </c>
      <c r="B24" s="789" t="s">
        <v>280</v>
      </c>
      <c r="C24" s="790" t="s">
        <v>41</v>
      </c>
      <c r="D24" s="789">
        <v>12</v>
      </c>
      <c r="E24" s="778"/>
      <c r="F24" s="778"/>
      <c r="G24" s="778"/>
      <c r="H24" s="778"/>
      <c r="I24" s="778"/>
      <c r="J24" s="778"/>
      <c r="K24" s="778"/>
      <c r="L24" s="778"/>
      <c r="M24" s="778"/>
      <c r="N24" s="778"/>
      <c r="O24" s="778"/>
      <c r="P24" s="785"/>
      <c r="Q24" s="785"/>
      <c r="R24" s="785"/>
      <c r="S24" s="785"/>
    </row>
    <row r="25" spans="1:19" ht="77.5">
      <c r="A25" s="788" t="s">
        <v>565</v>
      </c>
      <c r="B25" s="789" t="s">
        <v>281</v>
      </c>
      <c r="C25" s="790" t="s">
        <v>41</v>
      </c>
      <c r="D25" s="789">
        <v>4</v>
      </c>
      <c r="E25" s="778"/>
      <c r="F25" s="778"/>
      <c r="G25" s="778"/>
      <c r="H25" s="778"/>
      <c r="I25" s="778"/>
      <c r="J25" s="778"/>
      <c r="K25" s="778"/>
      <c r="L25" s="778"/>
      <c r="M25" s="778"/>
      <c r="N25" s="778"/>
      <c r="O25" s="778"/>
      <c r="P25" s="785"/>
      <c r="Q25" s="785"/>
      <c r="R25" s="785"/>
      <c r="S25" s="785"/>
    </row>
    <row r="26" spans="1:19" ht="46.5">
      <c r="A26" s="788" t="s">
        <v>565</v>
      </c>
      <c r="B26" s="789" t="s">
        <v>282</v>
      </c>
      <c r="C26" s="790" t="s">
        <v>194</v>
      </c>
      <c r="D26" s="789">
        <v>14</v>
      </c>
      <c r="E26" s="778"/>
      <c r="F26" s="778"/>
      <c r="G26" s="778"/>
      <c r="H26" s="778"/>
      <c r="I26" s="778"/>
      <c r="J26" s="778"/>
      <c r="K26" s="778"/>
      <c r="L26" s="778"/>
      <c r="M26" s="778"/>
      <c r="N26" s="778"/>
      <c r="O26" s="778"/>
      <c r="P26" s="785"/>
      <c r="Q26" s="785"/>
      <c r="R26" s="785"/>
      <c r="S26" s="785"/>
    </row>
    <row r="27" spans="1:19" ht="46.5">
      <c r="A27" s="788" t="s">
        <v>565</v>
      </c>
      <c r="B27" s="789" t="s">
        <v>283</v>
      </c>
      <c r="C27" s="790" t="s">
        <v>194</v>
      </c>
      <c r="D27" s="789">
        <v>16</v>
      </c>
      <c r="E27" s="778"/>
      <c r="F27" s="778"/>
      <c r="G27" s="778"/>
      <c r="H27" s="778"/>
      <c r="I27" s="778"/>
      <c r="J27" s="778"/>
      <c r="K27" s="778"/>
      <c r="L27" s="778"/>
      <c r="M27" s="778"/>
      <c r="N27" s="778"/>
      <c r="O27" s="778"/>
      <c r="P27" s="785"/>
      <c r="Q27" s="785"/>
      <c r="R27" s="785"/>
      <c r="S27" s="785"/>
    </row>
    <row r="28" spans="1:19" ht="46.5">
      <c r="A28" s="788" t="s">
        <v>565</v>
      </c>
      <c r="B28" s="789" t="s">
        <v>284</v>
      </c>
      <c r="C28" s="790" t="s">
        <v>194</v>
      </c>
      <c r="D28" s="789">
        <v>7</v>
      </c>
      <c r="E28" s="778"/>
      <c r="F28" s="778"/>
      <c r="G28" s="778"/>
      <c r="H28" s="778"/>
      <c r="I28" s="778"/>
      <c r="J28" s="778"/>
      <c r="K28" s="778"/>
      <c r="L28" s="778"/>
      <c r="M28" s="778"/>
      <c r="N28" s="778"/>
      <c r="O28" s="778"/>
      <c r="P28" s="785"/>
      <c r="Q28" s="785"/>
      <c r="R28" s="785"/>
      <c r="S28" s="785"/>
    </row>
    <row r="29" spans="1:19" ht="31">
      <c r="A29" s="788" t="s">
        <v>565</v>
      </c>
      <c r="B29" s="789" t="s">
        <v>285</v>
      </c>
      <c r="C29" s="790" t="s">
        <v>194</v>
      </c>
      <c r="D29" s="789">
        <v>12</v>
      </c>
      <c r="E29" s="778"/>
      <c r="F29" s="778"/>
      <c r="G29" s="778"/>
      <c r="H29" s="778"/>
      <c r="I29" s="778"/>
      <c r="J29" s="778"/>
      <c r="K29" s="778"/>
      <c r="L29" s="778"/>
      <c r="M29" s="778"/>
      <c r="N29" s="778"/>
      <c r="O29" s="778"/>
      <c r="P29" s="785"/>
      <c r="Q29" s="785"/>
      <c r="R29" s="785"/>
      <c r="S29" s="785"/>
    </row>
    <row r="30" spans="1:19" ht="31">
      <c r="A30" s="788" t="s">
        <v>565</v>
      </c>
      <c r="B30" s="789" t="s">
        <v>286</v>
      </c>
      <c r="C30" s="790" t="s">
        <v>194</v>
      </c>
      <c r="D30" s="789">
        <v>2</v>
      </c>
      <c r="E30" s="778"/>
      <c r="F30" s="778"/>
      <c r="G30" s="778"/>
      <c r="H30" s="778"/>
      <c r="I30" s="778"/>
      <c r="J30" s="778"/>
      <c r="K30" s="778"/>
      <c r="L30" s="778"/>
      <c r="M30" s="778"/>
      <c r="N30" s="778"/>
      <c r="O30" s="778"/>
      <c r="P30" s="785"/>
      <c r="Q30" s="785"/>
      <c r="R30" s="785"/>
      <c r="S30" s="785"/>
    </row>
    <row r="31" spans="1:19" ht="31">
      <c r="A31" s="788" t="s">
        <v>565</v>
      </c>
      <c r="B31" s="789" t="s">
        <v>287</v>
      </c>
      <c r="C31" s="790" t="s">
        <v>194</v>
      </c>
      <c r="D31" s="789">
        <v>1</v>
      </c>
      <c r="E31" s="778"/>
      <c r="F31" s="778"/>
      <c r="G31" s="778"/>
      <c r="H31" s="778"/>
      <c r="I31" s="778"/>
      <c r="J31" s="778"/>
      <c r="K31" s="778"/>
      <c r="L31" s="778"/>
      <c r="M31" s="778"/>
      <c r="N31" s="778"/>
      <c r="O31" s="778"/>
      <c r="P31" s="785"/>
      <c r="Q31" s="785"/>
      <c r="R31" s="785"/>
      <c r="S31" s="785"/>
    </row>
    <row r="32" spans="1:19" ht="46.5">
      <c r="A32" s="788" t="s">
        <v>565</v>
      </c>
      <c r="B32" s="789" t="s">
        <v>288</v>
      </c>
      <c r="C32" s="790" t="s">
        <v>194</v>
      </c>
      <c r="D32" s="789">
        <v>9</v>
      </c>
      <c r="E32" s="778"/>
      <c r="F32" s="778"/>
      <c r="G32" s="778"/>
      <c r="H32" s="778"/>
      <c r="I32" s="778"/>
      <c r="J32" s="778"/>
      <c r="K32" s="778"/>
      <c r="L32" s="778"/>
      <c r="M32" s="778"/>
      <c r="N32" s="778"/>
      <c r="O32" s="778"/>
      <c r="P32" s="785"/>
      <c r="Q32" s="785"/>
      <c r="R32" s="785"/>
      <c r="S32" s="785"/>
    </row>
    <row r="33" spans="1:4" ht="31">
      <c r="A33" s="788" t="s">
        <v>565</v>
      </c>
      <c r="B33" s="789" t="s">
        <v>289</v>
      </c>
      <c r="C33" s="790" t="s">
        <v>194</v>
      </c>
      <c r="D33" s="789">
        <v>2</v>
      </c>
    </row>
    <row r="34" spans="1:4" ht="31">
      <c r="A34" s="788" t="s">
        <v>565</v>
      </c>
      <c r="B34" s="789" t="s">
        <v>290</v>
      </c>
      <c r="C34" s="790" t="s">
        <v>194</v>
      </c>
      <c r="D34" s="789">
        <v>7</v>
      </c>
    </row>
    <row r="35" spans="1:4" ht="20.5">
      <c r="A35" s="794" t="s">
        <v>565</v>
      </c>
      <c r="B35" s="795" t="s">
        <v>963</v>
      </c>
      <c r="C35" s="796" t="s">
        <v>565</v>
      </c>
      <c r="D35" s="797" t="s">
        <v>565</v>
      </c>
    </row>
    <row r="36" spans="1:4" ht="31">
      <c r="A36" s="788" t="s">
        <v>565</v>
      </c>
      <c r="B36" s="789" t="s">
        <v>291</v>
      </c>
      <c r="C36" s="790" t="s">
        <v>41</v>
      </c>
      <c r="D36" s="789">
        <v>7</v>
      </c>
    </row>
    <row r="37" spans="1:4" ht="31">
      <c r="A37" s="788" t="s">
        <v>565</v>
      </c>
      <c r="B37" s="789" t="s">
        <v>292</v>
      </c>
      <c r="C37" s="790" t="s">
        <v>41</v>
      </c>
      <c r="D37" s="789">
        <v>45</v>
      </c>
    </row>
    <row r="38" spans="1:4" ht="31">
      <c r="A38" s="788" t="s">
        <v>565</v>
      </c>
      <c r="B38" s="789" t="s">
        <v>293</v>
      </c>
      <c r="C38" s="790" t="s">
        <v>41</v>
      </c>
      <c r="D38" s="789">
        <v>7</v>
      </c>
    </row>
    <row r="39" spans="1:4" ht="31">
      <c r="A39" s="788" t="s">
        <v>565</v>
      </c>
      <c r="B39" s="789" t="s">
        <v>294</v>
      </c>
      <c r="C39" s="790" t="s">
        <v>41</v>
      </c>
      <c r="D39" s="789">
        <v>30</v>
      </c>
    </row>
    <row r="40" spans="1:4" ht="31">
      <c r="A40" s="788" t="s">
        <v>565</v>
      </c>
      <c r="B40" s="789" t="s">
        <v>295</v>
      </c>
      <c r="C40" s="790" t="s">
        <v>41</v>
      </c>
      <c r="D40" s="789">
        <v>13</v>
      </c>
    </row>
    <row r="41" spans="1:4" ht="31">
      <c r="A41" s="788" t="s">
        <v>565</v>
      </c>
      <c r="B41" s="789" t="s">
        <v>296</v>
      </c>
      <c r="C41" s="790" t="s">
        <v>41</v>
      </c>
      <c r="D41" s="789">
        <v>23</v>
      </c>
    </row>
    <row r="42" spans="1:4" ht="31">
      <c r="A42" s="788" t="s">
        <v>565</v>
      </c>
      <c r="B42" s="789" t="s">
        <v>297</v>
      </c>
      <c r="C42" s="790" t="s">
        <v>41</v>
      </c>
      <c r="D42" s="789">
        <v>27</v>
      </c>
    </row>
    <row r="43" spans="1:4" ht="31">
      <c r="A43" s="788" t="s">
        <v>565</v>
      </c>
      <c r="B43" s="789" t="s">
        <v>298</v>
      </c>
      <c r="C43" s="790" t="s">
        <v>41</v>
      </c>
      <c r="D43" s="789">
        <v>4</v>
      </c>
    </row>
    <row r="44" spans="1:4" ht="31">
      <c r="A44" s="788" t="s">
        <v>565</v>
      </c>
      <c r="B44" s="789" t="s">
        <v>299</v>
      </c>
      <c r="C44" s="790" t="s">
        <v>41</v>
      </c>
      <c r="D44" s="789">
        <v>20</v>
      </c>
    </row>
    <row r="45" spans="1:4" ht="31">
      <c r="A45" s="788" t="s">
        <v>565</v>
      </c>
      <c r="B45" s="789" t="s">
        <v>300</v>
      </c>
      <c r="C45" s="790" t="s">
        <v>41</v>
      </c>
      <c r="D45" s="789">
        <v>14</v>
      </c>
    </row>
    <row r="46" spans="1:4" ht="31">
      <c r="A46" s="788" t="s">
        <v>565</v>
      </c>
      <c r="B46" s="789" t="s">
        <v>301</v>
      </c>
      <c r="C46" s="790" t="s">
        <v>41</v>
      </c>
      <c r="D46" s="789">
        <v>5</v>
      </c>
    </row>
    <row r="47" spans="1:4" ht="31">
      <c r="A47" s="788" t="s">
        <v>565</v>
      </c>
      <c r="B47" s="789" t="s">
        <v>302</v>
      </c>
      <c r="C47" s="790" t="s">
        <v>41</v>
      </c>
      <c r="D47" s="789">
        <v>5</v>
      </c>
    </row>
    <row r="48" spans="1:4" ht="31">
      <c r="A48" s="788" t="s">
        <v>565</v>
      </c>
      <c r="B48" s="789" t="s">
        <v>303</v>
      </c>
      <c r="C48" s="790" t="s">
        <v>41</v>
      </c>
      <c r="D48" s="789">
        <v>9</v>
      </c>
    </row>
    <row r="49" spans="1:4" ht="31">
      <c r="A49" s="788" t="s">
        <v>565</v>
      </c>
      <c r="B49" s="789" t="s">
        <v>304</v>
      </c>
      <c r="C49" s="790" t="s">
        <v>41</v>
      </c>
      <c r="D49" s="789">
        <v>25</v>
      </c>
    </row>
    <row r="50" spans="1:4" ht="31">
      <c r="A50" s="788" t="s">
        <v>565</v>
      </c>
      <c r="B50" s="789" t="s">
        <v>305</v>
      </c>
      <c r="C50" s="790" t="s">
        <v>41</v>
      </c>
      <c r="D50" s="789">
        <v>7</v>
      </c>
    </row>
    <row r="51" spans="1:4" ht="31">
      <c r="A51" s="788" t="s">
        <v>565</v>
      </c>
      <c r="B51" s="789" t="s">
        <v>306</v>
      </c>
      <c r="C51" s="790" t="s">
        <v>41</v>
      </c>
      <c r="D51" s="789">
        <v>4</v>
      </c>
    </row>
    <row r="52" spans="1:4" ht="31">
      <c r="A52" s="788" t="s">
        <v>565</v>
      </c>
      <c r="B52" s="789" t="s">
        <v>307</v>
      </c>
      <c r="C52" s="790" t="s">
        <v>41</v>
      </c>
      <c r="D52" s="789">
        <v>3</v>
      </c>
    </row>
    <row r="53" spans="1:4" ht="31">
      <c r="A53" s="788" t="s">
        <v>565</v>
      </c>
      <c r="B53" s="789" t="s">
        <v>308</v>
      </c>
      <c r="C53" s="790" t="s">
        <v>41</v>
      </c>
      <c r="D53" s="789">
        <v>6</v>
      </c>
    </row>
    <row r="54" spans="1:4" ht="20.5">
      <c r="A54" s="794" t="s">
        <v>565</v>
      </c>
      <c r="B54" s="795" t="s">
        <v>964</v>
      </c>
      <c r="C54" s="798" t="s">
        <v>565</v>
      </c>
      <c r="D54" s="797" t="s">
        <v>565</v>
      </c>
    </row>
    <row r="55" spans="1:4" ht="31">
      <c r="A55" s="788" t="s">
        <v>565</v>
      </c>
      <c r="B55" s="789" t="s">
        <v>309</v>
      </c>
      <c r="C55" s="790" t="s">
        <v>24</v>
      </c>
      <c r="D55" s="789">
        <v>294</v>
      </c>
    </row>
    <row r="56" spans="1:4" ht="31">
      <c r="A56" s="788" t="s">
        <v>565</v>
      </c>
      <c r="B56" s="789" t="s">
        <v>310</v>
      </c>
      <c r="C56" s="790" t="s">
        <v>24</v>
      </c>
      <c r="D56" s="789">
        <v>75</v>
      </c>
    </row>
    <row r="57" spans="1:4" ht="31">
      <c r="A57" s="788" t="s">
        <v>565</v>
      </c>
      <c r="B57" s="789" t="s">
        <v>311</v>
      </c>
      <c r="C57" s="790" t="s">
        <v>24</v>
      </c>
      <c r="D57" s="789">
        <v>90</v>
      </c>
    </row>
    <row r="58" spans="1:4" ht="31">
      <c r="A58" s="788" t="s">
        <v>565</v>
      </c>
      <c r="B58" s="789" t="s">
        <v>312</v>
      </c>
      <c r="C58" s="790" t="s">
        <v>24</v>
      </c>
      <c r="D58" s="789">
        <v>70</v>
      </c>
    </row>
    <row r="59" spans="1:4" ht="31">
      <c r="A59" s="788" t="s">
        <v>565</v>
      </c>
      <c r="B59" s="789" t="s">
        <v>313</v>
      </c>
      <c r="C59" s="790" t="s">
        <v>24</v>
      </c>
      <c r="D59" s="789">
        <v>50</v>
      </c>
    </row>
    <row r="60" spans="1:4" ht="20.5">
      <c r="A60" s="794" t="s">
        <v>565</v>
      </c>
      <c r="B60" s="795" t="s">
        <v>965</v>
      </c>
      <c r="C60" s="798" t="s">
        <v>565</v>
      </c>
      <c r="D60" s="797" t="s">
        <v>565</v>
      </c>
    </row>
    <row r="61" spans="1:4" ht="15.5">
      <c r="A61" s="788" t="s">
        <v>565</v>
      </c>
      <c r="B61" s="789" t="s">
        <v>314</v>
      </c>
      <c r="C61" s="790" t="s">
        <v>315</v>
      </c>
      <c r="D61" s="789">
        <v>8</v>
      </c>
    </row>
    <row r="62" spans="1:4" ht="15.5">
      <c r="A62" s="788" t="s">
        <v>565</v>
      </c>
      <c r="B62" s="789" t="s">
        <v>316</v>
      </c>
      <c r="C62" s="790" t="s">
        <v>315</v>
      </c>
      <c r="D62" s="789">
        <v>14</v>
      </c>
    </row>
    <row r="63" spans="1:4" ht="15.5">
      <c r="A63" s="788" t="s">
        <v>565</v>
      </c>
      <c r="B63" s="789" t="s">
        <v>317</v>
      </c>
      <c r="C63" s="790" t="s">
        <v>315</v>
      </c>
      <c r="D63" s="789">
        <v>25</v>
      </c>
    </row>
    <row r="64" spans="1:4" ht="15.5">
      <c r="A64" s="788" t="s">
        <v>565</v>
      </c>
      <c r="B64" s="789" t="s">
        <v>318</v>
      </c>
      <c r="C64" s="790" t="s">
        <v>315</v>
      </c>
      <c r="D64" s="789">
        <v>151</v>
      </c>
    </row>
    <row r="65" spans="1:4" ht="15.5">
      <c r="A65" s="788" t="s">
        <v>565</v>
      </c>
      <c r="B65" s="789" t="s">
        <v>319</v>
      </c>
      <c r="C65" s="790" t="s">
        <v>315</v>
      </c>
      <c r="D65" s="789">
        <v>42</v>
      </c>
    </row>
    <row r="66" spans="1:4" ht="15.5">
      <c r="A66" s="788" t="s">
        <v>565</v>
      </c>
      <c r="B66" s="789" t="s">
        <v>320</v>
      </c>
      <c r="C66" s="790" t="s">
        <v>315</v>
      </c>
      <c r="D66" s="789">
        <v>68</v>
      </c>
    </row>
    <row r="67" spans="1:4" ht="31">
      <c r="A67" s="788" t="s">
        <v>565</v>
      </c>
      <c r="B67" s="789" t="s">
        <v>321</v>
      </c>
      <c r="C67" s="790" t="s">
        <v>315</v>
      </c>
      <c r="D67" s="789">
        <v>261</v>
      </c>
    </row>
    <row r="68" spans="1:4" ht="15.5">
      <c r="A68" s="788" t="s">
        <v>565</v>
      </c>
      <c r="B68" s="789" t="s">
        <v>322</v>
      </c>
      <c r="C68" s="790" t="s">
        <v>315</v>
      </c>
      <c r="D68" s="789">
        <v>73</v>
      </c>
    </row>
    <row r="69" spans="1:4" ht="15.5">
      <c r="A69" s="788" t="s">
        <v>565</v>
      </c>
      <c r="B69" s="789" t="s">
        <v>323</v>
      </c>
      <c r="C69" s="790" t="s">
        <v>315</v>
      </c>
      <c r="D69" s="789">
        <v>23</v>
      </c>
    </row>
    <row r="70" spans="1:4" ht="15.5">
      <c r="A70" s="788" t="s">
        <v>565</v>
      </c>
      <c r="B70" s="789" t="s">
        <v>324</v>
      </c>
      <c r="C70" s="790" t="s">
        <v>315</v>
      </c>
      <c r="D70" s="789">
        <v>25</v>
      </c>
    </row>
    <row r="71" spans="1:4" ht="15.5">
      <c r="A71" s="788" t="s">
        <v>565</v>
      </c>
      <c r="B71" s="789" t="s">
        <v>325</v>
      </c>
      <c r="C71" s="790" t="s">
        <v>315</v>
      </c>
      <c r="D71" s="789">
        <v>45</v>
      </c>
    </row>
    <row r="72" spans="1:4" ht="31">
      <c r="A72" s="788" t="s">
        <v>565</v>
      </c>
      <c r="B72" s="789" t="s">
        <v>326</v>
      </c>
      <c r="C72" s="790" t="s">
        <v>315</v>
      </c>
      <c r="D72" s="789">
        <v>4</v>
      </c>
    </row>
    <row r="73" spans="1:4" ht="15.5">
      <c r="A73" s="788" t="s">
        <v>565</v>
      </c>
      <c r="B73" s="789" t="s">
        <v>327</v>
      </c>
      <c r="C73" s="790" t="s">
        <v>315</v>
      </c>
      <c r="D73" s="789">
        <v>9</v>
      </c>
    </row>
    <row r="74" spans="1:4" ht="31">
      <c r="A74" s="788" t="s">
        <v>565</v>
      </c>
      <c r="B74" s="789" t="s">
        <v>328</v>
      </c>
      <c r="C74" s="790" t="s">
        <v>315</v>
      </c>
      <c r="D74" s="789">
        <v>45</v>
      </c>
    </row>
    <row r="75" spans="1:4" ht="31">
      <c r="A75" s="788" t="s">
        <v>565</v>
      </c>
      <c r="B75" s="789" t="s">
        <v>329</v>
      </c>
      <c r="C75" s="790" t="s">
        <v>315</v>
      </c>
      <c r="D75" s="789">
        <v>4</v>
      </c>
    </row>
    <row r="76" spans="1:4" ht="31">
      <c r="A76" s="788" t="s">
        <v>565</v>
      </c>
      <c r="B76" s="789" t="s">
        <v>330</v>
      </c>
      <c r="C76" s="790" t="s">
        <v>315</v>
      </c>
      <c r="D76" s="789">
        <v>9</v>
      </c>
    </row>
    <row r="77" spans="1:4" ht="20.5">
      <c r="A77" s="794" t="s">
        <v>565</v>
      </c>
      <c r="B77" s="795" t="s">
        <v>966</v>
      </c>
      <c r="C77" s="798" t="s">
        <v>565</v>
      </c>
      <c r="D77" s="797" t="s">
        <v>565</v>
      </c>
    </row>
    <row r="78" spans="1:4" ht="31">
      <c r="A78" s="788" t="s">
        <v>565</v>
      </c>
      <c r="B78" s="789" t="s">
        <v>331</v>
      </c>
      <c r="C78" s="790" t="s">
        <v>41</v>
      </c>
      <c r="D78" s="789">
        <v>21</v>
      </c>
    </row>
    <row r="79" spans="1:4" ht="20.5">
      <c r="A79" s="794" t="s">
        <v>565</v>
      </c>
      <c r="B79" s="795" t="s">
        <v>967</v>
      </c>
      <c r="C79" s="799" t="s">
        <v>565</v>
      </c>
      <c r="D79" s="800" t="s">
        <v>565</v>
      </c>
    </row>
    <row r="80" spans="1:4" ht="62">
      <c r="A80" s="788" t="s">
        <v>565</v>
      </c>
      <c r="B80" s="789" t="s">
        <v>332</v>
      </c>
      <c r="C80" s="790" t="s">
        <v>24</v>
      </c>
      <c r="D80" s="789">
        <v>846</v>
      </c>
    </row>
    <row r="81" spans="1:4" ht="62">
      <c r="A81" s="788" t="s">
        <v>565</v>
      </c>
      <c r="B81" s="789" t="s">
        <v>333</v>
      </c>
      <c r="C81" s="790" t="s">
        <v>24</v>
      </c>
      <c r="D81" s="801">
        <v>1314</v>
      </c>
    </row>
    <row r="82" spans="1:4" ht="62">
      <c r="A82" s="788" t="s">
        <v>565</v>
      </c>
      <c r="B82" s="789" t="s">
        <v>334</v>
      </c>
      <c r="C82" s="790" t="s">
        <v>24</v>
      </c>
      <c r="D82" s="789">
        <v>57</v>
      </c>
    </row>
    <row r="83" spans="1:4" ht="62">
      <c r="A83" s="788" t="s">
        <v>565</v>
      </c>
      <c r="B83" s="789" t="s">
        <v>335</v>
      </c>
      <c r="C83" s="790" t="s">
        <v>24</v>
      </c>
      <c r="D83" s="789">
        <v>225</v>
      </c>
    </row>
    <row r="84" spans="1:4" ht="62">
      <c r="A84" s="788" t="s">
        <v>565</v>
      </c>
      <c r="B84" s="789" t="s">
        <v>336</v>
      </c>
      <c r="C84" s="790" t="s">
        <v>24</v>
      </c>
      <c r="D84" s="789">
        <v>325</v>
      </c>
    </row>
    <row r="85" spans="1:4" ht="62">
      <c r="A85" s="788" t="s">
        <v>565</v>
      </c>
      <c r="B85" s="789" t="s">
        <v>337</v>
      </c>
      <c r="C85" s="790" t="s">
        <v>24</v>
      </c>
      <c r="D85" s="789">
        <v>60</v>
      </c>
    </row>
  </sheetData>
  <mergeCells count="11">
    <mergeCell ref="A1:R2"/>
    <mergeCell ref="A7:D7"/>
    <mergeCell ref="A8:D8"/>
    <mergeCell ref="B9:D9"/>
    <mergeCell ref="A17:D17"/>
    <mergeCell ref="B10:D10"/>
    <mergeCell ref="B11:D11"/>
    <mergeCell ref="A13:D13"/>
    <mergeCell ref="A14:B14"/>
    <mergeCell ref="A15:B15"/>
    <mergeCell ref="A16:D16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577C-D128-429B-A6EF-833BE1590691}">
  <sheetPr>
    <outlinePr summaryBelow="0" summaryRight="0"/>
  </sheetPr>
  <dimension ref="A1:F71"/>
  <sheetViews>
    <sheetView workbookViewId="0">
      <selection sqref="A1:F1"/>
    </sheetView>
  </sheetViews>
  <sheetFormatPr defaultColWidth="12.7265625" defaultRowHeight="15" customHeight="1"/>
  <cols>
    <col min="1" max="1" width="12.7265625" style="245"/>
    <col min="2" max="2" width="67.1796875" style="245" customWidth="1"/>
    <col min="3" max="5" width="12.7265625" style="245"/>
    <col min="6" max="6" width="24.1796875" style="245" customWidth="1"/>
    <col min="7" max="16384" width="12.7265625" style="245"/>
  </cols>
  <sheetData>
    <row r="1" spans="1:6" ht="42" customHeight="1">
      <c r="A1" s="1548" t="s">
        <v>641</v>
      </c>
      <c r="B1" s="1548"/>
      <c r="C1" s="1548"/>
      <c r="D1" s="1548"/>
      <c r="E1" s="1548"/>
      <c r="F1" s="1548"/>
    </row>
    <row r="2" spans="1:6" ht="13.5">
      <c r="A2" s="247" t="s">
        <v>615</v>
      </c>
      <c r="B2" s="261" t="s">
        <v>616</v>
      </c>
      <c r="C2" s="261"/>
      <c r="D2" s="250"/>
      <c r="E2" s="249"/>
      <c r="F2" s="249"/>
    </row>
    <row r="3" spans="1:6" ht="13.5">
      <c r="A3" s="247" t="s">
        <v>617</v>
      </c>
      <c r="B3" s="261" t="s">
        <v>618</v>
      </c>
      <c r="C3" s="251"/>
      <c r="D3" s="252"/>
      <c r="E3" s="249"/>
      <c r="F3" s="249"/>
    </row>
    <row r="4" spans="1:6" ht="13.5">
      <c r="A4" s="247" t="s">
        <v>619</v>
      </c>
      <c r="B4" s="248" t="s">
        <v>968</v>
      </c>
      <c r="E4" s="251" t="s">
        <v>620</v>
      </c>
      <c r="F4" s="252">
        <v>0</v>
      </c>
    </row>
    <row r="5" spans="1:6" ht="13.5">
      <c r="A5" s="268"/>
      <c r="B5" s="248"/>
      <c r="C5" s="250"/>
      <c r="D5" s="250"/>
      <c r="E5" s="249"/>
      <c r="F5" s="249"/>
    </row>
    <row r="6" spans="1:6" ht="13">
      <c r="A6" s="346" t="s">
        <v>969</v>
      </c>
      <c r="B6" s="547" t="s">
        <v>645</v>
      </c>
      <c r="C6" s="348" t="s">
        <v>624</v>
      </c>
      <c r="D6" s="348" t="s">
        <v>970</v>
      </c>
      <c r="E6" s="1386" t="s">
        <v>971</v>
      </c>
      <c r="F6" s="1387"/>
    </row>
    <row r="7" spans="1:6" ht="13">
      <c r="A7" s="684">
        <v>169</v>
      </c>
      <c r="B7" s="1549" t="s">
        <v>70</v>
      </c>
      <c r="C7" s="1550"/>
      <c r="D7" s="1550"/>
      <c r="E7" s="548"/>
      <c r="F7" s="552"/>
    </row>
    <row r="8" spans="1:6" ht="21.5">
      <c r="A8" s="549" t="s">
        <v>29</v>
      </c>
      <c r="B8" s="550" t="s">
        <v>274</v>
      </c>
      <c r="C8" s="551" t="s">
        <v>194</v>
      </c>
      <c r="D8" s="551">
        <v>1</v>
      </c>
      <c r="E8" s="1551" t="s">
        <v>275</v>
      </c>
      <c r="F8" s="1552"/>
    </row>
    <row r="9" spans="1:6" ht="158">
      <c r="A9" s="549" t="s">
        <v>29</v>
      </c>
      <c r="B9" s="550" t="s">
        <v>276</v>
      </c>
      <c r="C9" s="551" t="s">
        <v>194</v>
      </c>
      <c r="D9" s="551">
        <v>1</v>
      </c>
      <c r="E9" s="1551" t="s">
        <v>275</v>
      </c>
      <c r="F9" s="1552"/>
    </row>
    <row r="10" spans="1:6" ht="158">
      <c r="A10" s="349" t="s">
        <v>29</v>
      </c>
      <c r="B10" s="350" t="s">
        <v>277</v>
      </c>
      <c r="C10" s="351" t="s">
        <v>194</v>
      </c>
      <c r="D10" s="351">
        <v>1</v>
      </c>
      <c r="E10" s="1546" t="s">
        <v>275</v>
      </c>
      <c r="F10" s="1547"/>
    </row>
    <row r="11" spans="1:6" ht="32">
      <c r="A11" s="349" t="s">
        <v>29</v>
      </c>
      <c r="B11" s="350" t="s">
        <v>278</v>
      </c>
      <c r="C11" s="351" t="s">
        <v>41</v>
      </c>
      <c r="D11" s="351">
        <v>39</v>
      </c>
      <c r="E11" s="1546" t="s">
        <v>275</v>
      </c>
      <c r="F11" s="1547"/>
    </row>
    <row r="12" spans="1:6" ht="53">
      <c r="A12" s="349" t="s">
        <v>29</v>
      </c>
      <c r="B12" s="350" t="s">
        <v>279</v>
      </c>
      <c r="C12" s="351" t="s">
        <v>41</v>
      </c>
      <c r="D12" s="351">
        <v>25</v>
      </c>
      <c r="E12" s="1546" t="s">
        <v>275</v>
      </c>
      <c r="F12" s="1547"/>
    </row>
    <row r="13" spans="1:6" ht="74">
      <c r="A13" s="349" t="s">
        <v>29</v>
      </c>
      <c r="B13" s="350" t="s">
        <v>972</v>
      </c>
      <c r="C13" s="351" t="s">
        <v>41</v>
      </c>
      <c r="D13" s="351">
        <v>12</v>
      </c>
      <c r="E13" s="1546" t="s">
        <v>275</v>
      </c>
      <c r="F13" s="1547"/>
    </row>
    <row r="14" spans="1:6" ht="53">
      <c r="A14" s="349" t="s">
        <v>29</v>
      </c>
      <c r="B14" s="350" t="s">
        <v>973</v>
      </c>
      <c r="C14" s="351" t="s">
        <v>41</v>
      </c>
      <c r="D14" s="351">
        <v>4</v>
      </c>
      <c r="E14" s="1546" t="s">
        <v>275</v>
      </c>
      <c r="F14" s="1547"/>
    </row>
    <row r="15" spans="1:6" ht="32">
      <c r="A15" s="349" t="s">
        <v>29</v>
      </c>
      <c r="B15" s="350" t="s">
        <v>282</v>
      </c>
      <c r="C15" s="351" t="s">
        <v>194</v>
      </c>
      <c r="D15" s="351">
        <v>14</v>
      </c>
      <c r="E15" s="1546" t="s">
        <v>275</v>
      </c>
      <c r="F15" s="1547"/>
    </row>
    <row r="16" spans="1:6" ht="42.5">
      <c r="A16" s="349" t="s">
        <v>29</v>
      </c>
      <c r="B16" s="350" t="s">
        <v>283</v>
      </c>
      <c r="C16" s="351" t="s">
        <v>194</v>
      </c>
      <c r="D16" s="351">
        <v>16</v>
      </c>
      <c r="E16" s="1546" t="s">
        <v>275</v>
      </c>
      <c r="F16" s="1547"/>
    </row>
    <row r="17" spans="1:6" ht="32">
      <c r="A17" s="349" t="s">
        <v>29</v>
      </c>
      <c r="B17" s="350" t="s">
        <v>284</v>
      </c>
      <c r="C17" s="351" t="s">
        <v>194</v>
      </c>
      <c r="D17" s="351">
        <v>7</v>
      </c>
      <c r="E17" s="1546" t="s">
        <v>275</v>
      </c>
      <c r="F17" s="1547"/>
    </row>
    <row r="18" spans="1:6" ht="21.5">
      <c r="A18" s="349" t="s">
        <v>29</v>
      </c>
      <c r="B18" s="350" t="s">
        <v>285</v>
      </c>
      <c r="C18" s="351" t="s">
        <v>194</v>
      </c>
      <c r="D18" s="351">
        <v>12</v>
      </c>
      <c r="E18" s="1546" t="s">
        <v>275</v>
      </c>
      <c r="F18" s="1547"/>
    </row>
    <row r="19" spans="1:6" ht="32">
      <c r="A19" s="349" t="s">
        <v>29</v>
      </c>
      <c r="B19" s="350" t="s">
        <v>286</v>
      </c>
      <c r="C19" s="351" t="s">
        <v>194</v>
      </c>
      <c r="D19" s="351">
        <v>2</v>
      </c>
      <c r="E19" s="1546" t="s">
        <v>275</v>
      </c>
      <c r="F19" s="1547"/>
    </row>
    <row r="20" spans="1:6" ht="21.5">
      <c r="A20" s="349" t="s">
        <v>29</v>
      </c>
      <c r="B20" s="350" t="s">
        <v>287</v>
      </c>
      <c r="C20" s="351" t="s">
        <v>194</v>
      </c>
      <c r="D20" s="351">
        <v>1</v>
      </c>
      <c r="E20" s="1546" t="s">
        <v>275</v>
      </c>
      <c r="F20" s="1547"/>
    </row>
    <row r="21" spans="1:6" ht="32">
      <c r="A21" s="349" t="s">
        <v>29</v>
      </c>
      <c r="B21" s="350" t="s">
        <v>288</v>
      </c>
      <c r="C21" s="351" t="s">
        <v>194</v>
      </c>
      <c r="D21" s="351">
        <v>9</v>
      </c>
      <c r="E21" s="1546" t="s">
        <v>275</v>
      </c>
      <c r="F21" s="1547"/>
    </row>
    <row r="22" spans="1:6" ht="32">
      <c r="A22" s="349" t="s">
        <v>29</v>
      </c>
      <c r="B22" s="350" t="s">
        <v>289</v>
      </c>
      <c r="C22" s="351" t="s">
        <v>194</v>
      </c>
      <c r="D22" s="351">
        <v>2</v>
      </c>
      <c r="E22" s="1546" t="s">
        <v>275</v>
      </c>
      <c r="F22" s="1547"/>
    </row>
    <row r="23" spans="1:6" ht="32">
      <c r="A23" s="349" t="s">
        <v>29</v>
      </c>
      <c r="B23" s="350" t="s">
        <v>290</v>
      </c>
      <c r="C23" s="351" t="s">
        <v>194</v>
      </c>
      <c r="D23" s="351">
        <v>7</v>
      </c>
      <c r="E23" s="1546" t="s">
        <v>275</v>
      </c>
      <c r="F23" s="1547"/>
    </row>
    <row r="24" spans="1:6" ht="21.5">
      <c r="A24" s="349" t="s">
        <v>29</v>
      </c>
      <c r="B24" s="350" t="s">
        <v>291</v>
      </c>
      <c r="C24" s="351" t="s">
        <v>41</v>
      </c>
      <c r="D24" s="351">
        <v>7</v>
      </c>
      <c r="E24" s="1546" t="s">
        <v>275</v>
      </c>
      <c r="F24" s="1547"/>
    </row>
    <row r="25" spans="1:6" ht="21.5">
      <c r="A25" s="349" t="s">
        <v>29</v>
      </c>
      <c r="B25" s="350" t="s">
        <v>292</v>
      </c>
      <c r="C25" s="351" t="s">
        <v>41</v>
      </c>
      <c r="D25" s="351">
        <v>45</v>
      </c>
      <c r="E25" s="1546" t="s">
        <v>275</v>
      </c>
      <c r="F25" s="1547"/>
    </row>
    <row r="26" spans="1:6" ht="21.5">
      <c r="A26" s="349" t="s">
        <v>29</v>
      </c>
      <c r="B26" s="350" t="s">
        <v>293</v>
      </c>
      <c r="C26" s="351" t="s">
        <v>41</v>
      </c>
      <c r="D26" s="351">
        <v>7</v>
      </c>
      <c r="E26" s="1546" t="s">
        <v>275</v>
      </c>
      <c r="F26" s="1547"/>
    </row>
    <row r="27" spans="1:6" ht="21.5">
      <c r="A27" s="349" t="s">
        <v>29</v>
      </c>
      <c r="B27" s="350" t="s">
        <v>294</v>
      </c>
      <c r="C27" s="351" t="s">
        <v>41</v>
      </c>
      <c r="D27" s="351">
        <v>30</v>
      </c>
      <c r="E27" s="1546" t="s">
        <v>275</v>
      </c>
      <c r="F27" s="1547"/>
    </row>
    <row r="28" spans="1:6" ht="21.5">
      <c r="A28" s="349" t="s">
        <v>29</v>
      </c>
      <c r="B28" s="350" t="s">
        <v>295</v>
      </c>
      <c r="C28" s="351" t="s">
        <v>41</v>
      </c>
      <c r="D28" s="351">
        <v>13</v>
      </c>
      <c r="E28" s="1546" t="s">
        <v>275</v>
      </c>
      <c r="F28" s="1547"/>
    </row>
    <row r="29" spans="1:6" ht="21.5">
      <c r="A29" s="349" t="s">
        <v>29</v>
      </c>
      <c r="B29" s="350" t="s">
        <v>296</v>
      </c>
      <c r="C29" s="351" t="s">
        <v>41</v>
      </c>
      <c r="D29" s="351">
        <v>23</v>
      </c>
      <c r="E29" s="1546" t="s">
        <v>275</v>
      </c>
      <c r="F29" s="1547"/>
    </row>
    <row r="30" spans="1:6" ht="21.5">
      <c r="A30" s="349" t="s">
        <v>29</v>
      </c>
      <c r="B30" s="350" t="s">
        <v>297</v>
      </c>
      <c r="C30" s="351" t="s">
        <v>41</v>
      </c>
      <c r="D30" s="351">
        <v>27</v>
      </c>
      <c r="E30" s="1546" t="s">
        <v>275</v>
      </c>
      <c r="F30" s="1547"/>
    </row>
    <row r="31" spans="1:6" ht="21.5">
      <c r="A31" s="349" t="s">
        <v>29</v>
      </c>
      <c r="B31" s="350" t="s">
        <v>298</v>
      </c>
      <c r="C31" s="351" t="s">
        <v>41</v>
      </c>
      <c r="D31" s="351">
        <v>4</v>
      </c>
      <c r="E31" s="1546" t="s">
        <v>275</v>
      </c>
      <c r="F31" s="1547"/>
    </row>
    <row r="32" spans="1:6" ht="21.5">
      <c r="A32" s="349" t="s">
        <v>29</v>
      </c>
      <c r="B32" s="350" t="s">
        <v>299</v>
      </c>
      <c r="C32" s="351" t="s">
        <v>41</v>
      </c>
      <c r="D32" s="351">
        <v>20</v>
      </c>
      <c r="E32" s="1546" t="s">
        <v>275</v>
      </c>
      <c r="F32" s="1547"/>
    </row>
    <row r="33" spans="1:6" ht="21.5">
      <c r="A33" s="349" t="s">
        <v>29</v>
      </c>
      <c r="B33" s="350" t="s">
        <v>300</v>
      </c>
      <c r="C33" s="351" t="s">
        <v>41</v>
      </c>
      <c r="D33" s="351">
        <v>14</v>
      </c>
      <c r="E33" s="1546" t="s">
        <v>275</v>
      </c>
      <c r="F33" s="1547"/>
    </row>
    <row r="34" spans="1:6" ht="21.5">
      <c r="A34" s="349" t="s">
        <v>29</v>
      </c>
      <c r="B34" s="350" t="s">
        <v>301</v>
      </c>
      <c r="C34" s="351" t="s">
        <v>41</v>
      </c>
      <c r="D34" s="351">
        <v>5</v>
      </c>
      <c r="E34" s="1546" t="s">
        <v>275</v>
      </c>
      <c r="F34" s="1547"/>
    </row>
    <row r="35" spans="1:6" ht="32">
      <c r="A35" s="349" t="s">
        <v>29</v>
      </c>
      <c r="B35" s="350" t="s">
        <v>302</v>
      </c>
      <c r="C35" s="351" t="s">
        <v>41</v>
      </c>
      <c r="D35" s="351">
        <v>5</v>
      </c>
      <c r="E35" s="1546" t="s">
        <v>275</v>
      </c>
      <c r="F35" s="1547"/>
    </row>
    <row r="36" spans="1:6" ht="21.5">
      <c r="A36" s="349" t="s">
        <v>29</v>
      </c>
      <c r="B36" s="350" t="s">
        <v>303</v>
      </c>
      <c r="C36" s="351" t="s">
        <v>41</v>
      </c>
      <c r="D36" s="351">
        <v>9</v>
      </c>
      <c r="E36" s="1546" t="s">
        <v>275</v>
      </c>
      <c r="F36" s="1547"/>
    </row>
    <row r="37" spans="1:6" ht="21.5">
      <c r="A37" s="349" t="s">
        <v>29</v>
      </c>
      <c r="B37" s="350" t="s">
        <v>304</v>
      </c>
      <c r="C37" s="351" t="s">
        <v>41</v>
      </c>
      <c r="D37" s="351">
        <v>25</v>
      </c>
      <c r="E37" s="1546" t="s">
        <v>275</v>
      </c>
      <c r="F37" s="1547"/>
    </row>
    <row r="38" spans="1:6" ht="21.5">
      <c r="A38" s="349" t="s">
        <v>29</v>
      </c>
      <c r="B38" s="350" t="s">
        <v>305</v>
      </c>
      <c r="C38" s="351" t="s">
        <v>41</v>
      </c>
      <c r="D38" s="351">
        <v>7</v>
      </c>
      <c r="E38" s="1546" t="s">
        <v>275</v>
      </c>
      <c r="F38" s="1547"/>
    </row>
    <row r="39" spans="1:6" ht="21.5">
      <c r="A39" s="349" t="s">
        <v>29</v>
      </c>
      <c r="B39" s="350" t="s">
        <v>306</v>
      </c>
      <c r="C39" s="351" t="s">
        <v>41</v>
      </c>
      <c r="D39" s="351">
        <v>4</v>
      </c>
      <c r="E39" s="1546" t="s">
        <v>275</v>
      </c>
      <c r="F39" s="1547"/>
    </row>
    <row r="40" spans="1:6" ht="21.5">
      <c r="A40" s="349" t="s">
        <v>29</v>
      </c>
      <c r="B40" s="350" t="s">
        <v>307</v>
      </c>
      <c r="C40" s="351" t="s">
        <v>41</v>
      </c>
      <c r="D40" s="351">
        <v>3</v>
      </c>
      <c r="E40" s="1546" t="s">
        <v>275</v>
      </c>
      <c r="F40" s="1547"/>
    </row>
    <row r="41" spans="1:6" ht="21.5">
      <c r="A41" s="349" t="s">
        <v>29</v>
      </c>
      <c r="B41" s="350" t="s">
        <v>308</v>
      </c>
      <c r="C41" s="351" t="s">
        <v>41</v>
      </c>
      <c r="D41" s="351">
        <v>6</v>
      </c>
      <c r="E41" s="1546" t="s">
        <v>275</v>
      </c>
      <c r="F41" s="1547"/>
    </row>
    <row r="42" spans="1:6" ht="21.5">
      <c r="A42" s="349" t="s">
        <v>29</v>
      </c>
      <c r="B42" s="350" t="s">
        <v>309</v>
      </c>
      <c r="C42" s="351" t="s">
        <v>24</v>
      </c>
      <c r="D42" s="351">
        <v>294</v>
      </c>
      <c r="E42" s="1546" t="s">
        <v>275</v>
      </c>
      <c r="F42" s="1547"/>
    </row>
    <row r="43" spans="1:6" ht="21.5">
      <c r="A43" s="349" t="s">
        <v>29</v>
      </c>
      <c r="B43" s="350" t="s">
        <v>310</v>
      </c>
      <c r="C43" s="351" t="s">
        <v>24</v>
      </c>
      <c r="D43" s="351">
        <v>75</v>
      </c>
      <c r="E43" s="1546" t="s">
        <v>275</v>
      </c>
      <c r="F43" s="1547"/>
    </row>
    <row r="44" spans="1:6" ht="21.5">
      <c r="A44" s="349" t="s">
        <v>29</v>
      </c>
      <c r="B44" s="350" t="s">
        <v>311</v>
      </c>
      <c r="C44" s="351" t="s">
        <v>24</v>
      </c>
      <c r="D44" s="351">
        <v>90</v>
      </c>
      <c r="E44" s="1546" t="s">
        <v>275</v>
      </c>
      <c r="F44" s="1547"/>
    </row>
    <row r="45" spans="1:6" ht="21.5">
      <c r="A45" s="349" t="s">
        <v>29</v>
      </c>
      <c r="B45" s="350" t="s">
        <v>312</v>
      </c>
      <c r="C45" s="351" t="s">
        <v>24</v>
      </c>
      <c r="D45" s="351">
        <v>70</v>
      </c>
      <c r="E45" s="1546" t="s">
        <v>275</v>
      </c>
      <c r="F45" s="1547"/>
    </row>
    <row r="46" spans="1:6" ht="21.5">
      <c r="A46" s="349" t="s">
        <v>29</v>
      </c>
      <c r="B46" s="350" t="s">
        <v>313</v>
      </c>
      <c r="C46" s="351" t="s">
        <v>24</v>
      </c>
      <c r="D46" s="351">
        <v>50</v>
      </c>
      <c r="E46" s="1546" t="s">
        <v>275</v>
      </c>
      <c r="F46" s="1547"/>
    </row>
    <row r="47" spans="1:6" ht="13">
      <c r="A47" s="349" t="s">
        <v>29</v>
      </c>
      <c r="B47" s="350" t="s">
        <v>314</v>
      </c>
      <c r="C47" s="351" t="s">
        <v>315</v>
      </c>
      <c r="D47" s="351">
        <v>8</v>
      </c>
      <c r="E47" s="1546" t="s">
        <v>275</v>
      </c>
      <c r="F47" s="1547"/>
    </row>
    <row r="48" spans="1:6" ht="13">
      <c r="A48" s="349" t="s">
        <v>29</v>
      </c>
      <c r="B48" s="350" t="s">
        <v>316</v>
      </c>
      <c r="C48" s="351" t="s">
        <v>315</v>
      </c>
      <c r="D48" s="351">
        <v>14</v>
      </c>
      <c r="E48" s="1546" t="s">
        <v>275</v>
      </c>
      <c r="F48" s="1547"/>
    </row>
    <row r="49" spans="1:6" ht="13">
      <c r="A49" s="349" t="s">
        <v>29</v>
      </c>
      <c r="B49" s="350" t="s">
        <v>317</v>
      </c>
      <c r="C49" s="351" t="s">
        <v>315</v>
      </c>
      <c r="D49" s="351">
        <v>25</v>
      </c>
      <c r="E49" s="1546" t="s">
        <v>275</v>
      </c>
      <c r="F49" s="1547"/>
    </row>
    <row r="50" spans="1:6" ht="21.5">
      <c r="A50" s="349" t="s">
        <v>29</v>
      </c>
      <c r="B50" s="350" t="s">
        <v>318</v>
      </c>
      <c r="C50" s="351" t="s">
        <v>315</v>
      </c>
      <c r="D50" s="351">
        <v>151</v>
      </c>
      <c r="E50" s="1546" t="s">
        <v>275</v>
      </c>
      <c r="F50" s="1547"/>
    </row>
    <row r="51" spans="1:6" ht="21.5">
      <c r="A51" s="349" t="s">
        <v>29</v>
      </c>
      <c r="B51" s="350" t="s">
        <v>319</v>
      </c>
      <c r="C51" s="351" t="s">
        <v>315</v>
      </c>
      <c r="D51" s="351">
        <v>42</v>
      </c>
      <c r="E51" s="1546" t="s">
        <v>275</v>
      </c>
      <c r="F51" s="1547"/>
    </row>
    <row r="52" spans="1:6" ht="21.5">
      <c r="A52" s="349" t="s">
        <v>29</v>
      </c>
      <c r="B52" s="350" t="s">
        <v>320</v>
      </c>
      <c r="C52" s="351" t="s">
        <v>315</v>
      </c>
      <c r="D52" s="351">
        <v>68</v>
      </c>
      <c r="E52" s="1546" t="s">
        <v>275</v>
      </c>
      <c r="F52" s="1547"/>
    </row>
    <row r="53" spans="1:6" ht="32">
      <c r="A53" s="349" t="s">
        <v>29</v>
      </c>
      <c r="B53" s="350" t="s">
        <v>321</v>
      </c>
      <c r="C53" s="351" t="s">
        <v>315</v>
      </c>
      <c r="D53" s="351">
        <v>261</v>
      </c>
      <c r="E53" s="1546" t="s">
        <v>275</v>
      </c>
      <c r="F53" s="1547"/>
    </row>
    <row r="54" spans="1:6" ht="13">
      <c r="A54" s="349" t="s">
        <v>29</v>
      </c>
      <c r="B54" s="350" t="s">
        <v>322</v>
      </c>
      <c r="C54" s="351" t="s">
        <v>315</v>
      </c>
      <c r="D54" s="351">
        <v>73</v>
      </c>
      <c r="E54" s="1546" t="s">
        <v>275</v>
      </c>
      <c r="F54" s="1547"/>
    </row>
    <row r="55" spans="1:6" ht="13">
      <c r="A55" s="349" t="s">
        <v>29</v>
      </c>
      <c r="B55" s="350" t="s">
        <v>323</v>
      </c>
      <c r="C55" s="351" t="s">
        <v>315</v>
      </c>
      <c r="D55" s="351">
        <v>23</v>
      </c>
      <c r="E55" s="1546" t="s">
        <v>275</v>
      </c>
      <c r="F55" s="1547"/>
    </row>
    <row r="56" spans="1:6" ht="13">
      <c r="A56" s="349" t="s">
        <v>29</v>
      </c>
      <c r="B56" s="350" t="s">
        <v>324</v>
      </c>
      <c r="C56" s="351" t="s">
        <v>315</v>
      </c>
      <c r="D56" s="351">
        <v>25</v>
      </c>
      <c r="E56" s="1546" t="s">
        <v>275</v>
      </c>
      <c r="F56" s="1547"/>
    </row>
    <row r="57" spans="1:6" ht="21.5">
      <c r="A57" s="349" t="s">
        <v>29</v>
      </c>
      <c r="B57" s="350" t="s">
        <v>325</v>
      </c>
      <c r="C57" s="351" t="s">
        <v>315</v>
      </c>
      <c r="D57" s="351">
        <v>45</v>
      </c>
      <c r="E57" s="1546" t="s">
        <v>275</v>
      </c>
      <c r="F57" s="1547"/>
    </row>
    <row r="58" spans="1:6" ht="21.5">
      <c r="A58" s="349" t="s">
        <v>29</v>
      </c>
      <c r="B58" s="350" t="s">
        <v>326</v>
      </c>
      <c r="C58" s="351" t="s">
        <v>315</v>
      </c>
      <c r="D58" s="351">
        <v>4</v>
      </c>
      <c r="E58" s="1546" t="s">
        <v>275</v>
      </c>
      <c r="F58" s="1547"/>
    </row>
    <row r="59" spans="1:6" ht="21.5">
      <c r="A59" s="349" t="s">
        <v>29</v>
      </c>
      <c r="B59" s="350" t="s">
        <v>327</v>
      </c>
      <c r="C59" s="351" t="s">
        <v>315</v>
      </c>
      <c r="D59" s="351">
        <v>9</v>
      </c>
      <c r="E59" s="1546" t="s">
        <v>275</v>
      </c>
      <c r="F59" s="1547"/>
    </row>
    <row r="60" spans="1:6" ht="21.5">
      <c r="A60" s="349" t="s">
        <v>29</v>
      </c>
      <c r="B60" s="350" t="s">
        <v>328</v>
      </c>
      <c r="C60" s="351" t="s">
        <v>315</v>
      </c>
      <c r="D60" s="351">
        <v>45</v>
      </c>
      <c r="E60" s="1546" t="s">
        <v>275</v>
      </c>
      <c r="F60" s="1547"/>
    </row>
    <row r="61" spans="1:6" ht="21.5">
      <c r="A61" s="349" t="s">
        <v>29</v>
      </c>
      <c r="B61" s="350" t="s">
        <v>329</v>
      </c>
      <c r="C61" s="351" t="s">
        <v>315</v>
      </c>
      <c r="D61" s="351">
        <v>4</v>
      </c>
      <c r="E61" s="1546" t="s">
        <v>275</v>
      </c>
      <c r="F61" s="1547"/>
    </row>
    <row r="62" spans="1:6" ht="21.5">
      <c r="A62" s="349" t="s">
        <v>29</v>
      </c>
      <c r="B62" s="350" t="s">
        <v>330</v>
      </c>
      <c r="C62" s="351" t="s">
        <v>315</v>
      </c>
      <c r="D62" s="351">
        <v>9</v>
      </c>
      <c r="E62" s="1546" t="s">
        <v>275</v>
      </c>
      <c r="F62" s="1547"/>
    </row>
    <row r="63" spans="1:6" ht="21.5">
      <c r="A63" s="349" t="s">
        <v>29</v>
      </c>
      <c r="B63" s="350" t="s">
        <v>331</v>
      </c>
      <c r="C63" s="351" t="s">
        <v>41</v>
      </c>
      <c r="D63" s="351">
        <v>21</v>
      </c>
      <c r="E63" s="1546" t="s">
        <v>275</v>
      </c>
      <c r="F63" s="1547"/>
    </row>
    <row r="64" spans="1:6" ht="42.5">
      <c r="A64" s="349" t="s">
        <v>29</v>
      </c>
      <c r="B64" s="350" t="s">
        <v>332</v>
      </c>
      <c r="C64" s="351" t="s">
        <v>24</v>
      </c>
      <c r="D64" s="351">
        <v>846</v>
      </c>
      <c r="E64" s="1546" t="s">
        <v>275</v>
      </c>
      <c r="F64" s="1547"/>
    </row>
    <row r="65" spans="1:6" ht="42.5">
      <c r="A65" s="349" t="s">
        <v>29</v>
      </c>
      <c r="B65" s="350" t="s">
        <v>333</v>
      </c>
      <c r="C65" s="351" t="s">
        <v>24</v>
      </c>
      <c r="D65" s="352">
        <v>1314</v>
      </c>
      <c r="E65" s="1546" t="s">
        <v>275</v>
      </c>
      <c r="F65" s="1547"/>
    </row>
    <row r="66" spans="1:6" ht="42.5">
      <c r="A66" s="349" t="s">
        <v>29</v>
      </c>
      <c r="B66" s="350" t="s">
        <v>334</v>
      </c>
      <c r="C66" s="351" t="s">
        <v>24</v>
      </c>
      <c r="D66" s="351">
        <v>57</v>
      </c>
      <c r="E66" s="1546" t="s">
        <v>275</v>
      </c>
      <c r="F66" s="1547"/>
    </row>
    <row r="67" spans="1:6" ht="42.5">
      <c r="A67" s="349" t="s">
        <v>29</v>
      </c>
      <c r="B67" s="350" t="s">
        <v>335</v>
      </c>
      <c r="C67" s="351" t="s">
        <v>24</v>
      </c>
      <c r="D67" s="351">
        <v>225</v>
      </c>
      <c r="E67" s="1546" t="s">
        <v>275</v>
      </c>
      <c r="F67" s="1547"/>
    </row>
    <row r="68" spans="1:6" ht="53">
      <c r="A68" s="349" t="s">
        <v>29</v>
      </c>
      <c r="B68" s="350" t="s">
        <v>336</v>
      </c>
      <c r="C68" s="351" t="s">
        <v>24</v>
      </c>
      <c r="D68" s="351">
        <v>325</v>
      </c>
      <c r="E68" s="1546" t="s">
        <v>275</v>
      </c>
      <c r="F68" s="1547"/>
    </row>
    <row r="69" spans="1:6" ht="53">
      <c r="A69" s="349" t="s">
        <v>29</v>
      </c>
      <c r="B69" s="350" t="s">
        <v>337</v>
      </c>
      <c r="C69" s="351" t="s">
        <v>24</v>
      </c>
      <c r="D69" s="351">
        <v>60</v>
      </c>
      <c r="E69" s="1546" t="s">
        <v>275</v>
      </c>
      <c r="F69" s="1547"/>
    </row>
    <row r="70" spans="1:6" ht="13">
      <c r="A70" s="610"/>
      <c r="B70" s="610"/>
      <c r="C70" s="610"/>
      <c r="D70" s="610"/>
      <c r="E70" s="246"/>
      <c r="F70" s="246"/>
    </row>
    <row r="71" spans="1:6" ht="13">
      <c r="A71" s="610"/>
      <c r="B71" s="610"/>
      <c r="C71" s="610"/>
      <c r="D71" s="610"/>
      <c r="E71" s="246"/>
      <c r="F71" s="246"/>
    </row>
  </sheetData>
  <mergeCells count="65">
    <mergeCell ref="E16:F16"/>
    <mergeCell ref="A1:F1"/>
    <mergeCell ref="E6:F6"/>
    <mergeCell ref="B7:D7"/>
    <mergeCell ref="E8:F8"/>
    <mergeCell ref="E9:F9"/>
    <mergeCell ref="E10:F10"/>
    <mergeCell ref="E11:F11"/>
    <mergeCell ref="E12:F12"/>
    <mergeCell ref="E13:F13"/>
    <mergeCell ref="E14:F14"/>
    <mergeCell ref="E15:F15"/>
    <mergeCell ref="E28:F28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40:F40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52:F52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64:F64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5:F65"/>
    <mergeCell ref="E66:F66"/>
    <mergeCell ref="E67:F67"/>
    <mergeCell ref="E68:F68"/>
    <mergeCell ref="E69:F6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0257B-5055-4659-991E-F8A70FFA286E}">
  <sheetPr>
    <outlinePr summaryBelow="0" summaryRight="0"/>
  </sheetPr>
  <dimension ref="A1:H35"/>
  <sheetViews>
    <sheetView workbookViewId="0">
      <selection sqref="A1:F1"/>
    </sheetView>
  </sheetViews>
  <sheetFormatPr defaultColWidth="12.7265625" defaultRowHeight="15" customHeight="1"/>
  <cols>
    <col min="1" max="1" width="12.7265625" style="245"/>
    <col min="2" max="2" width="65.26953125" style="245" customWidth="1"/>
    <col min="3" max="5" width="12.7265625" style="245"/>
    <col min="6" max="6" width="32.26953125" style="245" customWidth="1"/>
    <col min="7" max="16384" width="12.7265625" style="245"/>
  </cols>
  <sheetData>
    <row r="1" spans="1:8" ht="45.65" customHeight="1">
      <c r="A1" s="1554" t="s">
        <v>641</v>
      </c>
      <c r="B1" s="1554"/>
      <c r="C1" s="1554"/>
      <c r="D1" s="1554"/>
      <c r="E1" s="1554"/>
      <c r="F1" s="1554"/>
      <c r="G1" s="353"/>
    </row>
    <row r="2" spans="1:8" ht="13.5">
      <c r="A2" s="354" t="s">
        <v>615</v>
      </c>
      <c r="B2" s="355" t="s">
        <v>616</v>
      </c>
      <c r="C2" s="355"/>
      <c r="D2" s="355"/>
      <c r="E2" s="355"/>
      <c r="F2" s="355"/>
      <c r="G2" s="353"/>
    </row>
    <row r="3" spans="1:8" ht="13.5">
      <c r="A3" s="354" t="s">
        <v>617</v>
      </c>
      <c r="B3" s="355" t="s">
        <v>618</v>
      </c>
      <c r="C3" s="356"/>
      <c r="D3" s="357"/>
      <c r="E3" s="355"/>
      <c r="F3" s="355"/>
      <c r="G3" s="353"/>
    </row>
    <row r="4" spans="1:8" ht="13.5">
      <c r="A4" s="354" t="s">
        <v>619</v>
      </c>
      <c r="B4" s="248" t="s">
        <v>974</v>
      </c>
      <c r="C4" s="355"/>
      <c r="D4" s="355"/>
      <c r="E4" s="356" t="s">
        <v>620</v>
      </c>
      <c r="F4" s="357">
        <v>0</v>
      </c>
      <c r="G4" s="353"/>
    </row>
    <row r="5" spans="1:8" ht="13.5">
      <c r="A5" s="357"/>
      <c r="B5" s="355"/>
      <c r="C5" s="358"/>
      <c r="D5" s="358"/>
      <c r="E5" s="355"/>
      <c r="F5" s="355"/>
      <c r="G5" s="353"/>
    </row>
    <row r="6" spans="1:8" ht="15" customHeight="1">
      <c r="A6" s="359" t="s">
        <v>969</v>
      </c>
      <c r="B6" s="360" t="s">
        <v>645</v>
      </c>
      <c r="C6" s="361" t="s">
        <v>624</v>
      </c>
      <c r="D6" s="362" t="s">
        <v>970</v>
      </c>
      <c r="E6" s="1555" t="s">
        <v>975</v>
      </c>
      <c r="F6" s="1387"/>
      <c r="G6" s="353"/>
    </row>
    <row r="7" spans="1:8" ht="13">
      <c r="A7" s="363">
        <v>169</v>
      </c>
      <c r="B7" s="1556" t="s">
        <v>338</v>
      </c>
      <c r="C7" s="1450"/>
      <c r="D7" s="1557"/>
      <c r="E7" s="353"/>
      <c r="F7" s="353"/>
      <c r="G7" s="353"/>
    </row>
    <row r="8" spans="1:8" ht="13">
      <c r="A8" s="364">
        <v>70544</v>
      </c>
      <c r="B8" s="365" t="s">
        <v>339</v>
      </c>
      <c r="C8" s="366" t="s">
        <v>81</v>
      </c>
      <c r="D8" s="366">
        <v>250</v>
      </c>
      <c r="E8" s="1553" t="s">
        <v>341</v>
      </c>
      <c r="F8" s="1455"/>
      <c r="G8" s="353"/>
    </row>
    <row r="9" spans="1:8" ht="13">
      <c r="A9" s="364">
        <v>72532</v>
      </c>
      <c r="B9" s="365" t="s">
        <v>342</v>
      </c>
      <c r="C9" s="366" t="s">
        <v>343</v>
      </c>
      <c r="D9" s="366">
        <v>12</v>
      </c>
      <c r="E9" s="1553" t="s">
        <v>341</v>
      </c>
      <c r="F9" s="1455"/>
      <c r="G9" s="353"/>
    </row>
    <row r="10" spans="1:8" ht="13">
      <c r="A10" s="364">
        <v>70256</v>
      </c>
      <c r="B10" s="365" t="s">
        <v>344</v>
      </c>
      <c r="C10" s="366" t="s">
        <v>343</v>
      </c>
      <c r="D10" s="366">
        <v>30</v>
      </c>
      <c r="E10" s="1553" t="s">
        <v>341</v>
      </c>
      <c r="F10" s="1455"/>
      <c r="G10" s="353"/>
    </row>
    <row r="11" spans="1:8" ht="13">
      <c r="A11" s="364">
        <v>71381</v>
      </c>
      <c r="B11" s="365" t="s">
        <v>976</v>
      </c>
      <c r="C11" s="366" t="s">
        <v>343</v>
      </c>
      <c r="D11" s="366">
        <v>18</v>
      </c>
      <c r="E11" s="1553" t="s">
        <v>341</v>
      </c>
      <c r="F11" s="1455"/>
      <c r="G11" s="353"/>
    </row>
    <row r="12" spans="1:8" ht="13">
      <c r="A12" s="364">
        <v>71202</v>
      </c>
      <c r="B12" s="365" t="s">
        <v>346</v>
      </c>
      <c r="C12" s="366" t="s">
        <v>81</v>
      </c>
      <c r="D12" s="366">
        <v>40</v>
      </c>
      <c r="E12" s="1553" t="s">
        <v>341</v>
      </c>
      <c r="F12" s="1455"/>
      <c r="G12" s="353"/>
    </row>
    <row r="13" spans="1:8" ht="13">
      <c r="A13" s="364">
        <v>70372</v>
      </c>
      <c r="B13" s="365" t="s">
        <v>347</v>
      </c>
      <c r="C13" s="366" t="s">
        <v>343</v>
      </c>
      <c r="D13" s="366">
        <v>36</v>
      </c>
      <c r="E13" s="1553" t="s">
        <v>341</v>
      </c>
      <c r="F13" s="1455"/>
      <c r="G13" s="353"/>
    </row>
    <row r="14" spans="1:8" ht="13">
      <c r="A14" s="364" t="s">
        <v>29</v>
      </c>
      <c r="B14" s="365" t="s">
        <v>348</v>
      </c>
      <c r="C14" s="366" t="s">
        <v>343</v>
      </c>
      <c r="D14" s="366">
        <v>12</v>
      </c>
      <c r="E14" s="1553" t="s">
        <v>341</v>
      </c>
      <c r="F14" s="1455"/>
      <c r="G14" s="353"/>
    </row>
    <row r="15" spans="1:8" ht="13">
      <c r="A15" s="364" t="s">
        <v>29</v>
      </c>
      <c r="B15" s="365" t="s">
        <v>349</v>
      </c>
      <c r="C15" s="366" t="s">
        <v>343</v>
      </c>
      <c r="D15" s="366">
        <v>12</v>
      </c>
      <c r="E15" s="1553" t="s">
        <v>341</v>
      </c>
      <c r="F15" s="1455"/>
      <c r="G15" s="353"/>
    </row>
    <row r="16" spans="1:8" ht="13">
      <c r="A16" s="364" t="s">
        <v>29</v>
      </c>
      <c r="B16" s="365" t="s">
        <v>350</v>
      </c>
      <c r="C16" s="366" t="s">
        <v>343</v>
      </c>
      <c r="D16" s="366">
        <v>18</v>
      </c>
      <c r="E16" s="1553" t="s">
        <v>341</v>
      </c>
      <c r="F16" s="1455"/>
      <c r="G16" s="353"/>
      <c r="H16" s="249"/>
    </row>
    <row r="17" spans="1:7" ht="13">
      <c r="A17" s="364" t="s">
        <v>29</v>
      </c>
      <c r="B17" s="365" t="s">
        <v>351</v>
      </c>
      <c r="C17" s="366" t="s">
        <v>343</v>
      </c>
      <c r="D17" s="366">
        <v>18</v>
      </c>
      <c r="E17" s="1553" t="s">
        <v>341</v>
      </c>
      <c r="F17" s="1455"/>
      <c r="G17" s="353"/>
    </row>
    <row r="18" spans="1:7" ht="13">
      <c r="A18" s="364" t="s">
        <v>29</v>
      </c>
      <c r="B18" s="365" t="s">
        <v>352</v>
      </c>
      <c r="C18" s="366" t="s">
        <v>343</v>
      </c>
      <c r="D18" s="366">
        <v>12</v>
      </c>
      <c r="E18" s="1553" t="s">
        <v>341</v>
      </c>
      <c r="F18" s="1455"/>
      <c r="G18" s="353"/>
    </row>
    <row r="19" spans="1:7" ht="13">
      <c r="A19" s="364" t="s">
        <v>29</v>
      </c>
      <c r="B19" s="365" t="s">
        <v>977</v>
      </c>
      <c r="C19" s="366" t="s">
        <v>343</v>
      </c>
      <c r="D19" s="366">
        <v>12</v>
      </c>
      <c r="E19" s="1553" t="s">
        <v>341</v>
      </c>
      <c r="F19" s="1455"/>
      <c r="G19" s="353"/>
    </row>
    <row r="20" spans="1:7" ht="13">
      <c r="A20" s="364">
        <v>71831</v>
      </c>
      <c r="B20" s="365" t="s">
        <v>354</v>
      </c>
      <c r="C20" s="366" t="s">
        <v>343</v>
      </c>
      <c r="D20" s="366">
        <v>1</v>
      </c>
      <c r="E20" s="1553" t="s">
        <v>341</v>
      </c>
      <c r="F20" s="1455"/>
      <c r="G20" s="353"/>
    </row>
    <row r="21" spans="1:7" ht="13">
      <c r="A21" s="364" t="s">
        <v>29</v>
      </c>
      <c r="B21" s="365" t="s">
        <v>355</v>
      </c>
      <c r="C21" s="366" t="s">
        <v>343</v>
      </c>
      <c r="D21" s="366">
        <v>1</v>
      </c>
      <c r="E21" s="1553" t="s">
        <v>341</v>
      </c>
      <c r="F21" s="1455"/>
      <c r="G21" s="353"/>
    </row>
    <row r="22" spans="1:7" ht="13">
      <c r="A22" s="364" t="s">
        <v>29</v>
      </c>
      <c r="B22" s="365" t="s">
        <v>356</v>
      </c>
      <c r="C22" s="366" t="s">
        <v>343</v>
      </c>
      <c r="D22" s="366">
        <v>1</v>
      </c>
      <c r="E22" s="1553" t="s">
        <v>341</v>
      </c>
      <c r="F22" s="1455"/>
      <c r="G22" s="353"/>
    </row>
    <row r="23" spans="1:7" ht="13">
      <c r="A23" s="364" t="s">
        <v>29</v>
      </c>
      <c r="B23" s="365" t="s">
        <v>357</v>
      </c>
      <c r="C23" s="366" t="s">
        <v>343</v>
      </c>
      <c r="D23" s="366">
        <v>1</v>
      </c>
      <c r="E23" s="1553" t="s">
        <v>341</v>
      </c>
      <c r="F23" s="1455"/>
      <c r="G23" s="353"/>
    </row>
    <row r="24" spans="1:7" ht="13">
      <c r="A24" s="364" t="s">
        <v>29</v>
      </c>
      <c r="B24" s="365" t="s">
        <v>978</v>
      </c>
      <c r="C24" s="366" t="s">
        <v>343</v>
      </c>
      <c r="D24" s="366">
        <v>1</v>
      </c>
      <c r="E24" s="1553" t="s">
        <v>341</v>
      </c>
      <c r="F24" s="1455"/>
      <c r="G24" s="353"/>
    </row>
    <row r="25" spans="1:7" ht="13">
      <c r="A25" s="364" t="s">
        <v>29</v>
      </c>
      <c r="B25" s="365" t="s">
        <v>359</v>
      </c>
      <c r="C25" s="366" t="s">
        <v>343</v>
      </c>
      <c r="D25" s="366">
        <v>1</v>
      </c>
      <c r="E25" s="1553" t="s">
        <v>341</v>
      </c>
      <c r="F25" s="1455"/>
      <c r="G25" s="353"/>
    </row>
    <row r="26" spans="1:7" ht="13">
      <c r="A26" s="364" t="s">
        <v>29</v>
      </c>
      <c r="B26" s="365" t="s">
        <v>360</v>
      </c>
      <c r="C26" s="366" t="s">
        <v>343</v>
      </c>
      <c r="D26" s="366">
        <v>1</v>
      </c>
      <c r="E26" s="1553" t="s">
        <v>341</v>
      </c>
      <c r="F26" s="1455"/>
      <c r="G26" s="353"/>
    </row>
    <row r="27" spans="1:7" ht="13">
      <c r="A27" s="364" t="s">
        <v>29</v>
      </c>
      <c r="B27" s="365" t="s">
        <v>361</v>
      </c>
      <c r="C27" s="366" t="s">
        <v>343</v>
      </c>
      <c r="D27" s="366">
        <v>2</v>
      </c>
      <c r="E27" s="1553" t="s">
        <v>341</v>
      </c>
      <c r="F27" s="1455"/>
      <c r="G27" s="353"/>
    </row>
    <row r="28" spans="1:7" ht="13">
      <c r="A28" s="364" t="s">
        <v>29</v>
      </c>
      <c r="B28" s="365" t="s">
        <v>362</v>
      </c>
      <c r="C28" s="366" t="s">
        <v>343</v>
      </c>
      <c r="D28" s="366">
        <v>5</v>
      </c>
      <c r="E28" s="1553" t="s">
        <v>341</v>
      </c>
      <c r="F28" s="1455"/>
      <c r="G28" s="353"/>
    </row>
    <row r="29" spans="1:7" ht="13">
      <c r="A29" s="364">
        <v>71870</v>
      </c>
      <c r="B29" s="365" t="s">
        <v>363</v>
      </c>
      <c r="C29" s="366" t="s">
        <v>343</v>
      </c>
      <c r="D29" s="366">
        <v>10</v>
      </c>
      <c r="E29" s="1553" t="s">
        <v>341</v>
      </c>
      <c r="F29" s="1455"/>
      <c r="G29" s="353"/>
    </row>
    <row r="30" spans="1:7" ht="13">
      <c r="A30" s="364">
        <v>70393</v>
      </c>
      <c r="B30" s="365" t="s">
        <v>364</v>
      </c>
      <c r="C30" s="366" t="s">
        <v>343</v>
      </c>
      <c r="D30" s="366">
        <v>10</v>
      </c>
      <c r="E30" s="1553" t="s">
        <v>341</v>
      </c>
      <c r="F30" s="1455"/>
      <c r="G30" s="353"/>
    </row>
    <row r="31" spans="1:7" ht="13">
      <c r="A31" s="367"/>
      <c r="B31" s="368"/>
      <c r="C31" s="368"/>
      <c r="D31" s="368"/>
      <c r="E31" s="1553"/>
      <c r="F31" s="1455"/>
      <c r="G31" s="353"/>
    </row>
    <row r="32" spans="1:7" ht="13">
      <c r="A32" s="353"/>
      <c r="B32" s="353"/>
      <c r="C32" s="353"/>
      <c r="D32" s="353"/>
      <c r="E32" s="353"/>
      <c r="F32" s="353"/>
      <c r="G32" s="353"/>
    </row>
    <row r="33" spans="1:7" ht="13">
      <c r="A33" s="353"/>
      <c r="B33" s="353"/>
      <c r="C33" s="353"/>
      <c r="D33" s="353"/>
      <c r="E33" s="353"/>
      <c r="F33" s="353"/>
      <c r="G33" s="353"/>
    </row>
    <row r="34" spans="1:7" ht="15" customHeight="1">
      <c r="A34" s="353"/>
      <c r="B34" s="353"/>
      <c r="C34" s="353"/>
      <c r="D34" s="353"/>
      <c r="E34" s="353"/>
      <c r="F34" s="353"/>
      <c r="G34" s="353"/>
    </row>
    <row r="35" spans="1:7" ht="15" customHeight="1">
      <c r="A35" s="353"/>
      <c r="B35" s="353"/>
      <c r="C35" s="353"/>
      <c r="D35" s="353"/>
      <c r="E35" s="353"/>
      <c r="F35" s="353"/>
      <c r="G35" s="353"/>
    </row>
  </sheetData>
  <mergeCells count="27">
    <mergeCell ref="E10:F10"/>
    <mergeCell ref="A1:F1"/>
    <mergeCell ref="E6:F6"/>
    <mergeCell ref="B7:D7"/>
    <mergeCell ref="E8:F8"/>
    <mergeCell ref="E9:F9"/>
    <mergeCell ref="E22:F22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9:F29"/>
    <mergeCell ref="E30:F30"/>
    <mergeCell ref="E31:F31"/>
    <mergeCell ref="E23:F23"/>
    <mergeCell ref="E24:F24"/>
    <mergeCell ref="E25:F25"/>
    <mergeCell ref="E26:F26"/>
    <mergeCell ref="E27:F27"/>
    <mergeCell ref="E28:F28"/>
  </mergeCells>
  <pageMargins left="0.511811024" right="0.511811024" top="0.78740157499999996" bottom="0.78740157499999996" header="0.31496062000000002" footer="0.3149606200000000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F4AF1-F278-4126-901C-5B469F946656}">
  <sheetPr>
    <outlinePr summaryBelow="0" summaryRight="0"/>
  </sheetPr>
  <dimension ref="A1:F18"/>
  <sheetViews>
    <sheetView workbookViewId="0">
      <selection sqref="A1:F1"/>
    </sheetView>
  </sheetViews>
  <sheetFormatPr defaultColWidth="12.7265625" defaultRowHeight="15" customHeight="1"/>
  <cols>
    <col min="1" max="1" width="12.7265625" style="245"/>
    <col min="2" max="2" width="57.26953125" style="245" customWidth="1"/>
    <col min="3" max="16384" width="12.7265625" style="245"/>
  </cols>
  <sheetData>
    <row r="1" spans="1:6" ht="34.9" customHeight="1">
      <c r="A1" s="1548" t="s">
        <v>641</v>
      </c>
      <c r="B1" s="1548"/>
      <c r="C1" s="1548"/>
      <c r="D1" s="1548"/>
      <c r="E1" s="1548"/>
      <c r="F1" s="1548"/>
    </row>
    <row r="2" spans="1:6" ht="14.5">
      <c r="A2" s="247" t="s">
        <v>615</v>
      </c>
      <c r="B2" s="261" t="s">
        <v>616</v>
      </c>
      <c r="C2" s="261"/>
      <c r="D2" s="250"/>
      <c r="E2" s="369"/>
      <c r="F2" s="369"/>
    </row>
    <row r="3" spans="1:6" ht="14.5">
      <c r="A3" s="247" t="s">
        <v>617</v>
      </c>
      <c r="B3" s="261" t="s">
        <v>618</v>
      </c>
      <c r="C3" s="251"/>
      <c r="D3" s="252"/>
      <c r="E3" s="369"/>
      <c r="F3" s="369"/>
    </row>
    <row r="4" spans="1:6" ht="13.5">
      <c r="A4" s="247" t="s">
        <v>619</v>
      </c>
      <c r="B4" s="248" t="s">
        <v>979</v>
      </c>
      <c r="E4" s="251" t="s">
        <v>620</v>
      </c>
      <c r="F4" s="252">
        <v>0</v>
      </c>
    </row>
    <row r="5" spans="1:6" ht="13">
      <c r="A5" s="370"/>
      <c r="B5" s="292"/>
      <c r="C5" s="290"/>
      <c r="D5" s="290"/>
    </row>
    <row r="6" spans="1:6" ht="13">
      <c r="A6" s="371" t="s">
        <v>969</v>
      </c>
      <c r="B6" s="553" t="s">
        <v>645</v>
      </c>
      <c r="C6" s="372" t="s">
        <v>624</v>
      </c>
      <c r="D6" s="372" t="s">
        <v>970</v>
      </c>
      <c r="E6" s="1559" t="s">
        <v>980</v>
      </c>
      <c r="F6" s="1560"/>
    </row>
    <row r="7" spans="1:6" ht="13">
      <c r="A7" s="373">
        <v>85</v>
      </c>
      <c r="B7" s="1561" t="s">
        <v>482</v>
      </c>
      <c r="C7" s="1562"/>
      <c r="D7" s="1562"/>
      <c r="E7" s="554"/>
      <c r="F7" s="546"/>
    </row>
    <row r="8" spans="1:6" ht="28.5" customHeight="1">
      <c r="A8" s="374">
        <v>85006</v>
      </c>
      <c r="B8" s="375" t="s">
        <v>483</v>
      </c>
      <c r="C8" s="376" t="s">
        <v>41</v>
      </c>
      <c r="D8" s="377">
        <v>4</v>
      </c>
      <c r="E8" s="1563" t="s">
        <v>981</v>
      </c>
      <c r="F8" s="1564"/>
    </row>
    <row r="9" spans="1:6" ht="26.25" customHeight="1">
      <c r="A9" s="374" t="s">
        <v>26</v>
      </c>
      <c r="B9" s="375" t="s">
        <v>485</v>
      </c>
      <c r="C9" s="376" t="s">
        <v>41</v>
      </c>
      <c r="D9" s="377">
        <v>4</v>
      </c>
      <c r="E9" s="1546" t="s">
        <v>981</v>
      </c>
      <c r="F9" s="1558"/>
    </row>
    <row r="10" spans="1:6" ht="27" customHeight="1">
      <c r="A10" s="374" t="s">
        <v>26</v>
      </c>
      <c r="B10" s="375" t="s">
        <v>486</v>
      </c>
      <c r="C10" s="376" t="s">
        <v>41</v>
      </c>
      <c r="D10" s="377">
        <v>1</v>
      </c>
      <c r="E10" s="1546" t="s">
        <v>981</v>
      </c>
      <c r="F10" s="1558"/>
    </row>
    <row r="11" spans="1:6" ht="27" customHeight="1">
      <c r="A11" s="374" t="s">
        <v>26</v>
      </c>
      <c r="B11" s="375" t="s">
        <v>487</v>
      </c>
      <c r="C11" s="376" t="s">
        <v>41</v>
      </c>
      <c r="D11" s="377">
        <v>1</v>
      </c>
      <c r="E11" s="1546" t="s">
        <v>981</v>
      </c>
      <c r="F11" s="1558"/>
    </row>
    <row r="12" spans="1:6" ht="27" customHeight="1">
      <c r="A12" s="374" t="s">
        <v>26</v>
      </c>
      <c r="B12" s="375" t="s">
        <v>488</v>
      </c>
      <c r="C12" s="376" t="s">
        <v>41</v>
      </c>
      <c r="D12" s="377">
        <v>1</v>
      </c>
      <c r="E12" s="1546" t="s">
        <v>981</v>
      </c>
      <c r="F12" s="1558"/>
    </row>
    <row r="13" spans="1:6" ht="27" customHeight="1">
      <c r="A13" s="374" t="s">
        <v>26</v>
      </c>
      <c r="B13" s="375" t="s">
        <v>489</v>
      </c>
      <c r="C13" s="376" t="s">
        <v>41</v>
      </c>
      <c r="D13" s="377">
        <v>1</v>
      </c>
      <c r="E13" s="1546" t="s">
        <v>981</v>
      </c>
      <c r="F13" s="1558"/>
    </row>
    <row r="14" spans="1:6" ht="27" customHeight="1">
      <c r="A14" s="374" t="s">
        <v>26</v>
      </c>
      <c r="B14" s="375" t="s">
        <v>490</v>
      </c>
      <c r="C14" s="376" t="s">
        <v>41</v>
      </c>
      <c r="D14" s="377">
        <v>4</v>
      </c>
      <c r="E14" s="1546" t="s">
        <v>981</v>
      </c>
      <c r="F14" s="1558"/>
    </row>
    <row r="15" spans="1:6" ht="27" customHeight="1">
      <c r="A15" s="374" t="s">
        <v>26</v>
      </c>
      <c r="B15" s="375" t="s">
        <v>491</v>
      </c>
      <c r="C15" s="376" t="s">
        <v>41</v>
      </c>
      <c r="D15" s="377">
        <v>4</v>
      </c>
      <c r="E15" s="1546" t="s">
        <v>981</v>
      </c>
      <c r="F15" s="1558"/>
    </row>
    <row r="16" spans="1:6" ht="27" customHeight="1">
      <c r="A16" s="374" t="s">
        <v>26</v>
      </c>
      <c r="B16" s="375" t="s">
        <v>492</v>
      </c>
      <c r="C16" s="376" t="s">
        <v>41</v>
      </c>
      <c r="D16" s="377">
        <v>2</v>
      </c>
      <c r="E16" s="1546" t="s">
        <v>981</v>
      </c>
      <c r="F16" s="1558"/>
    </row>
    <row r="17" spans="1:6" ht="27" customHeight="1">
      <c r="A17" s="374" t="s">
        <v>26</v>
      </c>
      <c r="B17" s="375" t="s">
        <v>493</v>
      </c>
      <c r="C17" s="376" t="s">
        <v>41</v>
      </c>
      <c r="D17" s="377">
        <v>2</v>
      </c>
      <c r="E17" s="1546" t="s">
        <v>981</v>
      </c>
      <c r="F17" s="1558"/>
    </row>
    <row r="18" spans="1:6" ht="27" customHeight="1">
      <c r="A18" s="374" t="s">
        <v>26</v>
      </c>
      <c r="B18" s="375" t="s">
        <v>494</v>
      </c>
      <c r="C18" s="376" t="s">
        <v>41</v>
      </c>
      <c r="D18" s="377">
        <v>6</v>
      </c>
      <c r="E18" s="1546" t="s">
        <v>981</v>
      </c>
      <c r="F18" s="1558"/>
    </row>
  </sheetData>
  <mergeCells count="14">
    <mergeCell ref="E10:F10"/>
    <mergeCell ref="A1:F1"/>
    <mergeCell ref="E6:F6"/>
    <mergeCell ref="B7:D7"/>
    <mergeCell ref="E8:F8"/>
    <mergeCell ref="E9:F9"/>
    <mergeCell ref="E17:F17"/>
    <mergeCell ref="E18:F18"/>
    <mergeCell ref="E11:F11"/>
    <mergeCell ref="E12:F12"/>
    <mergeCell ref="E13:F13"/>
    <mergeCell ref="E14:F14"/>
    <mergeCell ref="E15:F15"/>
    <mergeCell ref="E16:F16"/>
  </mergeCells>
  <pageMargins left="0.511811024" right="0.511811024" top="0.78740157499999996" bottom="0.78740157499999996" header="0.31496062000000002" footer="0.3149606200000000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EB0A9-30B6-4783-8078-010B0180D8B7}">
  <sheetPr>
    <outlinePr summaryBelow="0" summaryRight="0"/>
  </sheetPr>
  <dimension ref="A1:G146"/>
  <sheetViews>
    <sheetView workbookViewId="0">
      <selection sqref="A1:G1"/>
    </sheetView>
  </sheetViews>
  <sheetFormatPr defaultColWidth="12.7265625" defaultRowHeight="15" customHeight="1"/>
  <cols>
    <col min="1" max="1" width="12.7265625" style="245"/>
    <col min="2" max="2" width="69.1796875" style="245" customWidth="1"/>
    <col min="3" max="6" width="12.7265625" style="245"/>
    <col min="7" max="7" width="16.1796875" style="245" customWidth="1"/>
    <col min="8" max="16384" width="12.7265625" style="245"/>
  </cols>
  <sheetData>
    <row r="1" spans="1:7" ht="40.9" customHeight="1">
      <c r="A1" s="1568" t="s">
        <v>641</v>
      </c>
      <c r="B1" s="1568"/>
      <c r="C1" s="1568"/>
      <c r="D1" s="1568"/>
      <c r="E1" s="1568"/>
      <c r="F1" s="1568"/>
      <c r="G1" s="1568"/>
    </row>
    <row r="2" spans="1:7" ht="13.5">
      <c r="A2" s="378" t="s">
        <v>615</v>
      </c>
      <c r="B2" s="332" t="s">
        <v>616</v>
      </c>
      <c r="C2" s="332"/>
      <c r="D2" s="379"/>
      <c r="E2" s="380"/>
      <c r="F2" s="380"/>
      <c r="G2" s="380"/>
    </row>
    <row r="3" spans="1:7" ht="13.5">
      <c r="A3" s="378" t="s">
        <v>617</v>
      </c>
      <c r="B3" s="332" t="s">
        <v>618</v>
      </c>
      <c r="C3" s="381"/>
      <c r="D3" s="334"/>
      <c r="E3" s="380"/>
      <c r="F3" s="380"/>
      <c r="G3" s="380"/>
    </row>
    <row r="4" spans="1:7" ht="13.5">
      <c r="A4" s="378" t="s">
        <v>619</v>
      </c>
      <c r="B4" s="333" t="s">
        <v>982</v>
      </c>
      <c r="C4" s="380"/>
      <c r="D4" s="380"/>
      <c r="E4" s="380"/>
      <c r="F4" s="381" t="s">
        <v>620</v>
      </c>
      <c r="G4" s="334">
        <v>0</v>
      </c>
    </row>
    <row r="5" spans="1:7" ht="13">
      <c r="A5" s="382"/>
      <c r="B5" s="383"/>
      <c r="C5" s="676"/>
      <c r="D5" s="676"/>
      <c r="E5" s="384"/>
      <c r="F5" s="384"/>
      <c r="G5" s="384"/>
    </row>
    <row r="6" spans="1:7" ht="15" customHeight="1">
      <c r="A6" s="385" t="s">
        <v>969</v>
      </c>
      <c r="B6" s="386" t="s">
        <v>645</v>
      </c>
      <c r="C6" s="387" t="s">
        <v>624</v>
      </c>
      <c r="D6" s="388" t="s">
        <v>970</v>
      </c>
      <c r="E6" s="1569" t="s">
        <v>980</v>
      </c>
      <c r="F6" s="1570"/>
      <c r="G6" s="1571"/>
    </row>
    <row r="7" spans="1:7" ht="15" customHeight="1">
      <c r="A7" s="685">
        <v>80500</v>
      </c>
      <c r="B7" s="1572" t="s">
        <v>365</v>
      </c>
      <c r="C7" s="1573"/>
      <c r="D7" s="1573"/>
      <c r="E7" s="1573"/>
      <c r="F7" s="1573"/>
      <c r="G7" s="1574"/>
    </row>
    <row r="8" spans="1:7" ht="22.9" customHeight="1">
      <c r="A8" s="686">
        <v>80501</v>
      </c>
      <c r="B8" s="1575" t="s">
        <v>983</v>
      </c>
      <c r="C8" s="1576"/>
      <c r="D8" s="1576"/>
      <c r="E8" s="1576"/>
      <c r="F8" s="1576"/>
      <c r="G8" s="1577"/>
    </row>
    <row r="9" spans="1:7" ht="22.9" customHeight="1">
      <c r="A9" s="686">
        <v>80502</v>
      </c>
      <c r="B9" s="687" t="s">
        <v>367</v>
      </c>
      <c r="C9" s="688" t="s">
        <v>41</v>
      </c>
      <c r="D9" s="689">
        <v>12</v>
      </c>
      <c r="E9" s="1565" t="s">
        <v>984</v>
      </c>
      <c r="F9" s="1566"/>
      <c r="G9" s="1567"/>
    </row>
    <row r="10" spans="1:7" ht="22.9" customHeight="1">
      <c r="A10" s="686">
        <v>80503</v>
      </c>
      <c r="B10" s="687" t="s">
        <v>369</v>
      </c>
      <c r="C10" s="688" t="s">
        <v>41</v>
      </c>
      <c r="D10" s="689">
        <v>4</v>
      </c>
      <c r="E10" s="1565" t="s">
        <v>984</v>
      </c>
      <c r="F10" s="1566"/>
      <c r="G10" s="1567"/>
    </row>
    <row r="11" spans="1:7" ht="22.9" customHeight="1">
      <c r="A11" s="686">
        <v>80510</v>
      </c>
      <c r="B11" s="687" t="s">
        <v>370</v>
      </c>
      <c r="C11" s="688" t="s">
        <v>75</v>
      </c>
      <c r="D11" s="689">
        <v>16</v>
      </c>
      <c r="E11" s="1565" t="s">
        <v>984</v>
      </c>
      <c r="F11" s="1566"/>
      <c r="G11" s="1567"/>
    </row>
    <row r="12" spans="1:7" ht="22.9" customHeight="1">
      <c r="A12" s="686">
        <v>80513</v>
      </c>
      <c r="B12" s="687" t="s">
        <v>371</v>
      </c>
      <c r="C12" s="688" t="s">
        <v>75</v>
      </c>
      <c r="D12" s="689">
        <v>16</v>
      </c>
      <c r="E12" s="1565" t="s">
        <v>984</v>
      </c>
      <c r="F12" s="1566"/>
      <c r="G12" s="1567"/>
    </row>
    <row r="13" spans="1:7" ht="22.9" customHeight="1">
      <c r="A13" s="686">
        <v>80514</v>
      </c>
      <c r="B13" s="687" t="s">
        <v>985</v>
      </c>
      <c r="C13" s="688" t="s">
        <v>75</v>
      </c>
      <c r="D13" s="689">
        <v>16</v>
      </c>
      <c r="E13" s="1565" t="s">
        <v>984</v>
      </c>
      <c r="F13" s="1566"/>
      <c r="G13" s="1567"/>
    </row>
    <row r="14" spans="1:7" ht="22.9" customHeight="1">
      <c r="A14" s="686">
        <v>80517</v>
      </c>
      <c r="B14" s="687" t="s">
        <v>373</v>
      </c>
      <c r="C14" s="688" t="s">
        <v>75</v>
      </c>
      <c r="D14" s="689">
        <v>12</v>
      </c>
      <c r="E14" s="1565" t="s">
        <v>984</v>
      </c>
      <c r="F14" s="1566"/>
      <c r="G14" s="1567"/>
    </row>
    <row r="15" spans="1:7" ht="22.9" customHeight="1">
      <c r="A15" s="686">
        <v>80519</v>
      </c>
      <c r="B15" s="687" t="s">
        <v>986</v>
      </c>
      <c r="C15" s="688" t="s">
        <v>41</v>
      </c>
      <c r="D15" s="689">
        <v>4</v>
      </c>
      <c r="E15" s="1565" t="s">
        <v>984</v>
      </c>
      <c r="F15" s="1566"/>
      <c r="G15" s="1567"/>
    </row>
    <row r="16" spans="1:7" ht="22.9" customHeight="1">
      <c r="A16" s="686">
        <v>80520</v>
      </c>
      <c r="B16" s="687" t="s">
        <v>375</v>
      </c>
      <c r="C16" s="688" t="s">
        <v>987</v>
      </c>
      <c r="D16" s="689">
        <v>16</v>
      </c>
      <c r="E16" s="1565" t="s">
        <v>984</v>
      </c>
      <c r="F16" s="1566"/>
      <c r="G16" s="1567"/>
    </row>
    <row r="17" spans="1:7" ht="22.9" customHeight="1">
      <c r="A17" s="686">
        <v>80526</v>
      </c>
      <c r="B17" s="687" t="s">
        <v>377</v>
      </c>
      <c r="C17" s="688" t="s">
        <v>75</v>
      </c>
      <c r="D17" s="689">
        <v>16</v>
      </c>
      <c r="E17" s="1565" t="s">
        <v>984</v>
      </c>
      <c r="F17" s="1566"/>
      <c r="G17" s="1567"/>
    </row>
    <row r="18" spans="1:7" ht="22.9" customHeight="1">
      <c r="A18" s="686">
        <v>80540</v>
      </c>
      <c r="B18" s="687" t="s">
        <v>378</v>
      </c>
      <c r="C18" s="688"/>
      <c r="D18" s="689"/>
      <c r="E18" s="1565"/>
      <c r="F18" s="1566"/>
      <c r="G18" s="1567"/>
    </row>
    <row r="19" spans="1:7" ht="19.899999999999999" customHeight="1">
      <c r="A19" s="686">
        <v>80543</v>
      </c>
      <c r="B19" s="687" t="s">
        <v>988</v>
      </c>
      <c r="C19" s="688" t="s">
        <v>41</v>
      </c>
      <c r="D19" s="689">
        <v>5</v>
      </c>
      <c r="E19" s="1565" t="s">
        <v>984</v>
      </c>
      <c r="F19" s="1566"/>
      <c r="G19" s="1567"/>
    </row>
    <row r="20" spans="1:7" ht="19.899999999999999" customHeight="1">
      <c r="A20" s="686">
        <v>80550</v>
      </c>
      <c r="B20" s="687" t="s">
        <v>380</v>
      </c>
      <c r="C20" s="688" t="s">
        <v>989</v>
      </c>
      <c r="D20" s="689">
        <v>5</v>
      </c>
      <c r="E20" s="1565" t="s">
        <v>984</v>
      </c>
      <c r="F20" s="1566"/>
      <c r="G20" s="1567"/>
    </row>
    <row r="21" spans="1:7" ht="19.899999999999999" customHeight="1">
      <c r="A21" s="686">
        <v>80555</v>
      </c>
      <c r="B21" s="687" t="s">
        <v>382</v>
      </c>
      <c r="C21" s="688" t="s">
        <v>75</v>
      </c>
      <c r="D21" s="689">
        <v>20</v>
      </c>
      <c r="E21" s="1565" t="s">
        <v>984</v>
      </c>
      <c r="F21" s="1566"/>
      <c r="G21" s="1567"/>
    </row>
    <row r="22" spans="1:7" ht="19.899999999999999" customHeight="1">
      <c r="A22" s="686">
        <v>80560</v>
      </c>
      <c r="B22" s="687" t="s">
        <v>383</v>
      </c>
      <c r="C22" s="688" t="s">
        <v>75</v>
      </c>
      <c r="D22" s="689">
        <v>20</v>
      </c>
      <c r="E22" s="1565" t="s">
        <v>984</v>
      </c>
      <c r="F22" s="1566"/>
      <c r="G22" s="1567"/>
    </row>
    <row r="23" spans="1:7" ht="19.899999999999999" customHeight="1">
      <c r="A23" s="686">
        <v>80572</v>
      </c>
      <c r="B23" s="687" t="s">
        <v>384</v>
      </c>
      <c r="C23" s="688" t="s">
        <v>75</v>
      </c>
      <c r="D23" s="689">
        <v>21</v>
      </c>
      <c r="E23" s="1565" t="s">
        <v>385</v>
      </c>
      <c r="F23" s="1566"/>
      <c r="G23" s="1567"/>
    </row>
    <row r="24" spans="1:7" ht="19.899999999999999" customHeight="1">
      <c r="A24" s="686">
        <v>80590</v>
      </c>
      <c r="B24" s="687" t="s">
        <v>990</v>
      </c>
      <c r="C24" s="688" t="s">
        <v>75</v>
      </c>
      <c r="D24" s="689">
        <v>16</v>
      </c>
      <c r="E24" s="1565" t="s">
        <v>984</v>
      </c>
      <c r="F24" s="1566"/>
      <c r="G24" s="1567"/>
    </row>
    <row r="25" spans="1:7" ht="19.899999999999999" customHeight="1">
      <c r="A25" s="686">
        <v>80600</v>
      </c>
      <c r="B25" s="687" t="s">
        <v>387</v>
      </c>
      <c r="C25" s="688"/>
      <c r="D25" s="689"/>
      <c r="E25" s="1565"/>
      <c r="F25" s="1566"/>
      <c r="G25" s="1567"/>
    </row>
    <row r="26" spans="1:7" ht="19.899999999999999" customHeight="1">
      <c r="A26" s="686">
        <v>80601</v>
      </c>
      <c r="B26" s="687" t="s">
        <v>388</v>
      </c>
      <c r="C26" s="688" t="s">
        <v>75</v>
      </c>
      <c r="D26" s="689">
        <v>9</v>
      </c>
      <c r="E26" s="1565" t="s">
        <v>984</v>
      </c>
      <c r="F26" s="1566"/>
      <c r="G26" s="1567"/>
    </row>
    <row r="27" spans="1:7" ht="13">
      <c r="A27" s="686">
        <v>80610</v>
      </c>
      <c r="B27" s="687" t="s">
        <v>389</v>
      </c>
      <c r="C27" s="688" t="s">
        <v>75</v>
      </c>
      <c r="D27" s="689">
        <v>9</v>
      </c>
      <c r="E27" s="1565" t="s">
        <v>984</v>
      </c>
      <c r="F27" s="1566"/>
      <c r="G27" s="1567"/>
    </row>
    <row r="28" spans="1:7" ht="21.5">
      <c r="A28" s="686">
        <v>80621</v>
      </c>
      <c r="B28" s="687" t="s">
        <v>390</v>
      </c>
      <c r="C28" s="688" t="s">
        <v>75</v>
      </c>
      <c r="D28" s="689">
        <v>9</v>
      </c>
      <c r="E28" s="1565" t="s">
        <v>984</v>
      </c>
      <c r="F28" s="1566"/>
      <c r="G28" s="1567"/>
    </row>
    <row r="29" spans="1:7" ht="19.899999999999999" customHeight="1">
      <c r="A29" s="686">
        <v>80650</v>
      </c>
      <c r="B29" s="687" t="s">
        <v>391</v>
      </c>
      <c r="C29" s="688"/>
      <c r="D29" s="689"/>
      <c r="E29" s="1565"/>
      <c r="F29" s="1566"/>
      <c r="G29" s="1567"/>
    </row>
    <row r="30" spans="1:7" ht="19.899999999999999" customHeight="1">
      <c r="A30" s="686">
        <v>80656</v>
      </c>
      <c r="B30" s="687" t="s">
        <v>392</v>
      </c>
      <c r="C30" s="688" t="s">
        <v>75</v>
      </c>
      <c r="D30" s="689">
        <v>1</v>
      </c>
      <c r="E30" s="1565" t="s">
        <v>385</v>
      </c>
      <c r="F30" s="1566"/>
      <c r="G30" s="1567"/>
    </row>
    <row r="31" spans="1:7" ht="19.899999999999999" customHeight="1">
      <c r="A31" s="686">
        <v>80670</v>
      </c>
      <c r="B31" s="687" t="s">
        <v>393</v>
      </c>
      <c r="C31" s="688" t="s">
        <v>75</v>
      </c>
      <c r="D31" s="689">
        <v>2</v>
      </c>
      <c r="E31" s="1565" t="s">
        <v>984</v>
      </c>
      <c r="F31" s="1566"/>
      <c r="G31" s="1567"/>
    </row>
    <row r="32" spans="1:7" ht="19.899999999999999" customHeight="1">
      <c r="A32" s="686">
        <v>80680</v>
      </c>
      <c r="B32" s="687" t="s">
        <v>394</v>
      </c>
      <c r="C32" s="688" t="s">
        <v>75</v>
      </c>
      <c r="D32" s="689">
        <v>2</v>
      </c>
      <c r="E32" s="1565" t="s">
        <v>984</v>
      </c>
      <c r="F32" s="1566"/>
      <c r="G32" s="1567"/>
    </row>
    <row r="33" spans="1:7" ht="19.899999999999999" customHeight="1">
      <c r="A33" s="686"/>
      <c r="B33" s="687" t="s">
        <v>395</v>
      </c>
      <c r="C33" s="688" t="s">
        <v>75</v>
      </c>
      <c r="D33" s="689">
        <v>1</v>
      </c>
      <c r="E33" s="1565" t="s">
        <v>984</v>
      </c>
      <c r="F33" s="1566"/>
      <c r="G33" s="1567"/>
    </row>
    <row r="34" spans="1:7" ht="19.899999999999999" customHeight="1">
      <c r="A34" s="686">
        <v>80720</v>
      </c>
      <c r="B34" s="687" t="s">
        <v>396</v>
      </c>
      <c r="C34" s="688"/>
      <c r="D34" s="689"/>
      <c r="E34" s="1565"/>
      <c r="F34" s="1566"/>
      <c r="G34" s="1567"/>
    </row>
    <row r="35" spans="1:7" ht="19.899999999999999" customHeight="1">
      <c r="A35" s="686"/>
      <c r="B35" s="687" t="s">
        <v>397</v>
      </c>
      <c r="C35" s="688" t="s">
        <v>75</v>
      </c>
      <c r="D35" s="689">
        <v>8</v>
      </c>
      <c r="E35" s="1565" t="s">
        <v>984</v>
      </c>
      <c r="F35" s="1566"/>
      <c r="G35" s="1567"/>
    </row>
    <row r="36" spans="1:7" ht="19.899999999999999" customHeight="1">
      <c r="A36" s="686"/>
      <c r="B36" s="687" t="s">
        <v>398</v>
      </c>
      <c r="C36" s="688" t="s">
        <v>75</v>
      </c>
      <c r="D36" s="689">
        <v>3</v>
      </c>
      <c r="E36" s="1565" t="s">
        <v>984</v>
      </c>
      <c r="F36" s="1566"/>
      <c r="G36" s="1567"/>
    </row>
    <row r="37" spans="1:7" ht="19.899999999999999" customHeight="1">
      <c r="A37" s="686">
        <v>80800</v>
      </c>
      <c r="B37" s="687" t="s">
        <v>991</v>
      </c>
      <c r="C37" s="688"/>
      <c r="D37" s="689"/>
      <c r="E37" s="1565"/>
      <c r="F37" s="1566"/>
      <c r="G37" s="1567"/>
    </row>
    <row r="38" spans="1:7" ht="19.899999999999999" customHeight="1">
      <c r="A38" s="686">
        <v>80805</v>
      </c>
      <c r="B38" s="687" t="s">
        <v>400</v>
      </c>
      <c r="C38" s="688" t="s">
        <v>75</v>
      </c>
      <c r="D38" s="689">
        <v>1</v>
      </c>
      <c r="E38" s="1565" t="s">
        <v>984</v>
      </c>
      <c r="F38" s="1566"/>
      <c r="G38" s="1567"/>
    </row>
    <row r="39" spans="1:7" ht="19.899999999999999" customHeight="1">
      <c r="A39" s="686">
        <v>80810</v>
      </c>
      <c r="B39" s="687" t="s">
        <v>401</v>
      </c>
      <c r="C39" s="688" t="s">
        <v>75</v>
      </c>
      <c r="D39" s="689">
        <v>1</v>
      </c>
      <c r="E39" s="1565" t="s">
        <v>385</v>
      </c>
      <c r="F39" s="1566"/>
      <c r="G39" s="1567"/>
    </row>
    <row r="40" spans="1:7" ht="19.899999999999999" customHeight="1">
      <c r="A40" s="686">
        <v>80819</v>
      </c>
      <c r="B40" s="687" t="s">
        <v>402</v>
      </c>
      <c r="C40" s="688" t="s">
        <v>75</v>
      </c>
      <c r="D40" s="689">
        <v>1</v>
      </c>
      <c r="E40" s="1565" t="s">
        <v>984</v>
      </c>
      <c r="F40" s="1566"/>
      <c r="G40" s="1567"/>
    </row>
    <row r="41" spans="1:7" ht="19.899999999999999" customHeight="1">
      <c r="A41" s="686">
        <v>80830</v>
      </c>
      <c r="B41" s="687" t="s">
        <v>403</v>
      </c>
      <c r="C41" s="688" t="s">
        <v>75</v>
      </c>
      <c r="D41" s="689">
        <v>1</v>
      </c>
      <c r="E41" s="1565" t="s">
        <v>984</v>
      </c>
      <c r="F41" s="1566"/>
      <c r="G41" s="1567"/>
    </row>
    <row r="42" spans="1:7" ht="19.899999999999999" customHeight="1">
      <c r="A42" s="686">
        <v>80900</v>
      </c>
      <c r="B42" s="687" t="s">
        <v>73</v>
      </c>
      <c r="C42" s="688"/>
      <c r="D42" s="689"/>
      <c r="E42" s="1565"/>
      <c r="F42" s="1566"/>
      <c r="G42" s="1567"/>
    </row>
    <row r="43" spans="1:7" ht="19.899999999999999" customHeight="1">
      <c r="A43" s="686">
        <v>80906</v>
      </c>
      <c r="B43" s="687" t="s">
        <v>404</v>
      </c>
      <c r="C43" s="688" t="s">
        <v>75</v>
      </c>
      <c r="D43" s="689">
        <v>3</v>
      </c>
      <c r="E43" s="1565" t="s">
        <v>984</v>
      </c>
      <c r="F43" s="1566"/>
      <c r="G43" s="1567"/>
    </row>
    <row r="44" spans="1:7" ht="19.899999999999999" customHeight="1">
      <c r="A44" s="686">
        <v>80910</v>
      </c>
      <c r="B44" s="687" t="s">
        <v>74</v>
      </c>
      <c r="C44" s="688" t="s">
        <v>75</v>
      </c>
      <c r="D44" s="689">
        <v>1</v>
      </c>
      <c r="E44" s="1565" t="s">
        <v>984</v>
      </c>
      <c r="F44" s="1566"/>
      <c r="G44" s="1567"/>
    </row>
    <row r="45" spans="1:7" ht="19.899999999999999" customHeight="1">
      <c r="A45" s="686">
        <v>80926</v>
      </c>
      <c r="B45" s="687" t="s">
        <v>405</v>
      </c>
      <c r="C45" s="688" t="s">
        <v>75</v>
      </c>
      <c r="D45" s="689">
        <v>7</v>
      </c>
      <c r="E45" s="1565" t="s">
        <v>984</v>
      </c>
      <c r="F45" s="1566"/>
      <c r="G45" s="1567"/>
    </row>
    <row r="46" spans="1:7" ht="19.899999999999999" customHeight="1">
      <c r="A46" s="686">
        <v>80927</v>
      </c>
      <c r="B46" s="687" t="s">
        <v>406</v>
      </c>
      <c r="C46" s="688" t="s">
        <v>75</v>
      </c>
      <c r="D46" s="689">
        <v>4</v>
      </c>
      <c r="E46" s="1565" t="s">
        <v>984</v>
      </c>
      <c r="F46" s="1566"/>
      <c r="G46" s="1567"/>
    </row>
    <row r="47" spans="1:7" ht="19.899999999999999" customHeight="1">
      <c r="A47" s="686">
        <v>80929</v>
      </c>
      <c r="B47" s="687" t="s">
        <v>407</v>
      </c>
      <c r="C47" s="688" t="s">
        <v>75</v>
      </c>
      <c r="D47" s="689">
        <v>2</v>
      </c>
      <c r="E47" s="1565" t="s">
        <v>984</v>
      </c>
      <c r="F47" s="1566"/>
      <c r="G47" s="1567"/>
    </row>
    <row r="48" spans="1:7" ht="19.899999999999999" customHeight="1">
      <c r="A48" s="686">
        <v>80946</v>
      </c>
      <c r="B48" s="687" t="s">
        <v>408</v>
      </c>
      <c r="C48" s="688" t="s">
        <v>75</v>
      </c>
      <c r="D48" s="689">
        <v>11</v>
      </c>
      <c r="E48" s="1565" t="s">
        <v>984</v>
      </c>
      <c r="F48" s="1566"/>
      <c r="G48" s="1567"/>
    </row>
    <row r="49" spans="1:7" ht="19.899999999999999" customHeight="1">
      <c r="A49" s="686">
        <v>81000</v>
      </c>
      <c r="B49" s="687" t="s">
        <v>77</v>
      </c>
      <c r="C49" s="688"/>
      <c r="D49" s="689"/>
      <c r="E49" s="1565"/>
      <c r="F49" s="1566"/>
      <c r="G49" s="1567"/>
    </row>
    <row r="50" spans="1:7" ht="19.899999999999999" customHeight="1">
      <c r="A50" s="686">
        <v>81001</v>
      </c>
      <c r="B50" s="687" t="s">
        <v>79</v>
      </c>
      <c r="C50" s="688"/>
      <c r="D50" s="689"/>
      <c r="E50" s="1565"/>
      <c r="F50" s="1566"/>
      <c r="G50" s="1567"/>
    </row>
    <row r="51" spans="1:7" ht="19.899999999999999" customHeight="1">
      <c r="A51" s="686">
        <v>81003</v>
      </c>
      <c r="B51" s="687" t="s">
        <v>80</v>
      </c>
      <c r="C51" s="688" t="s">
        <v>81</v>
      </c>
      <c r="D51" s="689">
        <v>60</v>
      </c>
      <c r="E51" s="1565" t="s">
        <v>984</v>
      </c>
      <c r="F51" s="1566"/>
      <c r="G51" s="1567"/>
    </row>
    <row r="52" spans="1:7" ht="19.899999999999999" customHeight="1">
      <c r="A52" s="686">
        <v>81004</v>
      </c>
      <c r="B52" s="687" t="s">
        <v>82</v>
      </c>
      <c r="C52" s="688" t="s">
        <v>81</v>
      </c>
      <c r="D52" s="689">
        <v>8</v>
      </c>
      <c r="E52" s="1565" t="s">
        <v>984</v>
      </c>
      <c r="F52" s="1566"/>
      <c r="G52" s="1567"/>
    </row>
    <row r="53" spans="1:7" ht="19.899999999999999" customHeight="1">
      <c r="A53" s="686">
        <v>81006</v>
      </c>
      <c r="B53" s="687" t="s">
        <v>83</v>
      </c>
      <c r="C53" s="688" t="s">
        <v>81</v>
      </c>
      <c r="D53" s="689">
        <v>15</v>
      </c>
      <c r="E53" s="1565" t="s">
        <v>984</v>
      </c>
      <c r="F53" s="1566"/>
      <c r="G53" s="1567"/>
    </row>
    <row r="54" spans="1:7" ht="19.899999999999999" customHeight="1">
      <c r="A54" s="686">
        <v>81007</v>
      </c>
      <c r="B54" s="687" t="s">
        <v>84</v>
      </c>
      <c r="C54" s="688" t="s">
        <v>81</v>
      </c>
      <c r="D54" s="689">
        <v>6</v>
      </c>
      <c r="E54" s="1565" t="s">
        <v>984</v>
      </c>
      <c r="F54" s="1566"/>
      <c r="G54" s="1567"/>
    </row>
    <row r="55" spans="1:7" ht="19.899999999999999" customHeight="1">
      <c r="A55" s="686">
        <v>81040</v>
      </c>
      <c r="B55" s="687" t="s">
        <v>992</v>
      </c>
      <c r="C55" s="688"/>
      <c r="D55" s="689"/>
      <c r="E55" s="1565"/>
      <c r="F55" s="1566"/>
      <c r="G55" s="1567"/>
    </row>
    <row r="56" spans="1:7" ht="19.899999999999999" customHeight="1">
      <c r="A56" s="686">
        <v>81066</v>
      </c>
      <c r="B56" s="687" t="s">
        <v>411</v>
      </c>
      <c r="C56" s="688" t="s">
        <v>75</v>
      </c>
      <c r="D56" s="689">
        <v>25</v>
      </c>
      <c r="E56" s="1565" t="s">
        <v>984</v>
      </c>
      <c r="F56" s="1566"/>
      <c r="G56" s="1567"/>
    </row>
    <row r="57" spans="1:7" ht="19.899999999999999" customHeight="1">
      <c r="A57" s="686">
        <v>81067</v>
      </c>
      <c r="B57" s="687" t="s">
        <v>412</v>
      </c>
      <c r="C57" s="688" t="s">
        <v>75</v>
      </c>
      <c r="D57" s="689">
        <v>8</v>
      </c>
      <c r="E57" s="1565" t="s">
        <v>984</v>
      </c>
      <c r="F57" s="1566"/>
      <c r="G57" s="1567"/>
    </row>
    <row r="58" spans="1:7" ht="19.899999999999999" customHeight="1">
      <c r="A58" s="686">
        <v>81069</v>
      </c>
      <c r="B58" s="687" t="s">
        <v>413</v>
      </c>
      <c r="C58" s="688" t="s">
        <v>75</v>
      </c>
      <c r="D58" s="689">
        <v>19</v>
      </c>
      <c r="E58" s="1565" t="s">
        <v>984</v>
      </c>
      <c r="F58" s="1566"/>
      <c r="G58" s="1567"/>
    </row>
    <row r="59" spans="1:7" ht="19.899999999999999" customHeight="1">
      <c r="A59" s="686">
        <v>81070</v>
      </c>
      <c r="B59" s="687" t="s">
        <v>414</v>
      </c>
      <c r="C59" s="688" t="s">
        <v>75</v>
      </c>
      <c r="D59" s="689">
        <v>6</v>
      </c>
      <c r="E59" s="1565" t="s">
        <v>984</v>
      </c>
      <c r="F59" s="1566"/>
      <c r="G59" s="1567"/>
    </row>
    <row r="60" spans="1:7" ht="19.899999999999999" customHeight="1">
      <c r="A60" s="686">
        <v>81100</v>
      </c>
      <c r="B60" s="687" t="s">
        <v>993</v>
      </c>
      <c r="C60" s="688"/>
      <c r="D60" s="689"/>
      <c r="E60" s="1565"/>
      <c r="F60" s="1566"/>
      <c r="G60" s="1567"/>
    </row>
    <row r="61" spans="1:7" ht="19.899999999999999" customHeight="1">
      <c r="A61" s="686">
        <v>81131</v>
      </c>
      <c r="B61" s="687" t="s">
        <v>416</v>
      </c>
      <c r="C61" s="688" t="s">
        <v>75</v>
      </c>
      <c r="D61" s="689">
        <v>11</v>
      </c>
      <c r="E61" s="1565" t="s">
        <v>984</v>
      </c>
      <c r="F61" s="1566"/>
      <c r="G61" s="1567"/>
    </row>
    <row r="62" spans="1:7" ht="19.899999999999999" customHeight="1">
      <c r="A62" s="686">
        <v>81160</v>
      </c>
      <c r="B62" s="687" t="s">
        <v>86</v>
      </c>
      <c r="C62" s="688"/>
      <c r="D62" s="689"/>
      <c r="E62" s="1565"/>
      <c r="F62" s="1566"/>
      <c r="G62" s="1567"/>
    </row>
    <row r="63" spans="1:7" ht="19.899999999999999" customHeight="1">
      <c r="A63" s="686">
        <v>81162</v>
      </c>
      <c r="B63" s="687" t="s">
        <v>417</v>
      </c>
      <c r="C63" s="688" t="s">
        <v>75</v>
      </c>
      <c r="D63" s="689">
        <v>8</v>
      </c>
      <c r="E63" s="1565" t="s">
        <v>984</v>
      </c>
      <c r="F63" s="1566"/>
      <c r="G63" s="1567"/>
    </row>
    <row r="64" spans="1:7" ht="19.899999999999999" customHeight="1">
      <c r="A64" s="686">
        <v>81181</v>
      </c>
      <c r="B64" s="687" t="s">
        <v>418</v>
      </c>
      <c r="C64" s="688" t="s">
        <v>75</v>
      </c>
      <c r="D64" s="689">
        <v>1</v>
      </c>
      <c r="E64" s="1565" t="s">
        <v>984</v>
      </c>
      <c r="F64" s="1566"/>
      <c r="G64" s="1567"/>
    </row>
    <row r="65" spans="1:7" ht="19.899999999999999" customHeight="1">
      <c r="A65" s="686">
        <v>81184</v>
      </c>
      <c r="B65" s="687" t="s">
        <v>419</v>
      </c>
      <c r="C65" s="688" t="s">
        <v>75</v>
      </c>
      <c r="D65" s="689">
        <v>7</v>
      </c>
      <c r="E65" s="1565" t="s">
        <v>984</v>
      </c>
      <c r="F65" s="1566"/>
      <c r="G65" s="1567"/>
    </row>
    <row r="66" spans="1:7" ht="19.899999999999999" customHeight="1">
      <c r="A66" s="686">
        <v>81300</v>
      </c>
      <c r="B66" s="687" t="s">
        <v>93</v>
      </c>
      <c r="C66" s="688"/>
      <c r="D66" s="689"/>
      <c r="E66" s="1565"/>
      <c r="F66" s="1566"/>
      <c r="G66" s="1567"/>
    </row>
    <row r="67" spans="1:7" ht="19.899999999999999" customHeight="1">
      <c r="A67" s="686">
        <v>81321</v>
      </c>
      <c r="B67" s="687" t="s">
        <v>96</v>
      </c>
      <c r="C67" s="688" t="s">
        <v>75</v>
      </c>
      <c r="D67" s="689">
        <v>34</v>
      </c>
      <c r="E67" s="1565" t="s">
        <v>984</v>
      </c>
      <c r="F67" s="1566"/>
      <c r="G67" s="1567"/>
    </row>
    <row r="68" spans="1:7" ht="19.899999999999999" customHeight="1">
      <c r="A68" s="686">
        <v>81322</v>
      </c>
      <c r="B68" s="687" t="s">
        <v>95</v>
      </c>
      <c r="C68" s="688" t="s">
        <v>75</v>
      </c>
      <c r="D68" s="689">
        <v>6</v>
      </c>
      <c r="E68" s="1565" t="s">
        <v>984</v>
      </c>
      <c r="F68" s="1566"/>
      <c r="G68" s="1567"/>
    </row>
    <row r="69" spans="1:7" ht="19.899999999999999" customHeight="1">
      <c r="A69" s="686">
        <v>81324</v>
      </c>
      <c r="B69" s="687" t="s">
        <v>97</v>
      </c>
      <c r="C69" s="688" t="s">
        <v>75</v>
      </c>
      <c r="D69" s="689">
        <v>19</v>
      </c>
      <c r="E69" s="1565" t="s">
        <v>984</v>
      </c>
      <c r="F69" s="1566"/>
      <c r="G69" s="1567"/>
    </row>
    <row r="70" spans="1:7" ht="19.899999999999999" customHeight="1">
      <c r="A70" s="686">
        <v>81325</v>
      </c>
      <c r="B70" s="687" t="s">
        <v>98</v>
      </c>
      <c r="C70" s="688" t="s">
        <v>75</v>
      </c>
      <c r="D70" s="689">
        <v>5</v>
      </c>
      <c r="E70" s="1565" t="s">
        <v>984</v>
      </c>
      <c r="F70" s="1566"/>
      <c r="G70" s="1567"/>
    </row>
    <row r="71" spans="1:7" ht="19.899999999999999" customHeight="1">
      <c r="A71" s="686">
        <v>81360</v>
      </c>
      <c r="B71" s="687" t="s">
        <v>420</v>
      </c>
      <c r="C71" s="688" t="s">
        <v>75</v>
      </c>
      <c r="D71" s="689">
        <v>20</v>
      </c>
      <c r="E71" s="1565" t="s">
        <v>984</v>
      </c>
      <c r="F71" s="1566"/>
      <c r="G71" s="1567"/>
    </row>
    <row r="72" spans="1:7" ht="19.899999999999999" customHeight="1">
      <c r="A72" s="686">
        <v>81369</v>
      </c>
      <c r="B72" s="687" t="s">
        <v>421</v>
      </c>
      <c r="C72" s="688" t="s">
        <v>75</v>
      </c>
      <c r="D72" s="689">
        <v>4</v>
      </c>
      <c r="E72" s="1565" t="s">
        <v>984</v>
      </c>
      <c r="F72" s="1566"/>
      <c r="G72" s="1567"/>
    </row>
    <row r="73" spans="1:7" ht="19.899999999999999" customHeight="1">
      <c r="A73" s="686">
        <v>81400</v>
      </c>
      <c r="B73" s="687" t="s">
        <v>100</v>
      </c>
      <c r="C73" s="688"/>
      <c r="D73" s="689"/>
      <c r="E73" s="1565"/>
      <c r="F73" s="1566"/>
      <c r="G73" s="1567"/>
    </row>
    <row r="74" spans="1:7" ht="19.899999999999999" customHeight="1">
      <c r="A74" s="686">
        <v>81402</v>
      </c>
      <c r="B74" s="687" t="s">
        <v>422</v>
      </c>
      <c r="C74" s="688" t="s">
        <v>75</v>
      </c>
      <c r="D74" s="689">
        <v>8</v>
      </c>
      <c r="E74" s="1565" t="s">
        <v>984</v>
      </c>
      <c r="F74" s="1566"/>
      <c r="G74" s="1567"/>
    </row>
    <row r="75" spans="1:7" ht="19.899999999999999" customHeight="1">
      <c r="A75" s="686">
        <v>81403</v>
      </c>
      <c r="B75" s="687" t="s">
        <v>423</v>
      </c>
      <c r="C75" s="688" t="s">
        <v>75</v>
      </c>
      <c r="D75" s="689">
        <v>5</v>
      </c>
      <c r="E75" s="1565" t="s">
        <v>984</v>
      </c>
      <c r="F75" s="1566"/>
      <c r="G75" s="1567"/>
    </row>
    <row r="76" spans="1:7" ht="19.899999999999999" customHeight="1">
      <c r="A76" s="686">
        <v>81405</v>
      </c>
      <c r="B76" s="687" t="s">
        <v>101</v>
      </c>
      <c r="C76" s="688" t="s">
        <v>75</v>
      </c>
      <c r="D76" s="689">
        <v>7</v>
      </c>
      <c r="E76" s="1565" t="s">
        <v>984</v>
      </c>
      <c r="F76" s="1566"/>
      <c r="G76" s="1567"/>
    </row>
    <row r="77" spans="1:7" ht="19.899999999999999" customHeight="1">
      <c r="A77" s="686">
        <v>81406</v>
      </c>
      <c r="B77" s="687" t="s">
        <v>102</v>
      </c>
      <c r="C77" s="688" t="s">
        <v>75</v>
      </c>
      <c r="D77" s="689">
        <v>5</v>
      </c>
      <c r="E77" s="1565" t="s">
        <v>984</v>
      </c>
      <c r="F77" s="1566"/>
      <c r="G77" s="1567"/>
    </row>
    <row r="78" spans="1:7" ht="19.899999999999999" customHeight="1">
      <c r="A78" s="686">
        <v>81421</v>
      </c>
      <c r="B78" s="687" t="s">
        <v>424</v>
      </c>
      <c r="C78" s="688" t="s">
        <v>75</v>
      </c>
      <c r="D78" s="689">
        <v>4</v>
      </c>
      <c r="E78" s="1565" t="s">
        <v>984</v>
      </c>
      <c r="F78" s="1566"/>
      <c r="G78" s="1567"/>
    </row>
    <row r="79" spans="1:7" ht="19.899999999999999" customHeight="1">
      <c r="A79" s="686">
        <v>81445</v>
      </c>
      <c r="B79" s="687" t="s">
        <v>425</v>
      </c>
      <c r="C79" s="688" t="s">
        <v>75</v>
      </c>
      <c r="D79" s="689">
        <v>26</v>
      </c>
      <c r="E79" s="1565" t="s">
        <v>984</v>
      </c>
      <c r="F79" s="1566"/>
      <c r="G79" s="1567"/>
    </row>
    <row r="80" spans="1:7" ht="19.899999999999999" customHeight="1">
      <c r="A80" s="686">
        <v>81501</v>
      </c>
      <c r="B80" s="687" t="s">
        <v>426</v>
      </c>
      <c r="C80" s="688" t="s">
        <v>75</v>
      </c>
      <c r="D80" s="689">
        <v>3</v>
      </c>
      <c r="E80" s="1565" t="s">
        <v>984</v>
      </c>
      <c r="F80" s="1566"/>
      <c r="G80" s="1567"/>
    </row>
    <row r="81" spans="1:7" ht="19.899999999999999" customHeight="1">
      <c r="A81" s="686">
        <v>81504</v>
      </c>
      <c r="B81" s="687" t="s">
        <v>427</v>
      </c>
      <c r="C81" s="688" t="s">
        <v>75</v>
      </c>
      <c r="D81" s="689">
        <v>2</v>
      </c>
      <c r="E81" s="1565" t="s">
        <v>984</v>
      </c>
      <c r="F81" s="1566"/>
      <c r="G81" s="1567"/>
    </row>
    <row r="82" spans="1:7" ht="19.899999999999999" customHeight="1">
      <c r="A82" s="686">
        <v>81600</v>
      </c>
      <c r="B82" s="687" t="s">
        <v>106</v>
      </c>
      <c r="C82" s="688"/>
      <c r="D82" s="689"/>
      <c r="E82" s="1565"/>
      <c r="F82" s="1566"/>
      <c r="G82" s="1567"/>
    </row>
    <row r="83" spans="1:7" ht="19.899999999999999" customHeight="1">
      <c r="A83" s="686">
        <v>81601</v>
      </c>
      <c r="B83" s="687" t="s">
        <v>86</v>
      </c>
      <c r="C83" s="688"/>
      <c r="D83" s="689"/>
      <c r="E83" s="1565"/>
      <c r="F83" s="1566"/>
      <c r="G83" s="1567"/>
    </row>
    <row r="84" spans="1:7" ht="19.899999999999999" customHeight="1">
      <c r="A84" s="686">
        <v>81602</v>
      </c>
      <c r="B84" s="687" t="s">
        <v>429</v>
      </c>
      <c r="C84" s="688" t="s">
        <v>75</v>
      </c>
      <c r="D84" s="689">
        <v>9</v>
      </c>
      <c r="E84" s="1565" t="s">
        <v>984</v>
      </c>
      <c r="F84" s="1566"/>
      <c r="G84" s="1567"/>
    </row>
    <row r="85" spans="1:7" ht="19.899999999999999" customHeight="1">
      <c r="A85" s="686">
        <v>81660</v>
      </c>
      <c r="B85" s="687" t="s">
        <v>994</v>
      </c>
      <c r="C85" s="688"/>
      <c r="D85" s="689"/>
      <c r="E85" s="1565"/>
      <c r="F85" s="1566"/>
      <c r="G85" s="1567"/>
    </row>
    <row r="86" spans="1:7" ht="19.899999999999999" customHeight="1">
      <c r="A86" s="686">
        <v>81661</v>
      </c>
      <c r="B86" s="687" t="s">
        <v>431</v>
      </c>
      <c r="C86" s="688" t="s">
        <v>75</v>
      </c>
      <c r="D86" s="689">
        <v>2</v>
      </c>
      <c r="E86" s="1565" t="s">
        <v>984</v>
      </c>
      <c r="F86" s="1566"/>
      <c r="G86" s="1567"/>
    </row>
    <row r="87" spans="1:7" ht="19.899999999999999" customHeight="1">
      <c r="A87" s="686">
        <v>81663</v>
      </c>
      <c r="B87" s="687" t="s">
        <v>432</v>
      </c>
      <c r="C87" s="688" t="s">
        <v>75</v>
      </c>
      <c r="D87" s="689">
        <v>4</v>
      </c>
      <c r="E87" s="1565" t="s">
        <v>984</v>
      </c>
      <c r="F87" s="1566"/>
      <c r="G87" s="1567"/>
    </row>
    <row r="88" spans="1:7" ht="19.899999999999999" customHeight="1">
      <c r="A88" s="686">
        <v>81664</v>
      </c>
      <c r="B88" s="687" t="s">
        <v>433</v>
      </c>
      <c r="C88" s="688" t="s">
        <v>75</v>
      </c>
      <c r="D88" s="689">
        <v>10</v>
      </c>
      <c r="E88" s="1565" t="s">
        <v>984</v>
      </c>
      <c r="F88" s="1566"/>
      <c r="G88" s="1567"/>
    </row>
    <row r="89" spans="1:7" ht="19.899999999999999" customHeight="1">
      <c r="A89" s="686">
        <v>81696</v>
      </c>
      <c r="B89" s="687" t="s">
        <v>434</v>
      </c>
      <c r="C89" s="688" t="s">
        <v>75</v>
      </c>
      <c r="D89" s="689">
        <v>10</v>
      </c>
      <c r="E89" s="1565" t="s">
        <v>984</v>
      </c>
      <c r="F89" s="1566"/>
      <c r="G89" s="1567"/>
    </row>
    <row r="90" spans="1:7" ht="19.899999999999999" customHeight="1">
      <c r="A90" s="686">
        <v>81700</v>
      </c>
      <c r="B90" s="687" t="s">
        <v>435</v>
      </c>
      <c r="C90" s="688"/>
      <c r="D90" s="689"/>
      <c r="E90" s="1565"/>
      <c r="F90" s="1566"/>
      <c r="G90" s="1567"/>
    </row>
    <row r="91" spans="1:7" ht="19.899999999999999" customHeight="1">
      <c r="A91" s="686">
        <v>81730</v>
      </c>
      <c r="B91" s="687" t="s">
        <v>436</v>
      </c>
      <c r="C91" s="688" t="s">
        <v>75</v>
      </c>
      <c r="D91" s="689">
        <v>34</v>
      </c>
      <c r="E91" s="1565" t="s">
        <v>984</v>
      </c>
      <c r="F91" s="1566"/>
      <c r="G91" s="1567"/>
    </row>
    <row r="92" spans="1:7" ht="19.899999999999999" customHeight="1">
      <c r="A92" s="686">
        <v>81731</v>
      </c>
      <c r="B92" s="687" t="s">
        <v>437</v>
      </c>
      <c r="C92" s="688" t="s">
        <v>75</v>
      </c>
      <c r="D92" s="689">
        <v>2</v>
      </c>
      <c r="E92" s="1565" t="s">
        <v>984</v>
      </c>
      <c r="F92" s="1566"/>
      <c r="G92" s="1567"/>
    </row>
    <row r="93" spans="1:7" ht="19.899999999999999" customHeight="1">
      <c r="A93" s="686">
        <v>81733</v>
      </c>
      <c r="B93" s="687" t="s">
        <v>438</v>
      </c>
      <c r="C93" s="688" t="s">
        <v>75</v>
      </c>
      <c r="D93" s="689">
        <v>16</v>
      </c>
      <c r="E93" s="1565" t="s">
        <v>984</v>
      </c>
      <c r="F93" s="1566"/>
      <c r="G93" s="1567"/>
    </row>
    <row r="94" spans="1:7" ht="19.899999999999999" customHeight="1">
      <c r="A94" s="686">
        <v>81750</v>
      </c>
      <c r="B94" s="687" t="s">
        <v>439</v>
      </c>
      <c r="C94" s="688"/>
      <c r="D94" s="689"/>
      <c r="E94" s="1565"/>
      <c r="F94" s="1566"/>
      <c r="G94" s="1567"/>
    </row>
    <row r="95" spans="1:7" ht="19.899999999999999" customHeight="1">
      <c r="A95" s="686">
        <v>81783</v>
      </c>
      <c r="B95" s="687" t="s">
        <v>440</v>
      </c>
      <c r="C95" s="688" t="s">
        <v>75</v>
      </c>
      <c r="D95" s="689">
        <v>2</v>
      </c>
      <c r="E95" s="1565" t="s">
        <v>984</v>
      </c>
      <c r="F95" s="1566"/>
      <c r="G95" s="1567"/>
    </row>
    <row r="96" spans="1:7" ht="19.899999999999999" customHeight="1">
      <c r="A96" s="686">
        <v>81784</v>
      </c>
      <c r="B96" s="687" t="s">
        <v>441</v>
      </c>
      <c r="C96" s="688" t="s">
        <v>75</v>
      </c>
      <c r="D96" s="689">
        <v>14</v>
      </c>
      <c r="E96" s="1565" t="s">
        <v>984</v>
      </c>
      <c r="F96" s="1566"/>
      <c r="G96" s="1567"/>
    </row>
    <row r="97" spans="1:7" ht="19.899999999999999" customHeight="1">
      <c r="A97" s="686">
        <v>81810</v>
      </c>
      <c r="B97" s="687" t="s">
        <v>107</v>
      </c>
      <c r="C97" s="688"/>
      <c r="D97" s="689"/>
      <c r="E97" s="1565"/>
      <c r="F97" s="1566"/>
      <c r="G97" s="1567"/>
    </row>
    <row r="98" spans="1:7" ht="19.899999999999999" customHeight="1">
      <c r="A98" s="686">
        <v>81825</v>
      </c>
      <c r="B98" s="687" t="s">
        <v>442</v>
      </c>
      <c r="C98" s="688" t="s">
        <v>75</v>
      </c>
      <c r="D98" s="689">
        <v>7</v>
      </c>
      <c r="E98" s="1565" t="s">
        <v>984</v>
      </c>
      <c r="F98" s="1566"/>
      <c r="G98" s="1567"/>
    </row>
    <row r="99" spans="1:7" ht="19.899999999999999" customHeight="1">
      <c r="A99" s="686">
        <v>81840</v>
      </c>
      <c r="B99" s="687" t="s">
        <v>115</v>
      </c>
      <c r="C99" s="688" t="s">
        <v>75</v>
      </c>
      <c r="D99" s="689">
        <v>7</v>
      </c>
      <c r="E99" s="1565" t="s">
        <v>984</v>
      </c>
      <c r="F99" s="1566"/>
      <c r="G99" s="1567"/>
    </row>
    <row r="100" spans="1:7" ht="19.899999999999999" customHeight="1">
      <c r="A100" s="686">
        <v>81852</v>
      </c>
      <c r="B100" s="687" t="s">
        <v>110</v>
      </c>
      <c r="C100" s="688" t="s">
        <v>75</v>
      </c>
      <c r="D100" s="689">
        <v>1</v>
      </c>
      <c r="E100" s="1565" t="s">
        <v>984</v>
      </c>
      <c r="F100" s="1566"/>
      <c r="G100" s="1567"/>
    </row>
    <row r="101" spans="1:7" ht="19.899999999999999" customHeight="1">
      <c r="A101" s="686">
        <v>81885</v>
      </c>
      <c r="B101" s="687" t="s">
        <v>995</v>
      </c>
      <c r="C101" s="688" t="s">
        <v>75</v>
      </c>
      <c r="D101" s="689">
        <v>9</v>
      </c>
      <c r="E101" s="1565" t="s">
        <v>984</v>
      </c>
      <c r="F101" s="1566"/>
      <c r="G101" s="1567"/>
    </row>
    <row r="102" spans="1:7" ht="19.899999999999999" customHeight="1">
      <c r="A102" s="686">
        <v>81920</v>
      </c>
      <c r="B102" s="687" t="s">
        <v>93</v>
      </c>
      <c r="C102" s="688"/>
      <c r="D102" s="689"/>
      <c r="E102" s="1565"/>
      <c r="F102" s="1566"/>
      <c r="G102" s="1567"/>
    </row>
    <row r="103" spans="1:7" ht="19.899999999999999" customHeight="1">
      <c r="A103" s="686">
        <v>81921</v>
      </c>
      <c r="B103" s="687" t="s">
        <v>445</v>
      </c>
      <c r="C103" s="688" t="s">
        <v>75</v>
      </c>
      <c r="D103" s="689">
        <v>32</v>
      </c>
      <c r="E103" s="1565" t="s">
        <v>984</v>
      </c>
      <c r="F103" s="1566"/>
      <c r="G103" s="1567"/>
    </row>
    <row r="104" spans="1:7" ht="19.899999999999999" customHeight="1">
      <c r="A104" s="686">
        <v>81922</v>
      </c>
      <c r="B104" s="687" t="s">
        <v>446</v>
      </c>
      <c r="C104" s="688" t="s">
        <v>75</v>
      </c>
      <c r="D104" s="689">
        <v>19</v>
      </c>
      <c r="E104" s="1565" t="s">
        <v>984</v>
      </c>
      <c r="F104" s="1566"/>
      <c r="G104" s="1567"/>
    </row>
    <row r="105" spans="1:7" ht="19.899999999999999" customHeight="1">
      <c r="A105" s="686">
        <v>81923</v>
      </c>
      <c r="B105" s="687" t="s">
        <v>447</v>
      </c>
      <c r="C105" s="688" t="s">
        <v>75</v>
      </c>
      <c r="D105" s="689">
        <v>10</v>
      </c>
      <c r="E105" s="1565" t="s">
        <v>984</v>
      </c>
      <c r="F105" s="1566"/>
      <c r="G105" s="1567"/>
    </row>
    <row r="106" spans="1:7" ht="19.899999999999999" customHeight="1">
      <c r="A106" s="686">
        <v>81924</v>
      </c>
      <c r="B106" s="687" t="s">
        <v>121</v>
      </c>
      <c r="C106" s="688" t="s">
        <v>75</v>
      </c>
      <c r="D106" s="689">
        <v>6</v>
      </c>
      <c r="E106" s="1565" t="s">
        <v>984</v>
      </c>
      <c r="F106" s="1566"/>
      <c r="G106" s="1567"/>
    </row>
    <row r="107" spans="1:7" ht="19.899999999999999" customHeight="1">
      <c r="A107" s="686">
        <v>81927</v>
      </c>
      <c r="B107" s="687" t="s">
        <v>448</v>
      </c>
      <c r="C107" s="688" t="s">
        <v>75</v>
      </c>
      <c r="D107" s="689">
        <v>21</v>
      </c>
      <c r="E107" s="1565" t="s">
        <v>984</v>
      </c>
      <c r="F107" s="1566"/>
      <c r="G107" s="1567"/>
    </row>
    <row r="108" spans="1:7" ht="19.899999999999999" customHeight="1">
      <c r="A108" s="686">
        <v>81928</v>
      </c>
      <c r="B108" s="687" t="s">
        <v>449</v>
      </c>
      <c r="C108" s="688" t="s">
        <v>75</v>
      </c>
      <c r="D108" s="689">
        <v>2</v>
      </c>
      <c r="E108" s="1565" t="s">
        <v>984</v>
      </c>
      <c r="F108" s="1566"/>
      <c r="G108" s="1567"/>
    </row>
    <row r="109" spans="1:7" ht="19.899999999999999" customHeight="1">
      <c r="A109" s="686">
        <v>81935</v>
      </c>
      <c r="B109" s="687" t="s">
        <v>450</v>
      </c>
      <c r="C109" s="688" t="s">
        <v>75</v>
      </c>
      <c r="D109" s="689">
        <v>13</v>
      </c>
      <c r="E109" s="1565" t="s">
        <v>984</v>
      </c>
      <c r="F109" s="1566"/>
      <c r="G109" s="1567"/>
    </row>
    <row r="110" spans="1:7" ht="19.899999999999999" customHeight="1">
      <c r="A110" s="686">
        <v>81936</v>
      </c>
      <c r="B110" s="687" t="s">
        <v>451</v>
      </c>
      <c r="C110" s="688" t="s">
        <v>75</v>
      </c>
      <c r="D110" s="689">
        <v>35</v>
      </c>
      <c r="E110" s="1565" t="s">
        <v>984</v>
      </c>
      <c r="F110" s="1566"/>
      <c r="G110" s="1567"/>
    </row>
    <row r="111" spans="1:7" ht="19.899999999999999" customHeight="1">
      <c r="A111" s="686">
        <v>81937</v>
      </c>
      <c r="B111" s="687" t="s">
        <v>452</v>
      </c>
      <c r="C111" s="688" t="s">
        <v>75</v>
      </c>
      <c r="D111" s="689">
        <v>6</v>
      </c>
      <c r="E111" s="1565" t="s">
        <v>984</v>
      </c>
      <c r="F111" s="1566"/>
      <c r="G111" s="1567"/>
    </row>
    <row r="112" spans="1:7" ht="19.899999999999999" customHeight="1">
      <c r="A112" s="686">
        <v>81938</v>
      </c>
      <c r="B112" s="687" t="s">
        <v>122</v>
      </c>
      <c r="C112" s="688" t="s">
        <v>75</v>
      </c>
      <c r="D112" s="689">
        <v>6</v>
      </c>
      <c r="E112" s="1565" t="s">
        <v>984</v>
      </c>
      <c r="F112" s="1566"/>
      <c r="G112" s="1567"/>
    </row>
    <row r="113" spans="1:7" ht="19.899999999999999" customHeight="1">
      <c r="A113" s="686">
        <v>81960</v>
      </c>
      <c r="B113" s="687" t="s">
        <v>453</v>
      </c>
      <c r="C113" s="688"/>
      <c r="D113" s="689"/>
      <c r="E113" s="1565"/>
      <c r="F113" s="1566"/>
      <c r="G113" s="1567"/>
    </row>
    <row r="114" spans="1:7" ht="19.899999999999999" customHeight="1">
      <c r="A114" s="686">
        <v>81970</v>
      </c>
      <c r="B114" s="687" t="s">
        <v>454</v>
      </c>
      <c r="C114" s="688" t="s">
        <v>75</v>
      </c>
      <c r="D114" s="689">
        <v>9</v>
      </c>
      <c r="E114" s="1565" t="s">
        <v>984</v>
      </c>
      <c r="F114" s="1566"/>
      <c r="G114" s="1567"/>
    </row>
    <row r="115" spans="1:7" ht="19.899999999999999" customHeight="1">
      <c r="A115" s="686">
        <v>81972</v>
      </c>
      <c r="B115" s="687" t="s">
        <v>455</v>
      </c>
      <c r="C115" s="688" t="s">
        <v>75</v>
      </c>
      <c r="D115" s="689">
        <v>3</v>
      </c>
      <c r="E115" s="1565" t="s">
        <v>984</v>
      </c>
      <c r="F115" s="1566"/>
      <c r="G115" s="1567"/>
    </row>
    <row r="116" spans="1:7" ht="19.899999999999999" customHeight="1">
      <c r="A116" s="686">
        <v>81975</v>
      </c>
      <c r="B116" s="687" t="s">
        <v>456</v>
      </c>
      <c r="C116" s="688" t="s">
        <v>75</v>
      </c>
      <c r="D116" s="689">
        <v>6</v>
      </c>
      <c r="E116" s="1565" t="s">
        <v>984</v>
      </c>
      <c r="F116" s="1566"/>
      <c r="G116" s="1567"/>
    </row>
    <row r="117" spans="1:7" ht="19.899999999999999" customHeight="1">
      <c r="A117" s="686">
        <v>82000</v>
      </c>
      <c r="B117" s="687" t="s">
        <v>124</v>
      </c>
      <c r="C117" s="688"/>
      <c r="D117" s="689"/>
      <c r="E117" s="1565"/>
      <c r="F117" s="1566"/>
      <c r="G117" s="1567"/>
    </row>
    <row r="118" spans="1:7" ht="19.899999999999999" customHeight="1">
      <c r="A118" s="686">
        <v>82003</v>
      </c>
      <c r="B118" s="687" t="s">
        <v>457</v>
      </c>
      <c r="C118" s="688" t="s">
        <v>75</v>
      </c>
      <c r="D118" s="689">
        <v>6</v>
      </c>
      <c r="E118" s="1565" t="s">
        <v>984</v>
      </c>
      <c r="F118" s="1566"/>
      <c r="G118" s="1567"/>
    </row>
    <row r="119" spans="1:7" ht="19.899999999999999" customHeight="1">
      <c r="A119" s="686">
        <v>82050</v>
      </c>
      <c r="B119" s="687" t="s">
        <v>458</v>
      </c>
      <c r="C119" s="688"/>
      <c r="D119" s="689"/>
      <c r="E119" s="1565"/>
      <c r="F119" s="1566"/>
      <c r="G119" s="1567"/>
    </row>
    <row r="120" spans="1:7" ht="19.899999999999999" customHeight="1">
      <c r="A120" s="686">
        <v>82055</v>
      </c>
      <c r="B120" s="687" t="s">
        <v>459</v>
      </c>
      <c r="C120" s="688" t="s">
        <v>75</v>
      </c>
      <c r="D120" s="689">
        <v>2</v>
      </c>
      <c r="E120" s="1565" t="s">
        <v>984</v>
      </c>
      <c r="F120" s="1566"/>
      <c r="G120" s="1567"/>
    </row>
    <row r="121" spans="1:7" ht="19.899999999999999" customHeight="1">
      <c r="A121" s="686">
        <v>82072</v>
      </c>
      <c r="B121" s="687" t="s">
        <v>460</v>
      </c>
      <c r="C121" s="688" t="s">
        <v>75</v>
      </c>
      <c r="D121" s="689">
        <v>14</v>
      </c>
      <c r="E121" s="1565" t="s">
        <v>984</v>
      </c>
      <c r="F121" s="1566"/>
      <c r="G121" s="1567"/>
    </row>
    <row r="122" spans="1:7" ht="19.899999999999999" customHeight="1">
      <c r="A122" s="686">
        <v>82100</v>
      </c>
      <c r="B122" s="687" t="s">
        <v>461</v>
      </c>
      <c r="C122" s="688"/>
      <c r="D122" s="689"/>
      <c r="E122" s="1565"/>
      <c r="F122" s="1566"/>
      <c r="G122" s="1567"/>
    </row>
    <row r="123" spans="1:7" ht="19.899999999999999" customHeight="1">
      <c r="A123" s="686">
        <v>82101</v>
      </c>
      <c r="B123" s="687" t="s">
        <v>462</v>
      </c>
      <c r="C123" s="688" t="s">
        <v>75</v>
      </c>
      <c r="D123" s="689">
        <v>5</v>
      </c>
      <c r="E123" s="1565" t="s">
        <v>984</v>
      </c>
      <c r="F123" s="1566"/>
      <c r="G123" s="1567"/>
    </row>
    <row r="124" spans="1:7" ht="19.899999999999999" customHeight="1">
      <c r="A124" s="686">
        <v>82200</v>
      </c>
      <c r="B124" s="687" t="s">
        <v>100</v>
      </c>
      <c r="C124" s="688"/>
      <c r="D124" s="689"/>
      <c r="E124" s="1565"/>
      <c r="F124" s="1566"/>
      <c r="G124" s="1567"/>
    </row>
    <row r="125" spans="1:7" ht="19.899999999999999" customHeight="1">
      <c r="A125" s="686">
        <v>82230</v>
      </c>
      <c r="B125" s="687" t="s">
        <v>463</v>
      </c>
      <c r="C125" s="688" t="s">
        <v>75</v>
      </c>
      <c r="D125" s="689">
        <v>26</v>
      </c>
      <c r="E125" s="1565" t="s">
        <v>984</v>
      </c>
      <c r="F125" s="1566"/>
      <c r="G125" s="1567"/>
    </row>
    <row r="126" spans="1:7" ht="19.899999999999999" customHeight="1">
      <c r="A126" s="686">
        <v>82231</v>
      </c>
      <c r="B126" s="687" t="s">
        <v>464</v>
      </c>
      <c r="C126" s="688" t="s">
        <v>75</v>
      </c>
      <c r="D126" s="689">
        <v>17</v>
      </c>
      <c r="E126" s="1565" t="s">
        <v>984</v>
      </c>
      <c r="F126" s="1566"/>
      <c r="G126" s="1567"/>
    </row>
    <row r="127" spans="1:7" ht="19.899999999999999" customHeight="1">
      <c r="A127" s="686">
        <v>82232</v>
      </c>
      <c r="B127" s="687" t="s">
        <v>465</v>
      </c>
      <c r="C127" s="688" t="s">
        <v>75</v>
      </c>
      <c r="D127" s="689">
        <v>2</v>
      </c>
      <c r="E127" s="1565" t="s">
        <v>984</v>
      </c>
      <c r="F127" s="1566"/>
      <c r="G127" s="1567"/>
    </row>
    <row r="128" spans="1:7" ht="19.899999999999999" customHeight="1">
      <c r="A128" s="686">
        <v>82233</v>
      </c>
      <c r="B128" s="687" t="s">
        <v>466</v>
      </c>
      <c r="C128" s="688" t="s">
        <v>75</v>
      </c>
      <c r="D128" s="689">
        <v>11</v>
      </c>
      <c r="E128" s="1565" t="s">
        <v>984</v>
      </c>
      <c r="F128" s="1566"/>
      <c r="G128" s="1567"/>
    </row>
    <row r="129" spans="1:7" ht="19.899999999999999" customHeight="1">
      <c r="A129" s="686">
        <v>82234</v>
      </c>
      <c r="B129" s="687" t="s">
        <v>467</v>
      </c>
      <c r="C129" s="688" t="s">
        <v>75</v>
      </c>
      <c r="D129" s="689">
        <v>1</v>
      </c>
      <c r="E129" s="1565" t="s">
        <v>984</v>
      </c>
      <c r="F129" s="1566"/>
      <c r="G129" s="1567"/>
    </row>
    <row r="130" spans="1:7" ht="19.899999999999999" customHeight="1">
      <c r="A130" s="686">
        <v>82300</v>
      </c>
      <c r="B130" s="687" t="s">
        <v>128</v>
      </c>
      <c r="C130" s="688"/>
      <c r="D130" s="689"/>
      <c r="E130" s="1565"/>
      <c r="F130" s="1566"/>
      <c r="G130" s="1567"/>
    </row>
    <row r="131" spans="1:7" ht="19.899999999999999" customHeight="1">
      <c r="A131" s="686">
        <v>82301</v>
      </c>
      <c r="B131" s="687" t="s">
        <v>468</v>
      </c>
      <c r="C131" s="688" t="s">
        <v>81</v>
      </c>
      <c r="D131" s="689">
        <v>95</v>
      </c>
      <c r="E131" s="1565" t="s">
        <v>984</v>
      </c>
      <c r="F131" s="1566"/>
      <c r="G131" s="1567"/>
    </row>
    <row r="132" spans="1:7" ht="19.899999999999999" customHeight="1">
      <c r="A132" s="686">
        <v>82302</v>
      </c>
      <c r="B132" s="687" t="s">
        <v>469</v>
      </c>
      <c r="C132" s="688" t="s">
        <v>81</v>
      </c>
      <c r="D132" s="689">
        <v>120</v>
      </c>
      <c r="E132" s="1565" t="s">
        <v>984</v>
      </c>
      <c r="F132" s="1566"/>
      <c r="G132" s="1567"/>
    </row>
    <row r="133" spans="1:7" ht="19.899999999999999" customHeight="1">
      <c r="A133" s="686">
        <v>82303</v>
      </c>
      <c r="B133" s="687" t="s">
        <v>470</v>
      </c>
      <c r="C133" s="688" t="s">
        <v>81</v>
      </c>
      <c r="D133" s="689">
        <v>100</v>
      </c>
      <c r="E133" s="1565" t="s">
        <v>984</v>
      </c>
      <c r="F133" s="1566"/>
      <c r="G133" s="1567"/>
    </row>
    <row r="134" spans="1:7" ht="19.899999999999999" customHeight="1">
      <c r="A134" s="686">
        <v>82304</v>
      </c>
      <c r="B134" s="687" t="s">
        <v>130</v>
      </c>
      <c r="C134" s="688" t="s">
        <v>81</v>
      </c>
      <c r="D134" s="689">
        <v>40</v>
      </c>
      <c r="E134" s="1565" t="s">
        <v>984</v>
      </c>
      <c r="F134" s="1566"/>
      <c r="G134" s="1567"/>
    </row>
    <row r="135" spans="1:7" ht="19.899999999999999" customHeight="1">
      <c r="A135" s="686" t="s">
        <v>29</v>
      </c>
      <c r="B135" s="687" t="s">
        <v>471</v>
      </c>
      <c r="C135" s="688" t="s">
        <v>75</v>
      </c>
      <c r="D135" s="689">
        <v>4</v>
      </c>
      <c r="E135" s="1565" t="s">
        <v>984</v>
      </c>
      <c r="F135" s="1566"/>
      <c r="G135" s="1567"/>
    </row>
    <row r="136" spans="1:7" ht="19.899999999999999" customHeight="1">
      <c r="A136" s="686" t="s">
        <v>29</v>
      </c>
      <c r="B136" s="687" t="s">
        <v>472</v>
      </c>
      <c r="C136" s="688" t="s">
        <v>75</v>
      </c>
      <c r="D136" s="689">
        <v>11</v>
      </c>
      <c r="E136" s="1565" t="s">
        <v>984</v>
      </c>
      <c r="F136" s="1566"/>
      <c r="G136" s="1567"/>
    </row>
    <row r="137" spans="1:7" ht="19.899999999999999" customHeight="1">
      <c r="A137" s="686" t="s">
        <v>29</v>
      </c>
      <c r="B137" s="687" t="s">
        <v>996</v>
      </c>
      <c r="C137" s="688" t="s">
        <v>75</v>
      </c>
      <c r="D137" s="689">
        <v>3</v>
      </c>
      <c r="E137" s="1565" t="s">
        <v>984</v>
      </c>
      <c r="F137" s="1566"/>
      <c r="G137" s="1567"/>
    </row>
    <row r="138" spans="1:7" ht="19.899999999999999" customHeight="1">
      <c r="A138" s="686"/>
      <c r="B138" s="687" t="s">
        <v>473</v>
      </c>
      <c r="C138" s="688"/>
      <c r="D138" s="689"/>
      <c r="E138" s="1565"/>
      <c r="F138" s="1566"/>
      <c r="G138" s="1567"/>
    </row>
    <row r="139" spans="1:7" ht="19.899999999999999" customHeight="1">
      <c r="A139" s="686"/>
      <c r="B139" s="687" t="s">
        <v>473</v>
      </c>
      <c r="C139" s="688"/>
      <c r="D139" s="689"/>
      <c r="E139" s="1565"/>
      <c r="F139" s="1566"/>
      <c r="G139" s="1567"/>
    </row>
    <row r="140" spans="1:7" ht="21.5">
      <c r="A140" s="686" t="s">
        <v>29</v>
      </c>
      <c r="B140" s="687" t="s">
        <v>997</v>
      </c>
      <c r="C140" s="688" t="s">
        <v>75</v>
      </c>
      <c r="D140" s="689">
        <v>18</v>
      </c>
      <c r="E140" s="1565" t="s">
        <v>475</v>
      </c>
      <c r="F140" s="1566"/>
      <c r="G140" s="1567"/>
    </row>
    <row r="141" spans="1:7" ht="21.5">
      <c r="A141" s="686" t="s">
        <v>29</v>
      </c>
      <c r="B141" s="687" t="s">
        <v>998</v>
      </c>
      <c r="C141" s="688" t="s">
        <v>75</v>
      </c>
      <c r="D141" s="689">
        <v>13</v>
      </c>
      <c r="E141" s="1565" t="s">
        <v>475</v>
      </c>
      <c r="F141" s="1566"/>
      <c r="G141" s="1567"/>
    </row>
    <row r="142" spans="1:7" ht="21.5">
      <c r="A142" s="686" t="s">
        <v>29</v>
      </c>
      <c r="B142" s="687" t="s">
        <v>999</v>
      </c>
      <c r="C142" s="688" t="s">
        <v>75</v>
      </c>
      <c r="D142" s="689">
        <v>14</v>
      </c>
      <c r="E142" s="1565" t="s">
        <v>475</v>
      </c>
      <c r="F142" s="1566"/>
      <c r="G142" s="1567"/>
    </row>
    <row r="143" spans="1:7" ht="21.5">
      <c r="A143" s="686" t="s">
        <v>29</v>
      </c>
      <c r="B143" s="687" t="s">
        <v>1000</v>
      </c>
      <c r="C143" s="688" t="s">
        <v>75</v>
      </c>
      <c r="D143" s="689">
        <v>12</v>
      </c>
      <c r="E143" s="1565" t="s">
        <v>475</v>
      </c>
      <c r="F143" s="1566"/>
      <c r="G143" s="1567"/>
    </row>
    <row r="144" spans="1:7" ht="21.5">
      <c r="A144" s="686" t="s">
        <v>29</v>
      </c>
      <c r="B144" s="687" t="s">
        <v>1001</v>
      </c>
      <c r="C144" s="688" t="s">
        <v>75</v>
      </c>
      <c r="D144" s="689">
        <v>23</v>
      </c>
      <c r="E144" s="1565" t="s">
        <v>475</v>
      </c>
      <c r="F144" s="1566"/>
      <c r="G144" s="1567"/>
    </row>
    <row r="145" spans="1:7" ht="21.5">
      <c r="A145" s="686" t="s">
        <v>29</v>
      </c>
      <c r="B145" s="687" t="s">
        <v>1002</v>
      </c>
      <c r="C145" s="688" t="s">
        <v>75</v>
      </c>
      <c r="D145" s="689">
        <v>16</v>
      </c>
      <c r="E145" s="1565" t="s">
        <v>475</v>
      </c>
      <c r="F145" s="1566"/>
      <c r="G145" s="1567"/>
    </row>
    <row r="146" spans="1:7" ht="21.5">
      <c r="A146" s="686" t="s">
        <v>29</v>
      </c>
      <c r="B146" s="687" t="s">
        <v>1003</v>
      </c>
      <c r="C146" s="688" t="s">
        <v>75</v>
      </c>
      <c r="D146" s="689">
        <v>3</v>
      </c>
      <c r="E146" s="1565" t="s">
        <v>475</v>
      </c>
      <c r="F146" s="1566"/>
      <c r="G146" s="1567"/>
    </row>
  </sheetData>
  <autoFilter ref="A6:G146" xr:uid="{2EEEB0A9-30B6-4783-8078-010B0180D8B7}">
    <filterColumn colId="4" showButton="0"/>
    <filterColumn colId="5" showButton="0"/>
  </autoFilter>
  <mergeCells count="142">
    <mergeCell ref="A1:G1"/>
    <mergeCell ref="E6:G6"/>
    <mergeCell ref="B7:G7"/>
    <mergeCell ref="B8:G8"/>
    <mergeCell ref="E12:G12"/>
    <mergeCell ref="E13:G13"/>
    <mergeCell ref="E19:G19"/>
    <mergeCell ref="E20:G20"/>
    <mergeCell ref="E15:G15"/>
    <mergeCell ref="E16:G16"/>
    <mergeCell ref="E17:G17"/>
    <mergeCell ref="E18:G18"/>
    <mergeCell ref="E14:G14"/>
    <mergeCell ref="E9:G9"/>
    <mergeCell ref="E10:G10"/>
    <mergeCell ref="E11:G11"/>
    <mergeCell ref="E30:G30"/>
    <mergeCell ref="E31:G31"/>
    <mergeCell ref="E32:G32"/>
    <mergeCell ref="E27:G27"/>
    <mergeCell ref="E28:G28"/>
    <mergeCell ref="E29:G29"/>
    <mergeCell ref="E24:G24"/>
    <mergeCell ref="E26:G26"/>
    <mergeCell ref="E21:G21"/>
    <mergeCell ref="E22:G22"/>
    <mergeCell ref="E23:G23"/>
    <mergeCell ref="E25:G25"/>
    <mergeCell ref="E43:G43"/>
    <mergeCell ref="E44:G44"/>
    <mergeCell ref="E39:G39"/>
    <mergeCell ref="E40:G40"/>
    <mergeCell ref="E41:G41"/>
    <mergeCell ref="E42:G42"/>
    <mergeCell ref="E36:G36"/>
    <mergeCell ref="E38:G38"/>
    <mergeCell ref="E33:G33"/>
    <mergeCell ref="E35:G35"/>
    <mergeCell ref="E34:G34"/>
    <mergeCell ref="E37:G37"/>
    <mergeCell ref="E54:G54"/>
    <mergeCell ref="E56:G56"/>
    <mergeCell ref="E51:G51"/>
    <mergeCell ref="E52:G52"/>
    <mergeCell ref="E53:G53"/>
    <mergeCell ref="E55:G55"/>
    <mergeCell ref="E48:G48"/>
    <mergeCell ref="E45:G45"/>
    <mergeCell ref="E46:G46"/>
    <mergeCell ref="E47:G47"/>
    <mergeCell ref="E49:G49"/>
    <mergeCell ref="E50:G50"/>
    <mergeCell ref="E67:G67"/>
    <mergeCell ref="E68:G68"/>
    <mergeCell ref="E63:G63"/>
    <mergeCell ref="E64:G64"/>
    <mergeCell ref="E65:G65"/>
    <mergeCell ref="E66:G66"/>
    <mergeCell ref="E61:G61"/>
    <mergeCell ref="E57:G57"/>
    <mergeCell ref="E58:G58"/>
    <mergeCell ref="E59:G59"/>
    <mergeCell ref="E60:G60"/>
    <mergeCell ref="E62:G62"/>
    <mergeCell ref="E75:G75"/>
    <mergeCell ref="E76:G76"/>
    <mergeCell ref="E77:G77"/>
    <mergeCell ref="E72:G72"/>
    <mergeCell ref="E74:G74"/>
    <mergeCell ref="E69:G69"/>
    <mergeCell ref="E70:G70"/>
    <mergeCell ref="E71:G71"/>
    <mergeCell ref="E73:G73"/>
    <mergeCell ref="E84:G84"/>
    <mergeCell ref="E86:G86"/>
    <mergeCell ref="E81:G81"/>
    <mergeCell ref="E82:G82"/>
    <mergeCell ref="E83:G83"/>
    <mergeCell ref="E85:G85"/>
    <mergeCell ref="E78:G78"/>
    <mergeCell ref="E79:G79"/>
    <mergeCell ref="E80:G80"/>
    <mergeCell ref="E96:G96"/>
    <mergeCell ref="E98:G98"/>
    <mergeCell ref="E93:G93"/>
    <mergeCell ref="E95:G95"/>
    <mergeCell ref="E94:G94"/>
    <mergeCell ref="E97:G97"/>
    <mergeCell ref="E91:G91"/>
    <mergeCell ref="E92:G92"/>
    <mergeCell ref="E87:G87"/>
    <mergeCell ref="E88:G88"/>
    <mergeCell ref="E89:G89"/>
    <mergeCell ref="E90:G90"/>
    <mergeCell ref="E105:G105"/>
    <mergeCell ref="E106:G106"/>
    <mergeCell ref="E107:G107"/>
    <mergeCell ref="E103:G103"/>
    <mergeCell ref="E104:G104"/>
    <mergeCell ref="E99:G99"/>
    <mergeCell ref="E100:G100"/>
    <mergeCell ref="E101:G101"/>
    <mergeCell ref="E102:G102"/>
    <mergeCell ref="E114:G114"/>
    <mergeCell ref="E115:G115"/>
    <mergeCell ref="E116:G116"/>
    <mergeCell ref="E111:G111"/>
    <mergeCell ref="E112:G112"/>
    <mergeCell ref="E113:G113"/>
    <mergeCell ref="E108:G108"/>
    <mergeCell ref="E109:G109"/>
    <mergeCell ref="E110:G110"/>
    <mergeCell ref="E123:G123"/>
    <mergeCell ref="E125:G125"/>
    <mergeCell ref="E124:G124"/>
    <mergeCell ref="E120:G120"/>
    <mergeCell ref="E121:G121"/>
    <mergeCell ref="E118:G118"/>
    <mergeCell ref="E117:G117"/>
    <mergeCell ref="E119:G119"/>
    <mergeCell ref="E122:G122"/>
    <mergeCell ref="E132:G132"/>
    <mergeCell ref="E133:G133"/>
    <mergeCell ref="E134:G134"/>
    <mergeCell ref="E129:G129"/>
    <mergeCell ref="E131:G131"/>
    <mergeCell ref="E130:G130"/>
    <mergeCell ref="E126:G126"/>
    <mergeCell ref="E127:G127"/>
    <mergeCell ref="E128:G128"/>
    <mergeCell ref="E144:G144"/>
    <mergeCell ref="E145:G145"/>
    <mergeCell ref="E146:G146"/>
    <mergeCell ref="E141:G141"/>
    <mergeCell ref="E142:G142"/>
    <mergeCell ref="E143:G143"/>
    <mergeCell ref="E140:G140"/>
    <mergeCell ref="E135:G135"/>
    <mergeCell ref="E136:G136"/>
    <mergeCell ref="E137:G137"/>
    <mergeCell ref="E138:G138"/>
    <mergeCell ref="E139:G139"/>
  </mergeCells>
  <pageMargins left="0.511811024" right="0.511811024" top="0.78740157499999996" bottom="0.78740157499999996" header="0.31496062000000002" footer="0.3149606200000000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72A15-138E-44E2-8552-34197C42E94E}">
  <sheetPr>
    <tabColor theme="8" tint="0.59999389629810485"/>
  </sheetPr>
  <dimension ref="A1:R146"/>
  <sheetViews>
    <sheetView workbookViewId="0">
      <selection sqref="A1:R2"/>
    </sheetView>
  </sheetViews>
  <sheetFormatPr defaultRowHeight="14.5"/>
  <cols>
    <col min="1" max="1" width="19.453125" customWidth="1"/>
    <col min="2" max="2" width="15.7265625" customWidth="1"/>
    <col min="3" max="3" width="64.81640625" customWidth="1"/>
    <col min="4" max="4" width="12" customWidth="1"/>
    <col min="5" max="5" width="21" customWidth="1"/>
  </cols>
  <sheetData>
    <row r="1" spans="1:18" ht="42.75" customHeight="1">
      <c r="A1" s="1483"/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  <c r="M1" s="1483"/>
      <c r="N1" s="1483"/>
      <c r="O1" s="1483"/>
      <c r="P1" s="1483"/>
      <c r="Q1" s="1483"/>
      <c r="R1" s="1483"/>
    </row>
    <row r="2" spans="1:18">
      <c r="A2" s="1483"/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483"/>
      <c r="P2" s="1483"/>
      <c r="Q2" s="1483"/>
      <c r="R2" s="1483"/>
    </row>
    <row r="3" spans="1:18">
      <c r="A3" s="247" t="s">
        <v>615</v>
      </c>
      <c r="B3" s="261" t="s">
        <v>616</v>
      </c>
      <c r="C3" s="261"/>
      <c r="D3" s="249"/>
      <c r="E3" s="249"/>
      <c r="F3" s="249"/>
      <c r="G3" s="249"/>
      <c r="H3" s="249"/>
      <c r="I3" s="249"/>
      <c r="J3" s="249"/>
      <c r="K3" s="249"/>
      <c r="L3" s="250"/>
      <c r="M3" s="250"/>
      <c r="N3" s="250"/>
      <c r="O3" s="250"/>
      <c r="P3" s="250"/>
      <c r="Q3" s="250"/>
      <c r="R3" s="250"/>
    </row>
    <row r="4" spans="1:18">
      <c r="A4" s="247" t="s">
        <v>617</v>
      </c>
      <c r="B4" s="261" t="s">
        <v>618</v>
      </c>
      <c r="C4" s="261"/>
      <c r="D4" s="249"/>
      <c r="E4" s="249"/>
      <c r="F4" s="249"/>
      <c r="G4" s="249"/>
      <c r="H4" s="249"/>
      <c r="I4" s="249"/>
      <c r="J4" s="250"/>
      <c r="K4" s="250"/>
      <c r="L4" s="250"/>
      <c r="M4" s="250"/>
      <c r="N4" s="250"/>
      <c r="O4" s="250"/>
      <c r="P4" s="251"/>
      <c r="Q4" s="252"/>
      <c r="R4" s="250"/>
    </row>
    <row r="5" spans="1:18">
      <c r="A5" s="247" t="s">
        <v>619</v>
      </c>
      <c r="B5" s="248" t="s">
        <v>72</v>
      </c>
      <c r="C5" s="248"/>
      <c r="D5" s="249"/>
      <c r="E5" s="249"/>
      <c r="F5" s="249"/>
      <c r="G5" s="249"/>
      <c r="H5" s="249"/>
      <c r="I5" s="249"/>
      <c r="J5" s="250"/>
      <c r="K5" s="250"/>
      <c r="L5" s="250"/>
      <c r="M5" s="250"/>
      <c r="N5" s="250"/>
      <c r="O5" s="250"/>
      <c r="P5" s="251"/>
      <c r="Q5" s="252"/>
      <c r="R5" s="250"/>
    </row>
    <row r="7" spans="1:18" ht="53.25" customHeight="1">
      <c r="A7" s="1579" t="s">
        <v>1004</v>
      </c>
      <c r="B7" s="1580"/>
      <c r="C7" s="1580"/>
      <c r="D7" s="1580"/>
      <c r="E7" s="1581"/>
      <c r="F7" s="820"/>
    </row>
    <row r="8" spans="1:18" ht="26.25" customHeight="1">
      <c r="A8" s="1582" t="s">
        <v>1005</v>
      </c>
      <c r="B8" s="1583"/>
      <c r="C8" s="1584" t="s">
        <v>1006</v>
      </c>
      <c r="D8" s="1584"/>
      <c r="E8" s="1584"/>
      <c r="F8" s="820"/>
    </row>
    <row r="9" spans="1:18" ht="26.25" customHeight="1">
      <c r="A9" s="1582" t="s">
        <v>1007</v>
      </c>
      <c r="B9" s="1583"/>
      <c r="C9" s="1583"/>
      <c r="D9" s="1583"/>
      <c r="E9" s="1585"/>
      <c r="F9" s="820"/>
    </row>
    <row r="10" spans="1:18" ht="15">
      <c r="A10" s="1586" t="s">
        <v>642</v>
      </c>
      <c r="B10" s="1587"/>
      <c r="C10" s="1587"/>
      <c r="D10" s="1587"/>
      <c r="E10" s="1588"/>
      <c r="F10" s="820"/>
    </row>
    <row r="11" spans="1:18" ht="20.5">
      <c r="A11" s="821" t="s">
        <v>959</v>
      </c>
      <c r="B11" s="822" t="s">
        <v>1008</v>
      </c>
      <c r="C11" s="822" t="s">
        <v>960</v>
      </c>
      <c r="D11" s="822" t="s">
        <v>1009</v>
      </c>
      <c r="E11" s="822" t="s">
        <v>962</v>
      </c>
      <c r="F11" s="820"/>
    </row>
    <row r="12" spans="1:18">
      <c r="A12" s="823">
        <v>80000</v>
      </c>
      <c r="B12" s="824" t="s">
        <v>1010</v>
      </c>
      <c r="C12" s="824" t="s">
        <v>72</v>
      </c>
      <c r="D12" s="824" t="s">
        <v>1011</v>
      </c>
      <c r="E12" s="825" t="s">
        <v>565</v>
      </c>
      <c r="F12" s="820"/>
    </row>
    <row r="13" spans="1:18">
      <c r="A13" s="823">
        <v>80500</v>
      </c>
      <c r="B13" s="825" t="s">
        <v>565</v>
      </c>
      <c r="C13" s="824" t="s">
        <v>1012</v>
      </c>
      <c r="D13" s="825" t="s">
        <v>565</v>
      </c>
      <c r="E13" s="825" t="s">
        <v>565</v>
      </c>
      <c r="F13" s="820"/>
    </row>
    <row r="14" spans="1:18">
      <c r="A14" s="823">
        <v>80501</v>
      </c>
      <c r="B14" s="826" t="s">
        <v>1010</v>
      </c>
      <c r="C14" s="826" t="s">
        <v>366</v>
      </c>
      <c r="D14" s="825" t="s">
        <v>565</v>
      </c>
      <c r="E14" s="825" t="s">
        <v>565</v>
      </c>
      <c r="F14" s="820"/>
    </row>
    <row r="15" spans="1:18">
      <c r="A15" s="823">
        <v>80502</v>
      </c>
      <c r="B15" s="826" t="s">
        <v>1010</v>
      </c>
      <c r="C15" s="826" t="s">
        <v>367</v>
      </c>
      <c r="D15" s="826" t="s">
        <v>75</v>
      </c>
      <c r="E15" s="827">
        <v>12</v>
      </c>
      <c r="F15" s="820"/>
    </row>
    <row r="16" spans="1:18">
      <c r="A16" s="823">
        <v>80503</v>
      </c>
      <c r="B16" s="826" t="s">
        <v>1010</v>
      </c>
      <c r="C16" s="826" t="s">
        <v>369</v>
      </c>
      <c r="D16" s="826" t="s">
        <v>41</v>
      </c>
      <c r="E16" s="827">
        <v>4</v>
      </c>
      <c r="F16" s="820"/>
    </row>
    <row r="17" spans="1:6">
      <c r="A17" s="823">
        <v>80510</v>
      </c>
      <c r="B17" s="826" t="s">
        <v>1010</v>
      </c>
      <c r="C17" s="826" t="s">
        <v>370</v>
      </c>
      <c r="D17" s="826" t="s">
        <v>75</v>
      </c>
      <c r="E17" s="827">
        <v>16</v>
      </c>
      <c r="F17" s="820"/>
    </row>
    <row r="18" spans="1:6">
      <c r="A18" s="823">
        <v>80513</v>
      </c>
      <c r="B18" s="826" t="s">
        <v>1010</v>
      </c>
      <c r="C18" s="826" t="s">
        <v>371</v>
      </c>
      <c r="D18" s="826" t="s">
        <v>75</v>
      </c>
      <c r="E18" s="827">
        <v>16</v>
      </c>
      <c r="F18" s="820"/>
    </row>
    <row r="19" spans="1:6">
      <c r="A19" s="823">
        <v>80514</v>
      </c>
      <c r="B19" s="826" t="s">
        <v>1010</v>
      </c>
      <c r="C19" s="826" t="s">
        <v>372</v>
      </c>
      <c r="D19" s="826" t="s">
        <v>75</v>
      </c>
      <c r="E19" s="827">
        <v>16</v>
      </c>
      <c r="F19" s="820"/>
    </row>
    <row r="20" spans="1:6" ht="19.5">
      <c r="A20" s="823">
        <v>80517</v>
      </c>
      <c r="B20" s="826" t="s">
        <v>1010</v>
      </c>
      <c r="C20" s="826" t="s">
        <v>1013</v>
      </c>
      <c r="D20" s="826" t="s">
        <v>75</v>
      </c>
      <c r="E20" s="827">
        <v>12</v>
      </c>
      <c r="F20" s="820"/>
    </row>
    <row r="21" spans="1:6">
      <c r="A21" s="823">
        <v>80519</v>
      </c>
      <c r="B21" s="826" t="s">
        <v>1010</v>
      </c>
      <c r="C21" s="826" t="s">
        <v>986</v>
      </c>
      <c r="D21" s="826" t="s">
        <v>41</v>
      </c>
      <c r="E21" s="827">
        <v>4</v>
      </c>
      <c r="F21" s="820"/>
    </row>
    <row r="22" spans="1:6">
      <c r="A22" s="823">
        <v>80520</v>
      </c>
      <c r="B22" s="826" t="s">
        <v>1010</v>
      </c>
      <c r="C22" s="826" t="s">
        <v>375</v>
      </c>
      <c r="D22" s="826" t="s">
        <v>987</v>
      </c>
      <c r="E22" s="827">
        <v>16</v>
      </c>
      <c r="F22" s="820"/>
    </row>
    <row r="23" spans="1:6">
      <c r="A23" s="823">
        <v>80526</v>
      </c>
      <c r="B23" s="826" t="s">
        <v>1010</v>
      </c>
      <c r="C23" s="826" t="s">
        <v>377</v>
      </c>
      <c r="D23" s="826" t="s">
        <v>75</v>
      </c>
      <c r="E23" s="827">
        <v>16</v>
      </c>
      <c r="F23" s="820"/>
    </row>
    <row r="24" spans="1:6">
      <c r="A24" s="823">
        <v>80540</v>
      </c>
      <c r="B24" s="826" t="s">
        <v>1010</v>
      </c>
      <c r="C24" s="826" t="s">
        <v>378</v>
      </c>
      <c r="D24" s="825" t="s">
        <v>565</v>
      </c>
      <c r="E24" s="825" t="s">
        <v>565</v>
      </c>
      <c r="F24" s="820"/>
    </row>
    <row r="25" spans="1:6">
      <c r="A25" s="823">
        <v>80543</v>
      </c>
      <c r="B25" s="826" t="s">
        <v>1010</v>
      </c>
      <c r="C25" s="826" t="s">
        <v>988</v>
      </c>
      <c r="D25" s="826" t="s">
        <v>41</v>
      </c>
      <c r="E25" s="827">
        <v>5</v>
      </c>
      <c r="F25" s="820"/>
    </row>
    <row r="26" spans="1:6">
      <c r="A26" s="823">
        <v>80550</v>
      </c>
      <c r="B26" s="826" t="s">
        <v>1010</v>
      </c>
      <c r="C26" s="826" t="s">
        <v>380</v>
      </c>
      <c r="D26" s="826" t="s">
        <v>989</v>
      </c>
      <c r="E26" s="827">
        <v>5</v>
      </c>
      <c r="F26" s="820"/>
    </row>
    <row r="27" spans="1:6">
      <c r="A27" s="823">
        <v>80555</v>
      </c>
      <c r="B27" s="826" t="s">
        <v>1010</v>
      </c>
      <c r="C27" s="826" t="s">
        <v>382</v>
      </c>
      <c r="D27" s="826" t="s">
        <v>75</v>
      </c>
      <c r="E27" s="827">
        <v>20</v>
      </c>
      <c r="F27" s="820"/>
    </row>
    <row r="28" spans="1:6">
      <c r="A28" s="823">
        <v>80560</v>
      </c>
      <c r="B28" s="826" t="s">
        <v>1010</v>
      </c>
      <c r="C28" s="826" t="s">
        <v>383</v>
      </c>
      <c r="D28" s="826" t="s">
        <v>75</v>
      </c>
      <c r="E28" s="827">
        <v>20</v>
      </c>
      <c r="F28" s="820"/>
    </row>
    <row r="29" spans="1:6" ht="19.5">
      <c r="A29" s="823">
        <v>80572</v>
      </c>
      <c r="B29" s="826" t="s">
        <v>1010</v>
      </c>
      <c r="C29" s="826" t="s">
        <v>1014</v>
      </c>
      <c r="D29" s="826" t="s">
        <v>75</v>
      </c>
      <c r="E29" s="827">
        <v>20</v>
      </c>
      <c r="F29" s="820"/>
    </row>
    <row r="30" spans="1:6">
      <c r="A30" s="823">
        <v>80590</v>
      </c>
      <c r="B30" s="826" t="s">
        <v>1010</v>
      </c>
      <c r="C30" s="826" t="s">
        <v>990</v>
      </c>
      <c r="D30" s="826" t="s">
        <v>75</v>
      </c>
      <c r="E30" s="827">
        <v>16</v>
      </c>
      <c r="F30" s="820"/>
    </row>
    <row r="31" spans="1:6">
      <c r="A31" s="823">
        <v>80600</v>
      </c>
      <c r="B31" s="826" t="s">
        <v>1010</v>
      </c>
      <c r="C31" s="826" t="s">
        <v>387</v>
      </c>
      <c r="D31" s="825" t="s">
        <v>565</v>
      </c>
      <c r="E31" s="825" t="s">
        <v>565</v>
      </c>
      <c r="F31" s="820"/>
    </row>
    <row r="32" spans="1:6">
      <c r="A32" s="823">
        <v>80601</v>
      </c>
      <c r="B32" s="826" t="s">
        <v>1010</v>
      </c>
      <c r="C32" s="826" t="s">
        <v>388</v>
      </c>
      <c r="D32" s="826" t="s">
        <v>75</v>
      </c>
      <c r="E32" s="827">
        <v>9</v>
      </c>
      <c r="F32" s="820"/>
    </row>
    <row r="33" spans="1:6">
      <c r="A33" s="823">
        <v>80610</v>
      </c>
      <c r="B33" s="826" t="s">
        <v>1010</v>
      </c>
      <c r="C33" s="826" t="s">
        <v>389</v>
      </c>
      <c r="D33" s="826" t="s">
        <v>75</v>
      </c>
      <c r="E33" s="827">
        <v>9</v>
      </c>
      <c r="F33" s="820"/>
    </row>
    <row r="34" spans="1:6">
      <c r="A34" s="823">
        <v>80621</v>
      </c>
      <c r="B34" s="826" t="s">
        <v>1010</v>
      </c>
      <c r="C34" s="826" t="s">
        <v>390</v>
      </c>
      <c r="D34" s="826" t="s">
        <v>75</v>
      </c>
      <c r="E34" s="827">
        <v>9</v>
      </c>
      <c r="F34" s="820"/>
    </row>
    <row r="35" spans="1:6">
      <c r="A35" s="823">
        <v>80650</v>
      </c>
      <c r="B35" s="826" t="s">
        <v>1010</v>
      </c>
      <c r="C35" s="826" t="s">
        <v>391</v>
      </c>
      <c r="D35" s="825" t="s">
        <v>565</v>
      </c>
      <c r="E35" s="825" t="s">
        <v>565</v>
      </c>
      <c r="F35" s="820"/>
    </row>
    <row r="36" spans="1:6">
      <c r="A36" s="823">
        <v>80656</v>
      </c>
      <c r="B36" s="826" t="s">
        <v>1010</v>
      </c>
      <c r="C36" s="826" t="s">
        <v>392</v>
      </c>
      <c r="D36" s="826" t="s">
        <v>75</v>
      </c>
      <c r="E36" s="827">
        <v>1</v>
      </c>
      <c r="F36" s="820"/>
    </row>
    <row r="37" spans="1:6">
      <c r="A37" s="823">
        <v>80670</v>
      </c>
      <c r="B37" s="826" t="s">
        <v>1010</v>
      </c>
      <c r="C37" s="826" t="s">
        <v>393</v>
      </c>
      <c r="D37" s="826" t="s">
        <v>75</v>
      </c>
      <c r="E37" s="827">
        <v>2</v>
      </c>
      <c r="F37" s="820"/>
    </row>
    <row r="38" spans="1:6">
      <c r="A38" s="823">
        <v>80680</v>
      </c>
      <c r="B38" s="826" t="s">
        <v>1010</v>
      </c>
      <c r="C38" s="826" t="s">
        <v>394</v>
      </c>
      <c r="D38" s="826" t="s">
        <v>75</v>
      </c>
      <c r="E38" s="827">
        <v>2</v>
      </c>
      <c r="F38" s="820"/>
    </row>
    <row r="39" spans="1:6">
      <c r="A39" s="828" t="s">
        <v>565</v>
      </c>
      <c r="B39" s="825" t="s">
        <v>565</v>
      </c>
      <c r="C39" s="826" t="s">
        <v>395</v>
      </c>
      <c r="D39" s="826" t="s">
        <v>75</v>
      </c>
      <c r="E39" s="827">
        <v>1</v>
      </c>
      <c r="F39" s="820"/>
    </row>
    <row r="40" spans="1:6">
      <c r="A40" s="823">
        <v>80720</v>
      </c>
      <c r="B40" s="826" t="s">
        <v>1010</v>
      </c>
      <c r="C40" s="826" t="s">
        <v>396</v>
      </c>
      <c r="D40" s="825" t="s">
        <v>565</v>
      </c>
      <c r="E40" s="825" t="s">
        <v>565</v>
      </c>
      <c r="F40" s="820"/>
    </row>
    <row r="41" spans="1:6">
      <c r="A41" s="828" t="s">
        <v>565</v>
      </c>
      <c r="B41" s="825" t="s">
        <v>565</v>
      </c>
      <c r="C41" s="826" t="s">
        <v>397</v>
      </c>
      <c r="D41" s="826" t="s">
        <v>75</v>
      </c>
      <c r="E41" s="827">
        <v>8</v>
      </c>
      <c r="F41" s="820"/>
    </row>
    <row r="42" spans="1:6">
      <c r="A42" s="828" t="s">
        <v>565</v>
      </c>
      <c r="B42" s="825" t="s">
        <v>565</v>
      </c>
      <c r="C42" s="826" t="s">
        <v>398</v>
      </c>
      <c r="D42" s="826" t="s">
        <v>75</v>
      </c>
      <c r="E42" s="827">
        <v>3</v>
      </c>
      <c r="F42" s="820"/>
    </row>
    <row r="43" spans="1:6">
      <c r="A43" s="823">
        <v>80800</v>
      </c>
      <c r="B43" s="826" t="s">
        <v>1010</v>
      </c>
      <c r="C43" s="826" t="s">
        <v>399</v>
      </c>
      <c r="D43" s="825" t="s">
        <v>565</v>
      </c>
      <c r="E43" s="825" t="s">
        <v>565</v>
      </c>
      <c r="F43" s="820"/>
    </row>
    <row r="44" spans="1:6">
      <c r="A44" s="823">
        <v>80805</v>
      </c>
      <c r="B44" s="826" t="s">
        <v>1010</v>
      </c>
      <c r="C44" s="826" t="s">
        <v>400</v>
      </c>
      <c r="D44" s="826" t="s">
        <v>75</v>
      </c>
      <c r="E44" s="827">
        <v>1</v>
      </c>
      <c r="F44" s="820"/>
    </row>
    <row r="45" spans="1:6">
      <c r="A45" s="823">
        <v>80810</v>
      </c>
      <c r="B45" s="826" t="s">
        <v>1010</v>
      </c>
      <c r="C45" s="826" t="s">
        <v>401</v>
      </c>
      <c r="D45" s="826" t="s">
        <v>75</v>
      </c>
      <c r="E45" s="827">
        <v>4</v>
      </c>
      <c r="F45" s="820"/>
    </row>
    <row r="46" spans="1:6">
      <c r="A46" s="823">
        <v>80819</v>
      </c>
      <c r="B46" s="826" t="s">
        <v>1010</v>
      </c>
      <c r="C46" s="826" t="s">
        <v>402</v>
      </c>
      <c r="D46" s="826" t="s">
        <v>75</v>
      </c>
      <c r="E46" s="827">
        <v>1</v>
      </c>
      <c r="F46" s="820"/>
    </row>
    <row r="47" spans="1:6">
      <c r="A47" s="823">
        <v>80830</v>
      </c>
      <c r="B47" s="826" t="s">
        <v>1010</v>
      </c>
      <c r="C47" s="826" t="s">
        <v>403</v>
      </c>
      <c r="D47" s="826" t="s">
        <v>75</v>
      </c>
      <c r="E47" s="827">
        <v>1</v>
      </c>
      <c r="F47" s="820"/>
    </row>
    <row r="48" spans="1:6">
      <c r="A48" s="823">
        <v>80900</v>
      </c>
      <c r="B48" s="826" t="s">
        <v>1010</v>
      </c>
      <c r="C48" s="826" t="s">
        <v>73</v>
      </c>
      <c r="D48" s="825" t="s">
        <v>565</v>
      </c>
      <c r="E48" s="825" t="s">
        <v>565</v>
      </c>
      <c r="F48" s="820"/>
    </row>
    <row r="49" spans="1:6">
      <c r="A49" s="823">
        <v>80906</v>
      </c>
      <c r="B49" s="826" t="s">
        <v>1010</v>
      </c>
      <c r="C49" s="826" t="s">
        <v>404</v>
      </c>
      <c r="D49" s="826" t="s">
        <v>75</v>
      </c>
      <c r="E49" s="827">
        <v>3</v>
      </c>
      <c r="F49" s="820"/>
    </row>
    <row r="50" spans="1:6">
      <c r="A50" s="823">
        <v>80910</v>
      </c>
      <c r="B50" s="826" t="s">
        <v>1010</v>
      </c>
      <c r="C50" s="826" t="s">
        <v>74</v>
      </c>
      <c r="D50" s="826" t="s">
        <v>75</v>
      </c>
      <c r="E50" s="827">
        <v>1</v>
      </c>
      <c r="F50" s="820"/>
    </row>
    <row r="51" spans="1:6">
      <c r="A51" s="829">
        <v>80926</v>
      </c>
      <c r="B51" s="826" t="s">
        <v>1010</v>
      </c>
      <c r="C51" s="826" t="s">
        <v>405</v>
      </c>
      <c r="D51" s="826" t="s">
        <v>75</v>
      </c>
      <c r="E51" s="827">
        <v>7</v>
      </c>
      <c r="F51" s="820"/>
    </row>
    <row r="52" spans="1:6">
      <c r="A52" s="829">
        <v>80927</v>
      </c>
      <c r="B52" s="826" t="s">
        <v>1010</v>
      </c>
      <c r="C52" s="826" t="s">
        <v>406</v>
      </c>
      <c r="D52" s="826" t="s">
        <v>75</v>
      </c>
      <c r="E52" s="827">
        <v>4</v>
      </c>
      <c r="F52" s="820"/>
    </row>
    <row r="53" spans="1:6">
      <c r="A53" s="829">
        <v>80929</v>
      </c>
      <c r="B53" s="826" t="s">
        <v>1010</v>
      </c>
      <c r="C53" s="826" t="s">
        <v>407</v>
      </c>
      <c r="D53" s="826" t="s">
        <v>75</v>
      </c>
      <c r="E53" s="827">
        <v>2</v>
      </c>
      <c r="F53" s="820"/>
    </row>
    <row r="54" spans="1:6">
      <c r="A54" s="829">
        <v>80946</v>
      </c>
      <c r="B54" s="826" t="s">
        <v>1010</v>
      </c>
      <c r="C54" s="826" t="s">
        <v>408</v>
      </c>
      <c r="D54" s="826" t="s">
        <v>75</v>
      </c>
      <c r="E54" s="827">
        <v>11</v>
      </c>
      <c r="F54" s="820"/>
    </row>
    <row r="55" spans="1:6">
      <c r="A55" s="829">
        <v>81000</v>
      </c>
      <c r="B55" s="826" t="s">
        <v>1010</v>
      </c>
      <c r="C55" s="826" t="s">
        <v>77</v>
      </c>
      <c r="D55" s="825" t="s">
        <v>565</v>
      </c>
      <c r="E55" s="825" t="s">
        <v>565</v>
      </c>
      <c r="F55" s="820"/>
    </row>
    <row r="56" spans="1:6">
      <c r="A56" s="829">
        <v>81001</v>
      </c>
      <c r="B56" s="826" t="s">
        <v>1010</v>
      </c>
      <c r="C56" s="826" t="s">
        <v>409</v>
      </c>
      <c r="D56" s="825" t="s">
        <v>565</v>
      </c>
      <c r="E56" s="825" t="s">
        <v>565</v>
      </c>
      <c r="F56" s="820"/>
    </row>
    <row r="57" spans="1:6">
      <c r="A57" s="829">
        <v>81003</v>
      </c>
      <c r="B57" s="826" t="s">
        <v>1010</v>
      </c>
      <c r="C57" s="826" t="s">
        <v>80</v>
      </c>
      <c r="D57" s="830" t="s">
        <v>81</v>
      </c>
      <c r="E57" s="827">
        <v>60</v>
      </c>
      <c r="F57" s="820"/>
    </row>
    <row r="58" spans="1:6">
      <c r="A58" s="829">
        <v>81004</v>
      </c>
      <c r="B58" s="826" t="s">
        <v>1010</v>
      </c>
      <c r="C58" s="826" t="s">
        <v>82</v>
      </c>
      <c r="D58" s="830" t="s">
        <v>81</v>
      </c>
      <c r="E58" s="827">
        <v>8</v>
      </c>
      <c r="F58" s="820"/>
    </row>
    <row r="59" spans="1:6">
      <c r="A59" s="829">
        <v>81006</v>
      </c>
      <c r="B59" s="826" t="s">
        <v>1010</v>
      </c>
      <c r="C59" s="826" t="s">
        <v>83</v>
      </c>
      <c r="D59" s="830" t="s">
        <v>81</v>
      </c>
      <c r="E59" s="827">
        <v>15</v>
      </c>
      <c r="F59" s="820"/>
    </row>
    <row r="60" spans="1:6">
      <c r="A60" s="829">
        <v>81007</v>
      </c>
      <c r="B60" s="826" t="s">
        <v>1010</v>
      </c>
      <c r="C60" s="826" t="s">
        <v>84</v>
      </c>
      <c r="D60" s="830" t="s">
        <v>81</v>
      </c>
      <c r="E60" s="827">
        <v>6</v>
      </c>
      <c r="F60" s="820"/>
    </row>
    <row r="61" spans="1:6">
      <c r="A61" s="829">
        <v>81040</v>
      </c>
      <c r="B61" s="826" t="s">
        <v>1010</v>
      </c>
      <c r="C61" s="826" t="s">
        <v>1015</v>
      </c>
      <c r="D61" s="825" t="s">
        <v>565</v>
      </c>
      <c r="E61" s="825" t="s">
        <v>565</v>
      </c>
      <c r="F61" s="820"/>
    </row>
    <row r="62" spans="1:6">
      <c r="A62" s="829">
        <v>81066</v>
      </c>
      <c r="B62" s="826" t="s">
        <v>1010</v>
      </c>
      <c r="C62" s="826" t="s">
        <v>411</v>
      </c>
      <c r="D62" s="830" t="s">
        <v>75</v>
      </c>
      <c r="E62" s="827">
        <v>25</v>
      </c>
      <c r="F62" s="820"/>
    </row>
    <row r="63" spans="1:6">
      <c r="A63" s="829">
        <v>81067</v>
      </c>
      <c r="B63" s="826" t="s">
        <v>1010</v>
      </c>
      <c r="C63" s="826" t="s">
        <v>412</v>
      </c>
      <c r="D63" s="830" t="s">
        <v>75</v>
      </c>
      <c r="E63" s="827">
        <v>8</v>
      </c>
      <c r="F63" s="820"/>
    </row>
    <row r="64" spans="1:6">
      <c r="A64" s="829">
        <v>81069</v>
      </c>
      <c r="B64" s="826" t="s">
        <v>1010</v>
      </c>
      <c r="C64" s="826" t="s">
        <v>413</v>
      </c>
      <c r="D64" s="830" t="s">
        <v>75</v>
      </c>
      <c r="E64" s="827">
        <v>19</v>
      </c>
      <c r="F64" s="820"/>
    </row>
    <row r="65" spans="1:6">
      <c r="A65" s="829">
        <v>81070</v>
      </c>
      <c r="B65" s="826" t="s">
        <v>1010</v>
      </c>
      <c r="C65" s="826" t="s">
        <v>414</v>
      </c>
      <c r="D65" s="830" t="s">
        <v>75</v>
      </c>
      <c r="E65" s="827">
        <v>6</v>
      </c>
      <c r="F65" s="820"/>
    </row>
    <row r="66" spans="1:6">
      <c r="A66" s="829">
        <v>81100</v>
      </c>
      <c r="B66" s="826" t="s">
        <v>1010</v>
      </c>
      <c r="C66" s="826" t="s">
        <v>415</v>
      </c>
      <c r="D66" s="825" t="s">
        <v>565</v>
      </c>
      <c r="E66" s="825" t="s">
        <v>565</v>
      </c>
      <c r="F66" s="820"/>
    </row>
    <row r="67" spans="1:6">
      <c r="A67" s="829">
        <v>81131</v>
      </c>
      <c r="B67" s="826" t="s">
        <v>1010</v>
      </c>
      <c r="C67" s="826" t="s">
        <v>416</v>
      </c>
      <c r="D67" s="830" t="s">
        <v>75</v>
      </c>
      <c r="E67" s="831">
        <v>11</v>
      </c>
      <c r="F67" s="820"/>
    </row>
    <row r="68" spans="1:6">
      <c r="A68" s="829">
        <v>81160</v>
      </c>
      <c r="B68" s="826" t="s">
        <v>1010</v>
      </c>
      <c r="C68" s="826" t="s">
        <v>86</v>
      </c>
      <c r="D68" s="825" t="s">
        <v>565</v>
      </c>
      <c r="E68" s="825" t="s">
        <v>565</v>
      </c>
      <c r="F68" s="820"/>
    </row>
    <row r="69" spans="1:6">
      <c r="A69" s="829">
        <v>81162</v>
      </c>
      <c r="B69" s="826" t="s">
        <v>1010</v>
      </c>
      <c r="C69" s="826" t="s">
        <v>417</v>
      </c>
      <c r="D69" s="830" t="s">
        <v>75</v>
      </c>
      <c r="E69" s="827">
        <v>8</v>
      </c>
      <c r="F69" s="820"/>
    </row>
    <row r="70" spans="1:6">
      <c r="A70" s="829">
        <v>81181</v>
      </c>
      <c r="B70" s="826" t="s">
        <v>1010</v>
      </c>
      <c r="C70" s="826" t="s">
        <v>418</v>
      </c>
      <c r="D70" s="830" t="s">
        <v>75</v>
      </c>
      <c r="E70" s="827">
        <v>1</v>
      </c>
      <c r="F70" s="820"/>
    </row>
    <row r="71" spans="1:6">
      <c r="A71" s="829">
        <v>81184</v>
      </c>
      <c r="B71" s="826" t="s">
        <v>1010</v>
      </c>
      <c r="C71" s="826" t="s">
        <v>419</v>
      </c>
      <c r="D71" s="830" t="s">
        <v>75</v>
      </c>
      <c r="E71" s="827">
        <v>7</v>
      </c>
      <c r="F71" s="820"/>
    </row>
    <row r="72" spans="1:6">
      <c r="A72" s="829">
        <v>81300</v>
      </c>
      <c r="B72" s="826" t="s">
        <v>1010</v>
      </c>
      <c r="C72" s="826" t="s">
        <v>93</v>
      </c>
      <c r="D72" s="825" t="s">
        <v>565</v>
      </c>
      <c r="E72" s="825" t="s">
        <v>565</v>
      </c>
      <c r="F72" s="820"/>
    </row>
    <row r="73" spans="1:6">
      <c r="A73" s="829">
        <v>81321</v>
      </c>
      <c r="B73" s="826" t="s">
        <v>1010</v>
      </c>
      <c r="C73" s="826" t="s">
        <v>96</v>
      </c>
      <c r="D73" s="830" t="s">
        <v>75</v>
      </c>
      <c r="E73" s="827">
        <v>34</v>
      </c>
      <c r="F73" s="820"/>
    </row>
    <row r="74" spans="1:6">
      <c r="A74" s="829">
        <v>81322</v>
      </c>
      <c r="B74" s="826" t="s">
        <v>1010</v>
      </c>
      <c r="C74" s="826" t="s">
        <v>95</v>
      </c>
      <c r="D74" s="830" t="s">
        <v>75</v>
      </c>
      <c r="E74" s="827">
        <v>6</v>
      </c>
      <c r="F74" s="820"/>
    </row>
    <row r="75" spans="1:6">
      <c r="A75" s="829">
        <v>81324</v>
      </c>
      <c r="B75" s="826" t="s">
        <v>1010</v>
      </c>
      <c r="C75" s="826" t="s">
        <v>97</v>
      </c>
      <c r="D75" s="830" t="s">
        <v>75</v>
      </c>
      <c r="E75" s="827">
        <v>19</v>
      </c>
      <c r="F75" s="820"/>
    </row>
    <row r="76" spans="1:6">
      <c r="A76" s="829">
        <v>81325</v>
      </c>
      <c r="B76" s="826" t="s">
        <v>1010</v>
      </c>
      <c r="C76" s="826" t="s">
        <v>98</v>
      </c>
      <c r="D76" s="830" t="s">
        <v>75</v>
      </c>
      <c r="E76" s="827">
        <v>5</v>
      </c>
      <c r="F76" s="820"/>
    </row>
    <row r="77" spans="1:6">
      <c r="A77" s="829">
        <v>81360</v>
      </c>
      <c r="B77" s="826" t="s">
        <v>1010</v>
      </c>
      <c r="C77" s="826" t="s">
        <v>420</v>
      </c>
      <c r="D77" s="830" t="s">
        <v>75</v>
      </c>
      <c r="E77" s="827">
        <v>20</v>
      </c>
      <c r="F77" s="820"/>
    </row>
    <row r="78" spans="1:6">
      <c r="A78" s="829">
        <v>81369</v>
      </c>
      <c r="B78" s="826" t="s">
        <v>1010</v>
      </c>
      <c r="C78" s="826" t="s">
        <v>421</v>
      </c>
      <c r="D78" s="830" t="s">
        <v>75</v>
      </c>
      <c r="E78" s="827">
        <v>4</v>
      </c>
      <c r="F78" s="820"/>
    </row>
    <row r="79" spans="1:6">
      <c r="A79" s="829">
        <v>81400</v>
      </c>
      <c r="B79" s="826" t="s">
        <v>1010</v>
      </c>
      <c r="C79" s="826" t="s">
        <v>100</v>
      </c>
      <c r="D79" s="825" t="s">
        <v>565</v>
      </c>
      <c r="E79" s="825" t="s">
        <v>565</v>
      </c>
      <c r="F79" s="820"/>
    </row>
    <row r="80" spans="1:6">
      <c r="A80" s="829">
        <v>81402</v>
      </c>
      <c r="B80" s="826" t="s">
        <v>1010</v>
      </c>
      <c r="C80" s="826" t="s">
        <v>422</v>
      </c>
      <c r="D80" s="830" t="s">
        <v>75</v>
      </c>
      <c r="E80" s="827">
        <v>8</v>
      </c>
      <c r="F80" s="820"/>
    </row>
    <row r="81" spans="1:6">
      <c r="A81" s="829">
        <v>81403</v>
      </c>
      <c r="B81" s="826" t="s">
        <v>1010</v>
      </c>
      <c r="C81" s="826" t="s">
        <v>423</v>
      </c>
      <c r="D81" s="830" t="s">
        <v>75</v>
      </c>
      <c r="E81" s="827">
        <v>5</v>
      </c>
      <c r="F81" s="820"/>
    </row>
    <row r="82" spans="1:6">
      <c r="A82" s="829">
        <v>81405</v>
      </c>
      <c r="B82" s="826" t="s">
        <v>1010</v>
      </c>
      <c r="C82" s="826" t="s">
        <v>101</v>
      </c>
      <c r="D82" s="830" t="s">
        <v>75</v>
      </c>
      <c r="E82" s="827">
        <v>7</v>
      </c>
      <c r="F82" s="820"/>
    </row>
    <row r="83" spans="1:6">
      <c r="A83" s="829">
        <v>81406</v>
      </c>
      <c r="B83" s="826" t="s">
        <v>1010</v>
      </c>
      <c r="C83" s="826" t="s">
        <v>102</v>
      </c>
      <c r="D83" s="830" t="s">
        <v>75</v>
      </c>
      <c r="E83" s="827">
        <v>5</v>
      </c>
      <c r="F83" s="820"/>
    </row>
    <row r="84" spans="1:6">
      <c r="A84" s="829">
        <v>81421</v>
      </c>
      <c r="B84" s="826" t="s">
        <v>1010</v>
      </c>
      <c r="C84" s="826" t="s">
        <v>424</v>
      </c>
      <c r="D84" s="830" t="s">
        <v>75</v>
      </c>
      <c r="E84" s="827">
        <v>4</v>
      </c>
      <c r="F84" s="820"/>
    </row>
    <row r="85" spans="1:6">
      <c r="A85" s="829">
        <v>81445</v>
      </c>
      <c r="B85" s="826" t="s">
        <v>1010</v>
      </c>
      <c r="C85" s="826" t="s">
        <v>425</v>
      </c>
      <c r="D85" s="830" t="s">
        <v>75</v>
      </c>
      <c r="E85" s="827">
        <v>26</v>
      </c>
      <c r="F85" s="820"/>
    </row>
    <row r="86" spans="1:6">
      <c r="A86" s="829">
        <v>81501</v>
      </c>
      <c r="B86" s="826" t="s">
        <v>1010</v>
      </c>
      <c r="C86" s="826" t="s">
        <v>426</v>
      </c>
      <c r="D86" s="830" t="s">
        <v>75</v>
      </c>
      <c r="E86" s="827">
        <v>3</v>
      </c>
      <c r="F86" s="820"/>
    </row>
    <row r="87" spans="1:6">
      <c r="A87" s="829">
        <v>81504</v>
      </c>
      <c r="B87" s="826" t="s">
        <v>1010</v>
      </c>
      <c r="C87" s="826" t="s">
        <v>427</v>
      </c>
      <c r="D87" s="830" t="s">
        <v>75</v>
      </c>
      <c r="E87" s="827">
        <v>2</v>
      </c>
      <c r="F87" s="820"/>
    </row>
    <row r="88" spans="1:6">
      <c r="A88" s="829">
        <v>81600</v>
      </c>
      <c r="B88" s="826" t="s">
        <v>1010</v>
      </c>
      <c r="C88" s="826" t="s">
        <v>428</v>
      </c>
      <c r="D88" s="825" t="s">
        <v>565</v>
      </c>
      <c r="E88" s="825" t="s">
        <v>565</v>
      </c>
      <c r="F88" s="820"/>
    </row>
    <row r="89" spans="1:6">
      <c r="A89" s="829">
        <v>81601</v>
      </c>
      <c r="B89" s="826" t="s">
        <v>1010</v>
      </c>
      <c r="C89" s="826" t="s">
        <v>86</v>
      </c>
      <c r="D89" s="825" t="s">
        <v>565</v>
      </c>
      <c r="E89" s="825" t="s">
        <v>565</v>
      </c>
      <c r="F89" s="820"/>
    </row>
    <row r="90" spans="1:6">
      <c r="A90" s="829">
        <v>81602</v>
      </c>
      <c r="B90" s="826" t="s">
        <v>1010</v>
      </c>
      <c r="C90" s="826" t="s">
        <v>429</v>
      </c>
      <c r="D90" s="830" t="s">
        <v>75</v>
      </c>
      <c r="E90" s="827">
        <v>9</v>
      </c>
      <c r="F90" s="820"/>
    </row>
    <row r="91" spans="1:6">
      <c r="A91" s="829">
        <v>81660</v>
      </c>
      <c r="B91" s="826" t="s">
        <v>1010</v>
      </c>
      <c r="C91" s="826" t="s">
        <v>430</v>
      </c>
      <c r="D91" s="825" t="s">
        <v>565</v>
      </c>
      <c r="E91" s="825" t="s">
        <v>565</v>
      </c>
      <c r="F91" s="820"/>
    </row>
    <row r="92" spans="1:6">
      <c r="A92" s="829">
        <v>81661</v>
      </c>
      <c r="B92" s="826" t="s">
        <v>1010</v>
      </c>
      <c r="C92" s="826" t="s">
        <v>431</v>
      </c>
      <c r="D92" s="830" t="s">
        <v>75</v>
      </c>
      <c r="E92" s="827">
        <v>2</v>
      </c>
      <c r="F92" s="820"/>
    </row>
    <row r="93" spans="1:6">
      <c r="A93" s="829">
        <v>81663</v>
      </c>
      <c r="B93" s="826" t="s">
        <v>1010</v>
      </c>
      <c r="C93" s="826" t="s">
        <v>432</v>
      </c>
      <c r="D93" s="830" t="s">
        <v>75</v>
      </c>
      <c r="E93" s="827">
        <v>4</v>
      </c>
      <c r="F93" s="820"/>
    </row>
    <row r="94" spans="1:6">
      <c r="A94" s="832">
        <v>81664</v>
      </c>
      <c r="B94" s="833" t="s">
        <v>1010</v>
      </c>
      <c r="C94" s="833" t="s">
        <v>433</v>
      </c>
      <c r="D94" s="834" t="s">
        <v>75</v>
      </c>
      <c r="E94" s="835">
        <v>10</v>
      </c>
      <c r="F94" s="820"/>
    </row>
    <row r="95" spans="1:6">
      <c r="A95" s="836">
        <v>81696</v>
      </c>
      <c r="B95" s="837" t="s">
        <v>1010</v>
      </c>
      <c r="C95" s="837" t="s">
        <v>434</v>
      </c>
      <c r="D95" s="838" t="s">
        <v>75</v>
      </c>
      <c r="E95" s="839">
        <v>10</v>
      </c>
      <c r="F95" s="820"/>
    </row>
    <row r="96" spans="1:6">
      <c r="A96" s="836">
        <v>81700</v>
      </c>
      <c r="B96" s="837" t="s">
        <v>1010</v>
      </c>
      <c r="C96" s="837" t="s">
        <v>435</v>
      </c>
      <c r="D96" s="840" t="s">
        <v>565</v>
      </c>
      <c r="E96" s="840" t="s">
        <v>565</v>
      </c>
      <c r="F96" s="820"/>
    </row>
    <row r="97" spans="1:6">
      <c r="A97" s="836">
        <v>81730</v>
      </c>
      <c r="B97" s="837" t="s">
        <v>1010</v>
      </c>
      <c r="C97" s="837" t="s">
        <v>436</v>
      </c>
      <c r="D97" s="838" t="s">
        <v>75</v>
      </c>
      <c r="E97" s="839">
        <v>34</v>
      </c>
      <c r="F97" s="820"/>
    </row>
    <row r="98" spans="1:6">
      <c r="A98" s="836">
        <v>81731</v>
      </c>
      <c r="B98" s="837" t="s">
        <v>1010</v>
      </c>
      <c r="C98" s="837" t="s">
        <v>437</v>
      </c>
      <c r="D98" s="838" t="s">
        <v>75</v>
      </c>
      <c r="E98" s="839">
        <v>2</v>
      </c>
      <c r="F98" s="820"/>
    </row>
    <row r="99" spans="1:6">
      <c r="A99" s="836">
        <v>81733</v>
      </c>
      <c r="B99" s="837" t="s">
        <v>1010</v>
      </c>
      <c r="C99" s="837" t="s">
        <v>438</v>
      </c>
      <c r="D99" s="838" t="s">
        <v>75</v>
      </c>
      <c r="E99" s="839">
        <v>16</v>
      </c>
      <c r="F99" s="820"/>
    </row>
    <row r="100" spans="1:6">
      <c r="A100" s="836">
        <v>81750</v>
      </c>
      <c r="B100" s="837" t="s">
        <v>1010</v>
      </c>
      <c r="C100" s="837" t="s">
        <v>439</v>
      </c>
      <c r="D100" s="840" t="s">
        <v>565</v>
      </c>
      <c r="E100" s="840" t="s">
        <v>565</v>
      </c>
      <c r="F100" s="820"/>
    </row>
    <row r="101" spans="1:6">
      <c r="A101" s="836">
        <v>81783</v>
      </c>
      <c r="B101" s="837" t="s">
        <v>1010</v>
      </c>
      <c r="C101" s="837" t="s">
        <v>440</v>
      </c>
      <c r="D101" s="838" t="s">
        <v>75</v>
      </c>
      <c r="E101" s="839">
        <v>2</v>
      </c>
      <c r="F101" s="820"/>
    </row>
    <row r="102" spans="1:6">
      <c r="A102" s="836">
        <v>81784</v>
      </c>
      <c r="B102" s="837" t="s">
        <v>1010</v>
      </c>
      <c r="C102" s="837" t="s">
        <v>441</v>
      </c>
      <c r="D102" s="838" t="s">
        <v>75</v>
      </c>
      <c r="E102" s="839">
        <v>14</v>
      </c>
      <c r="F102" s="820"/>
    </row>
    <row r="103" spans="1:6">
      <c r="A103" s="836">
        <v>81810</v>
      </c>
      <c r="B103" s="837" t="s">
        <v>1010</v>
      </c>
      <c r="C103" s="837" t="s">
        <v>107</v>
      </c>
      <c r="D103" s="840" t="s">
        <v>565</v>
      </c>
      <c r="E103" s="840" t="s">
        <v>565</v>
      </c>
      <c r="F103" s="820"/>
    </row>
    <row r="104" spans="1:6">
      <c r="A104" s="836">
        <v>81825</v>
      </c>
      <c r="B104" s="837" t="s">
        <v>1010</v>
      </c>
      <c r="C104" s="837" t="s">
        <v>442</v>
      </c>
      <c r="D104" s="838" t="s">
        <v>75</v>
      </c>
      <c r="E104" s="839">
        <v>7</v>
      </c>
      <c r="F104" s="820"/>
    </row>
    <row r="105" spans="1:6">
      <c r="A105" s="836">
        <v>81840</v>
      </c>
      <c r="B105" s="837" t="s">
        <v>1010</v>
      </c>
      <c r="C105" s="837" t="s">
        <v>443</v>
      </c>
      <c r="D105" s="838" t="s">
        <v>75</v>
      </c>
      <c r="E105" s="839">
        <v>7</v>
      </c>
      <c r="F105" s="820"/>
    </row>
    <row r="106" spans="1:6">
      <c r="A106" s="836">
        <v>81852</v>
      </c>
      <c r="B106" s="837" t="s">
        <v>1010</v>
      </c>
      <c r="C106" s="837" t="s">
        <v>110</v>
      </c>
      <c r="D106" s="838" t="s">
        <v>75</v>
      </c>
      <c r="E106" s="839">
        <v>1</v>
      </c>
      <c r="F106" s="820"/>
    </row>
    <row r="107" spans="1:6">
      <c r="A107" s="836">
        <v>81885</v>
      </c>
      <c r="B107" s="837" t="s">
        <v>1010</v>
      </c>
      <c r="C107" s="837" t="s">
        <v>995</v>
      </c>
      <c r="D107" s="838" t="s">
        <v>75</v>
      </c>
      <c r="E107" s="839">
        <v>9</v>
      </c>
      <c r="F107" s="820"/>
    </row>
    <row r="108" spans="1:6">
      <c r="A108" s="836">
        <v>81920</v>
      </c>
      <c r="B108" s="837" t="s">
        <v>1010</v>
      </c>
      <c r="C108" s="837" t="s">
        <v>93</v>
      </c>
      <c r="D108" s="840" t="s">
        <v>565</v>
      </c>
      <c r="E108" s="840" t="s">
        <v>565</v>
      </c>
      <c r="F108" s="820"/>
    </row>
    <row r="109" spans="1:6">
      <c r="A109" s="836">
        <v>81921</v>
      </c>
      <c r="B109" s="837" t="s">
        <v>1010</v>
      </c>
      <c r="C109" s="837" t="s">
        <v>445</v>
      </c>
      <c r="D109" s="838" t="s">
        <v>75</v>
      </c>
      <c r="E109" s="839">
        <v>32</v>
      </c>
      <c r="F109" s="820"/>
    </row>
    <row r="110" spans="1:6">
      <c r="A110" s="836">
        <v>81922</v>
      </c>
      <c r="B110" s="837" t="s">
        <v>1010</v>
      </c>
      <c r="C110" s="837" t="s">
        <v>446</v>
      </c>
      <c r="D110" s="838" t="s">
        <v>75</v>
      </c>
      <c r="E110" s="839">
        <v>19</v>
      </c>
      <c r="F110" s="820"/>
    </row>
    <row r="111" spans="1:6">
      <c r="A111" s="836">
        <v>81923</v>
      </c>
      <c r="B111" s="837" t="s">
        <v>1010</v>
      </c>
      <c r="C111" s="837" t="s">
        <v>447</v>
      </c>
      <c r="D111" s="838" t="s">
        <v>75</v>
      </c>
      <c r="E111" s="839">
        <v>10</v>
      </c>
      <c r="F111" s="820"/>
    </row>
    <row r="112" spans="1:6">
      <c r="A112" s="836">
        <v>81924</v>
      </c>
      <c r="B112" s="837" t="s">
        <v>1010</v>
      </c>
      <c r="C112" s="837" t="s">
        <v>121</v>
      </c>
      <c r="D112" s="838" t="s">
        <v>75</v>
      </c>
      <c r="E112" s="839">
        <v>6</v>
      </c>
      <c r="F112" s="820"/>
    </row>
    <row r="113" spans="1:6">
      <c r="A113" s="836">
        <v>81927</v>
      </c>
      <c r="B113" s="837" t="s">
        <v>1010</v>
      </c>
      <c r="C113" s="837" t="s">
        <v>448</v>
      </c>
      <c r="D113" s="838" t="s">
        <v>75</v>
      </c>
      <c r="E113" s="839">
        <v>21</v>
      </c>
      <c r="F113" s="820"/>
    </row>
    <row r="114" spans="1:6">
      <c r="A114" s="836">
        <v>81928</v>
      </c>
      <c r="B114" s="837" t="s">
        <v>1010</v>
      </c>
      <c r="C114" s="837" t="s">
        <v>449</v>
      </c>
      <c r="D114" s="838" t="s">
        <v>75</v>
      </c>
      <c r="E114" s="839">
        <v>2</v>
      </c>
      <c r="F114" s="820"/>
    </row>
    <row r="115" spans="1:6">
      <c r="A115" s="836">
        <v>81935</v>
      </c>
      <c r="B115" s="837" t="s">
        <v>1010</v>
      </c>
      <c r="C115" s="837" t="s">
        <v>450</v>
      </c>
      <c r="D115" s="838" t="s">
        <v>75</v>
      </c>
      <c r="E115" s="839">
        <v>13</v>
      </c>
      <c r="F115" s="820"/>
    </row>
    <row r="116" spans="1:6">
      <c r="A116" s="836">
        <v>81936</v>
      </c>
      <c r="B116" s="837" t="s">
        <v>1010</v>
      </c>
      <c r="C116" s="837" t="s">
        <v>451</v>
      </c>
      <c r="D116" s="838" t="s">
        <v>75</v>
      </c>
      <c r="E116" s="839">
        <v>35</v>
      </c>
      <c r="F116" s="820"/>
    </row>
    <row r="117" spans="1:6">
      <c r="A117" s="836">
        <v>81937</v>
      </c>
      <c r="B117" s="837" t="s">
        <v>1010</v>
      </c>
      <c r="C117" s="837" t="s">
        <v>452</v>
      </c>
      <c r="D117" s="838" t="s">
        <v>75</v>
      </c>
      <c r="E117" s="839">
        <v>6</v>
      </c>
      <c r="F117" s="820"/>
    </row>
    <row r="118" spans="1:6">
      <c r="A118" s="836">
        <v>81938</v>
      </c>
      <c r="B118" s="837" t="s">
        <v>1010</v>
      </c>
      <c r="C118" s="837" t="s">
        <v>122</v>
      </c>
      <c r="D118" s="838" t="s">
        <v>75</v>
      </c>
      <c r="E118" s="839">
        <v>6</v>
      </c>
      <c r="F118" s="820"/>
    </row>
    <row r="119" spans="1:6">
      <c r="A119" s="836">
        <v>81960</v>
      </c>
      <c r="B119" s="837" t="s">
        <v>1010</v>
      </c>
      <c r="C119" s="837" t="s">
        <v>453</v>
      </c>
      <c r="D119" s="840" t="s">
        <v>565</v>
      </c>
      <c r="E119" s="840" t="s">
        <v>565</v>
      </c>
      <c r="F119" s="820"/>
    </row>
    <row r="120" spans="1:6">
      <c r="A120" s="836">
        <v>81970</v>
      </c>
      <c r="B120" s="837" t="s">
        <v>1010</v>
      </c>
      <c r="C120" s="837" t="s">
        <v>454</v>
      </c>
      <c r="D120" s="838" t="s">
        <v>75</v>
      </c>
      <c r="E120" s="839">
        <v>9</v>
      </c>
      <c r="F120" s="820"/>
    </row>
    <row r="121" spans="1:6">
      <c r="A121" s="836">
        <v>81972</v>
      </c>
      <c r="B121" s="837" t="s">
        <v>1010</v>
      </c>
      <c r="C121" s="837" t="s">
        <v>455</v>
      </c>
      <c r="D121" s="838" t="s">
        <v>75</v>
      </c>
      <c r="E121" s="839">
        <v>3</v>
      </c>
      <c r="F121" s="820"/>
    </row>
    <row r="122" spans="1:6">
      <c r="A122" s="836">
        <v>81975</v>
      </c>
      <c r="B122" s="837" t="s">
        <v>1010</v>
      </c>
      <c r="C122" s="837" t="s">
        <v>456</v>
      </c>
      <c r="D122" s="838" t="s">
        <v>75</v>
      </c>
      <c r="E122" s="839">
        <v>6</v>
      </c>
      <c r="F122" s="820"/>
    </row>
    <row r="123" spans="1:6">
      <c r="A123" s="836">
        <v>82000</v>
      </c>
      <c r="B123" s="837" t="s">
        <v>1010</v>
      </c>
      <c r="C123" s="837" t="s">
        <v>124</v>
      </c>
      <c r="D123" s="840" t="s">
        <v>565</v>
      </c>
      <c r="E123" s="840" t="s">
        <v>565</v>
      </c>
      <c r="F123" s="820"/>
    </row>
    <row r="124" spans="1:6">
      <c r="A124" s="836">
        <v>82003</v>
      </c>
      <c r="B124" s="837" t="s">
        <v>1010</v>
      </c>
      <c r="C124" s="837" t="s">
        <v>457</v>
      </c>
      <c r="D124" s="838" t="s">
        <v>75</v>
      </c>
      <c r="E124" s="839">
        <v>6</v>
      </c>
      <c r="F124" s="820"/>
    </row>
    <row r="125" spans="1:6">
      <c r="A125" s="836">
        <v>82050</v>
      </c>
      <c r="B125" s="837" t="s">
        <v>1010</v>
      </c>
      <c r="C125" s="837" t="s">
        <v>458</v>
      </c>
      <c r="D125" s="840" t="s">
        <v>565</v>
      </c>
      <c r="E125" s="840" t="s">
        <v>565</v>
      </c>
      <c r="F125" s="820"/>
    </row>
    <row r="126" spans="1:6">
      <c r="A126" s="836">
        <v>82055</v>
      </c>
      <c r="B126" s="837" t="s">
        <v>1010</v>
      </c>
      <c r="C126" s="837" t="s">
        <v>459</v>
      </c>
      <c r="D126" s="838" t="s">
        <v>75</v>
      </c>
      <c r="E126" s="839">
        <v>2</v>
      </c>
      <c r="F126" s="820"/>
    </row>
    <row r="127" spans="1:6">
      <c r="A127" s="836">
        <v>82072</v>
      </c>
      <c r="B127" s="837" t="s">
        <v>1010</v>
      </c>
      <c r="C127" s="837" t="s">
        <v>460</v>
      </c>
      <c r="D127" s="838" t="s">
        <v>75</v>
      </c>
      <c r="E127" s="839">
        <v>14</v>
      </c>
      <c r="F127" s="820"/>
    </row>
    <row r="128" spans="1:6">
      <c r="A128" s="836">
        <v>82100</v>
      </c>
      <c r="B128" s="837" t="s">
        <v>1010</v>
      </c>
      <c r="C128" s="837" t="s">
        <v>461</v>
      </c>
      <c r="D128" s="840" t="s">
        <v>565</v>
      </c>
      <c r="E128" s="840" t="s">
        <v>565</v>
      </c>
      <c r="F128" s="820"/>
    </row>
    <row r="129" spans="1:6">
      <c r="A129" s="836">
        <v>82101</v>
      </c>
      <c r="B129" s="837" t="s">
        <v>1010</v>
      </c>
      <c r="C129" s="837" t="s">
        <v>462</v>
      </c>
      <c r="D129" s="838" t="s">
        <v>75</v>
      </c>
      <c r="E129" s="839">
        <v>5</v>
      </c>
      <c r="F129" s="820"/>
    </row>
    <row r="130" spans="1:6">
      <c r="A130" s="836">
        <v>82200</v>
      </c>
      <c r="B130" s="837" t="s">
        <v>1010</v>
      </c>
      <c r="C130" s="837" t="s">
        <v>100</v>
      </c>
      <c r="D130" s="840" t="s">
        <v>565</v>
      </c>
      <c r="E130" s="840" t="s">
        <v>565</v>
      </c>
      <c r="F130" s="820"/>
    </row>
    <row r="131" spans="1:6">
      <c r="A131" s="836">
        <v>82230</v>
      </c>
      <c r="B131" s="837" t="s">
        <v>1010</v>
      </c>
      <c r="C131" s="837" t="s">
        <v>463</v>
      </c>
      <c r="D131" s="838" t="s">
        <v>75</v>
      </c>
      <c r="E131" s="839">
        <v>26</v>
      </c>
      <c r="F131" s="820"/>
    </row>
    <row r="132" spans="1:6">
      <c r="A132" s="836">
        <v>82231</v>
      </c>
      <c r="B132" s="837" t="s">
        <v>1010</v>
      </c>
      <c r="C132" s="837" t="s">
        <v>464</v>
      </c>
      <c r="D132" s="838" t="s">
        <v>75</v>
      </c>
      <c r="E132" s="839">
        <v>17</v>
      </c>
      <c r="F132" s="820"/>
    </row>
    <row r="133" spans="1:6">
      <c r="A133" s="836">
        <v>82232</v>
      </c>
      <c r="B133" s="837" t="s">
        <v>1010</v>
      </c>
      <c r="C133" s="837" t="s">
        <v>465</v>
      </c>
      <c r="D133" s="838" t="s">
        <v>75</v>
      </c>
      <c r="E133" s="839">
        <v>2</v>
      </c>
      <c r="F133" s="820"/>
    </row>
    <row r="134" spans="1:6">
      <c r="A134" s="836">
        <v>82233</v>
      </c>
      <c r="B134" s="837" t="s">
        <v>1010</v>
      </c>
      <c r="C134" s="837" t="s">
        <v>466</v>
      </c>
      <c r="D134" s="838" t="s">
        <v>75</v>
      </c>
      <c r="E134" s="839">
        <v>11</v>
      </c>
      <c r="F134" s="820"/>
    </row>
    <row r="135" spans="1:6">
      <c r="A135" s="836">
        <v>82234</v>
      </c>
      <c r="B135" s="837" t="s">
        <v>1010</v>
      </c>
      <c r="C135" s="837" t="s">
        <v>467</v>
      </c>
      <c r="D135" s="838" t="s">
        <v>75</v>
      </c>
      <c r="E135" s="839">
        <v>1</v>
      </c>
      <c r="F135" s="820"/>
    </row>
    <row r="136" spans="1:6">
      <c r="A136" s="836">
        <v>82300</v>
      </c>
      <c r="B136" s="837" t="s">
        <v>1010</v>
      </c>
      <c r="C136" s="837" t="s">
        <v>128</v>
      </c>
      <c r="D136" s="840" t="s">
        <v>565</v>
      </c>
      <c r="E136" s="840" t="s">
        <v>565</v>
      </c>
      <c r="F136" s="820"/>
    </row>
    <row r="137" spans="1:6">
      <c r="A137" s="836">
        <v>82301</v>
      </c>
      <c r="B137" s="837" t="s">
        <v>1010</v>
      </c>
      <c r="C137" s="837" t="s">
        <v>468</v>
      </c>
      <c r="D137" s="838" t="s">
        <v>81</v>
      </c>
      <c r="E137" s="839">
        <v>95</v>
      </c>
      <c r="F137" s="820"/>
    </row>
    <row r="138" spans="1:6">
      <c r="A138" s="836">
        <v>82302</v>
      </c>
      <c r="B138" s="837" t="s">
        <v>1010</v>
      </c>
      <c r="C138" s="837" t="s">
        <v>469</v>
      </c>
      <c r="D138" s="838" t="s">
        <v>81</v>
      </c>
      <c r="E138" s="839">
        <v>120</v>
      </c>
      <c r="F138" s="820"/>
    </row>
    <row r="139" spans="1:6">
      <c r="A139" s="836">
        <v>82303</v>
      </c>
      <c r="B139" s="837" t="s">
        <v>1010</v>
      </c>
      <c r="C139" s="837" t="s">
        <v>470</v>
      </c>
      <c r="D139" s="838" t="s">
        <v>81</v>
      </c>
      <c r="E139" s="839">
        <v>100</v>
      </c>
      <c r="F139" s="820"/>
    </row>
    <row r="140" spans="1:6">
      <c r="A140" s="836">
        <v>82304</v>
      </c>
      <c r="B140" s="837" t="s">
        <v>1010</v>
      </c>
      <c r="C140" s="837" t="s">
        <v>130</v>
      </c>
      <c r="D140" s="838" t="s">
        <v>81</v>
      </c>
      <c r="E140" s="839">
        <v>40</v>
      </c>
      <c r="F140" s="820"/>
    </row>
    <row r="141" spans="1:6">
      <c r="A141" s="841" t="s">
        <v>565</v>
      </c>
      <c r="B141" s="840" t="s">
        <v>565</v>
      </c>
      <c r="C141" s="842" t="s">
        <v>471</v>
      </c>
      <c r="D141" s="838" t="s">
        <v>75</v>
      </c>
      <c r="E141" s="839">
        <v>4</v>
      </c>
      <c r="F141" s="820"/>
    </row>
    <row r="142" spans="1:6">
      <c r="A142" s="841" t="s">
        <v>565</v>
      </c>
      <c r="B142" s="840" t="s">
        <v>565</v>
      </c>
      <c r="C142" s="842" t="s">
        <v>472</v>
      </c>
      <c r="D142" s="838" t="s">
        <v>75</v>
      </c>
      <c r="E142" s="839">
        <v>11</v>
      </c>
      <c r="F142" s="820"/>
    </row>
    <row r="143" spans="1:6">
      <c r="A143" s="841" t="s">
        <v>565</v>
      </c>
      <c r="B143" s="840" t="s">
        <v>565</v>
      </c>
      <c r="C143" s="837" t="s">
        <v>1016</v>
      </c>
      <c r="D143" s="838" t="s">
        <v>75</v>
      </c>
      <c r="E143" s="839">
        <v>3</v>
      </c>
      <c r="F143" s="820"/>
    </row>
    <row r="144" spans="1:6">
      <c r="A144" s="1578" t="s">
        <v>1017</v>
      </c>
      <c r="B144" s="1578"/>
      <c r="C144" s="1578"/>
      <c r="D144" s="1578"/>
      <c r="E144" s="1578"/>
      <c r="F144" s="1578"/>
    </row>
    <row r="145" spans="1:6">
      <c r="A145" s="1578" t="s">
        <v>1018</v>
      </c>
      <c r="B145" s="1578"/>
      <c r="C145" s="1578"/>
      <c r="D145" s="1578"/>
      <c r="E145" s="1578"/>
      <c r="F145" s="1578"/>
    </row>
    <row r="146" spans="1:6">
      <c r="A146" s="843" t="s">
        <v>565</v>
      </c>
      <c r="B146" s="820"/>
      <c r="C146" s="820"/>
      <c r="D146" s="820"/>
      <c r="E146" s="820"/>
      <c r="F146" s="820"/>
    </row>
  </sheetData>
  <mergeCells count="8">
    <mergeCell ref="A1:R2"/>
    <mergeCell ref="A144:F144"/>
    <mergeCell ref="A145:F145"/>
    <mergeCell ref="A7:E7"/>
    <mergeCell ref="A8:B8"/>
    <mergeCell ref="C8:E8"/>
    <mergeCell ref="A9:E9"/>
    <mergeCell ref="A10:E10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5B99-3DE2-43EC-B458-57D138A907D5}">
  <sheetPr>
    <tabColor theme="8" tint="0.59999389629810485"/>
    <outlinePr summaryBelow="0" summaryRight="0"/>
  </sheetPr>
  <dimension ref="A1:AC83"/>
  <sheetViews>
    <sheetView zoomScale="85" zoomScaleNormal="85" workbookViewId="0">
      <selection activeCell="A2" sqref="A1:A1048576"/>
    </sheetView>
  </sheetViews>
  <sheetFormatPr defaultColWidth="12.7265625" defaultRowHeight="15" customHeight="1"/>
  <cols>
    <col min="1" max="1" width="12.7265625" style="245"/>
    <col min="2" max="2" width="10.26953125" style="245" customWidth="1"/>
    <col min="3" max="3" width="8.453125" style="245" customWidth="1"/>
    <col min="4" max="4" width="21.26953125" style="245" customWidth="1"/>
    <col min="5" max="5" width="23" style="245" customWidth="1"/>
    <col min="6" max="7" width="9.7265625" style="245" customWidth="1"/>
    <col min="8" max="8" width="10.7265625" style="245" customWidth="1"/>
    <col min="9" max="9" width="14.1796875" style="245" customWidth="1"/>
    <col min="10" max="11" width="14.26953125" style="245" customWidth="1"/>
    <col min="12" max="12" width="13.81640625" style="245" customWidth="1"/>
    <col min="13" max="13" width="15" style="245" customWidth="1"/>
    <col min="14" max="14" width="13.1796875" style="245" customWidth="1"/>
    <col min="15" max="15" width="14.26953125" style="245" customWidth="1"/>
    <col min="16" max="16" width="14.453125" style="245" customWidth="1"/>
    <col min="17" max="17" width="9.26953125" style="245" customWidth="1"/>
    <col min="18" max="18" width="11.453125" style="245" customWidth="1"/>
    <col min="19" max="16384" width="12.7265625" style="245"/>
  </cols>
  <sheetData>
    <row r="1" spans="1:22" ht="41.5" customHeight="1">
      <c r="A1" s="1548" t="s">
        <v>641</v>
      </c>
      <c r="B1" s="1548"/>
      <c r="C1" s="1548"/>
      <c r="D1" s="1548"/>
      <c r="E1" s="1548"/>
      <c r="F1" s="1548"/>
      <c r="G1" s="1548"/>
      <c r="H1" s="1548"/>
      <c r="I1" s="1548"/>
      <c r="J1" s="1548"/>
      <c r="K1" s="1548"/>
      <c r="L1" s="1548"/>
      <c r="M1" s="1548"/>
      <c r="N1" s="1548"/>
      <c r="O1" s="1548"/>
      <c r="P1" s="1548"/>
      <c r="Q1" s="1548"/>
      <c r="R1" s="1548"/>
      <c r="S1" s="1548"/>
      <c r="T1" s="1548"/>
      <c r="U1" s="246"/>
    </row>
    <row r="2" spans="1:22" ht="15" customHeight="1">
      <c r="A2" s="247" t="s">
        <v>615</v>
      </c>
      <c r="B2" s="1288" t="s">
        <v>616</v>
      </c>
      <c r="C2" s="1289"/>
      <c r="D2" s="1289"/>
      <c r="E2" s="1289"/>
      <c r="F2" s="1289"/>
      <c r="G2" s="1289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610"/>
      <c r="V2" s="262"/>
    </row>
    <row r="3" spans="1:22" ht="15" customHeight="1">
      <c r="A3" s="247" t="s">
        <v>617</v>
      </c>
      <c r="B3" s="1288" t="s">
        <v>618</v>
      </c>
      <c r="C3" s="1289"/>
      <c r="D3" s="1289"/>
      <c r="E3" s="1289"/>
      <c r="F3" s="250"/>
      <c r="G3" s="250"/>
      <c r="H3" s="250"/>
      <c r="I3" s="250"/>
      <c r="J3" s="250"/>
      <c r="K3" s="250"/>
      <c r="L3" s="250"/>
      <c r="M3" s="250"/>
      <c r="N3" s="251"/>
      <c r="O3" s="252"/>
      <c r="P3" s="250"/>
      <c r="Q3" s="250"/>
      <c r="R3" s="250"/>
      <c r="S3" s="250"/>
      <c r="T3" s="250"/>
      <c r="U3" s="610"/>
      <c r="V3" s="262"/>
    </row>
    <row r="4" spans="1:22" ht="15" customHeight="1">
      <c r="A4" s="247" t="s">
        <v>619</v>
      </c>
      <c r="B4" s="1480" t="s">
        <v>1019</v>
      </c>
      <c r="C4" s="1289"/>
      <c r="D4" s="1289"/>
      <c r="E4" s="250"/>
      <c r="F4" s="250"/>
      <c r="G4" s="250"/>
      <c r="H4" s="250"/>
      <c r="I4" s="250"/>
      <c r="J4" s="250"/>
      <c r="K4" s="250"/>
      <c r="L4" s="250"/>
      <c r="M4" s="250"/>
      <c r="N4" s="249"/>
      <c r="O4" s="249"/>
      <c r="P4" s="250"/>
      <c r="Q4" s="250"/>
      <c r="R4" s="250"/>
      <c r="S4" s="251"/>
      <c r="T4" s="252"/>
      <c r="U4" s="610"/>
      <c r="V4" s="262"/>
    </row>
    <row r="5" spans="1:22" ht="15" customHeight="1">
      <c r="A5" s="253"/>
      <c r="B5" s="254"/>
      <c r="C5" s="610"/>
      <c r="D5" s="610"/>
      <c r="E5" s="611"/>
      <c r="F5" s="611"/>
      <c r="G5" s="611"/>
      <c r="H5" s="610"/>
      <c r="I5" s="255"/>
      <c r="J5" s="255"/>
      <c r="K5" s="255"/>
      <c r="L5" s="255"/>
      <c r="M5" s="255"/>
      <c r="N5" s="255"/>
      <c r="O5" s="255"/>
      <c r="P5" s="610"/>
      <c r="Q5" s="610"/>
      <c r="R5" s="610"/>
      <c r="S5" s="610"/>
      <c r="T5" s="610"/>
      <c r="U5" s="246"/>
    </row>
    <row r="6" spans="1:22" ht="15" customHeight="1">
      <c r="A6" s="1604" t="s">
        <v>729</v>
      </c>
      <c r="B6" s="1443"/>
      <c r="C6" s="1443"/>
      <c r="D6" s="1407"/>
      <c r="E6" s="690" t="s">
        <v>730</v>
      </c>
      <c r="F6" s="690" t="s">
        <v>730</v>
      </c>
      <c r="G6" s="690" t="s">
        <v>731</v>
      </c>
      <c r="H6" s="690" t="s">
        <v>732</v>
      </c>
      <c r="I6" s="690" t="s">
        <v>733</v>
      </c>
      <c r="J6" s="690" t="s">
        <v>734</v>
      </c>
      <c r="K6" s="690" t="s">
        <v>735</v>
      </c>
      <c r="L6" s="690" t="s">
        <v>736</v>
      </c>
      <c r="M6" s="690" t="s">
        <v>1020</v>
      </c>
      <c r="N6" s="690" t="s">
        <v>1021</v>
      </c>
      <c r="O6" s="691" t="s">
        <v>1022</v>
      </c>
      <c r="P6" s="690"/>
      <c r="Q6" s="690" t="s">
        <v>1023</v>
      </c>
      <c r="R6" s="690" t="s">
        <v>1023</v>
      </c>
      <c r="S6" s="691" t="s">
        <v>1024</v>
      </c>
      <c r="T6" s="691" t="s">
        <v>1024</v>
      </c>
      <c r="U6" s="246"/>
    </row>
    <row r="7" spans="1:22" ht="15" customHeight="1">
      <c r="A7" s="1602" t="s">
        <v>739</v>
      </c>
      <c r="B7" s="1450"/>
      <c r="C7" s="321"/>
      <c r="D7" s="1462" t="s">
        <v>740</v>
      </c>
      <c r="E7" s="1450"/>
      <c r="F7" s="1450"/>
      <c r="G7" s="1450"/>
      <c r="H7" s="1450"/>
      <c r="I7" s="1387"/>
      <c r="J7" s="321" t="s">
        <v>741</v>
      </c>
      <c r="K7" s="1605" t="s">
        <v>1025</v>
      </c>
      <c r="L7" s="1450"/>
      <c r="M7" s="1450"/>
      <c r="N7" s="389"/>
      <c r="O7" s="389"/>
      <c r="P7" s="389"/>
      <c r="Q7" s="389"/>
      <c r="R7" s="389"/>
      <c r="S7" s="389"/>
      <c r="T7" s="389"/>
      <c r="U7" s="246"/>
    </row>
    <row r="8" spans="1:22" ht="15" customHeight="1">
      <c r="A8" s="1460" t="s">
        <v>881</v>
      </c>
      <c r="B8" s="1447"/>
      <c r="C8" s="1447"/>
      <c r="D8" s="1396"/>
      <c r="E8" s="322">
        <v>1.67</v>
      </c>
      <c r="F8" s="321"/>
      <c r="G8" s="322">
        <v>2.5</v>
      </c>
      <c r="H8" s="322">
        <v>4.18</v>
      </c>
      <c r="I8" s="321"/>
      <c r="J8" s="322">
        <v>4.18</v>
      </c>
      <c r="K8" s="281">
        <v>1</v>
      </c>
      <c r="L8" s="322">
        <v>4.18</v>
      </c>
      <c r="M8" s="322">
        <v>1.67</v>
      </c>
      <c r="N8" s="322">
        <v>1.67</v>
      </c>
      <c r="O8" s="390">
        <v>8.35</v>
      </c>
      <c r="P8" s="390"/>
      <c r="Q8" s="319"/>
      <c r="R8" s="319">
        <f>E8*1.9</f>
        <v>3.1729999999999996</v>
      </c>
      <c r="S8" s="319">
        <f>E8*0.6</f>
        <v>1.002</v>
      </c>
      <c r="T8" s="319">
        <f>E8*2.5</f>
        <v>4.1749999999999998</v>
      </c>
      <c r="U8" s="246"/>
    </row>
    <row r="9" spans="1:22" ht="15" customHeight="1">
      <c r="A9" s="1460" t="s">
        <v>1026</v>
      </c>
      <c r="B9" s="1447"/>
      <c r="C9" s="1447"/>
      <c r="D9" s="1396"/>
      <c r="E9" s="322">
        <v>3.08</v>
      </c>
      <c r="F9" s="322">
        <v>3.08</v>
      </c>
      <c r="G9" s="322">
        <v>2.5</v>
      </c>
      <c r="H9" s="322">
        <v>15.4</v>
      </c>
      <c r="I9" s="322">
        <v>2.85</v>
      </c>
      <c r="J9" s="322">
        <v>12.55</v>
      </c>
      <c r="K9" s="281">
        <v>1</v>
      </c>
      <c r="L9" s="322">
        <v>12.55</v>
      </c>
      <c r="M9" s="322">
        <v>3.08</v>
      </c>
      <c r="N9" s="322">
        <v>0</v>
      </c>
      <c r="O9" s="390">
        <v>25.1</v>
      </c>
      <c r="P9" s="390"/>
      <c r="Q9" s="319"/>
      <c r="R9" s="319">
        <f>(E9+F9)*1.9</f>
        <v>11.703999999999999</v>
      </c>
      <c r="S9" s="319">
        <f>((F9+G9)*0.6)-I9</f>
        <v>0.49799999999999978</v>
      </c>
      <c r="T9" s="319">
        <f>L9</f>
        <v>12.55</v>
      </c>
      <c r="U9" s="246"/>
    </row>
    <row r="10" spans="1:22" ht="15" customHeight="1">
      <c r="A10" s="1460" t="s">
        <v>882</v>
      </c>
      <c r="B10" s="1447"/>
      <c r="C10" s="1447"/>
      <c r="D10" s="1396"/>
      <c r="E10" s="322">
        <v>1.67</v>
      </c>
      <c r="F10" s="321"/>
      <c r="G10" s="322">
        <v>2.5</v>
      </c>
      <c r="H10" s="322">
        <v>4.18</v>
      </c>
      <c r="I10" s="321"/>
      <c r="J10" s="322">
        <v>4.18</v>
      </c>
      <c r="K10" s="281">
        <v>1</v>
      </c>
      <c r="L10" s="322">
        <v>4.18</v>
      </c>
      <c r="M10" s="322">
        <v>1.67</v>
      </c>
      <c r="N10" s="322">
        <v>1.67</v>
      </c>
      <c r="O10" s="390">
        <v>8.35</v>
      </c>
      <c r="P10" s="390"/>
      <c r="Q10" s="319"/>
      <c r="R10" s="319"/>
      <c r="S10" s="319"/>
      <c r="T10" s="319">
        <f t="shared" ref="T10:T11" si="0">8.36</f>
        <v>8.36</v>
      </c>
      <c r="U10" s="246"/>
    </row>
    <row r="11" spans="1:22" ht="15" customHeight="1">
      <c r="A11" s="1460" t="s">
        <v>1027</v>
      </c>
      <c r="B11" s="1447"/>
      <c r="C11" s="1447"/>
      <c r="D11" s="1396"/>
      <c r="E11" s="322">
        <v>1.67</v>
      </c>
      <c r="F11" s="321"/>
      <c r="G11" s="322">
        <v>2.5</v>
      </c>
      <c r="H11" s="322">
        <v>4.18</v>
      </c>
      <c r="I11" s="321"/>
      <c r="J11" s="322">
        <v>4.18</v>
      </c>
      <c r="K11" s="281">
        <v>1</v>
      </c>
      <c r="L11" s="322">
        <v>4.18</v>
      </c>
      <c r="M11" s="322">
        <v>1.67</v>
      </c>
      <c r="N11" s="322">
        <v>1.67</v>
      </c>
      <c r="O11" s="390">
        <v>8.35</v>
      </c>
      <c r="P11" s="390"/>
      <c r="Q11" s="319"/>
      <c r="R11" s="319"/>
      <c r="S11" s="319"/>
      <c r="T11" s="319">
        <f t="shared" si="0"/>
        <v>8.36</v>
      </c>
      <c r="U11" s="246"/>
    </row>
    <row r="12" spans="1:22" ht="15" customHeight="1">
      <c r="A12" s="1460" t="s">
        <v>883</v>
      </c>
      <c r="B12" s="1447"/>
      <c r="C12" s="1447"/>
      <c r="D12" s="1396"/>
      <c r="E12" s="322">
        <v>2.0499999999999998</v>
      </c>
      <c r="F12" s="321"/>
      <c r="G12" s="322">
        <v>2.5</v>
      </c>
      <c r="H12" s="322">
        <v>5.13</v>
      </c>
      <c r="I12" s="321"/>
      <c r="J12" s="322">
        <v>5.13</v>
      </c>
      <c r="K12" s="281">
        <v>1</v>
      </c>
      <c r="L12" s="322">
        <v>5.13</v>
      </c>
      <c r="M12" s="322">
        <v>2.0499999999999998</v>
      </c>
      <c r="N12" s="322">
        <v>2.0499999999999998</v>
      </c>
      <c r="O12" s="390">
        <v>10.25</v>
      </c>
      <c r="P12" s="390"/>
      <c r="Q12" s="319"/>
      <c r="R12" s="319">
        <f t="shared" ref="R12:R13" si="1">(E12*1.9)</f>
        <v>3.8949999999999996</v>
      </c>
      <c r="S12" s="319">
        <f t="shared" ref="S12:S13" si="2">(E12*0.6)+(E12*2.5)</f>
        <v>6.3549999999999995</v>
      </c>
      <c r="T12" s="319"/>
      <c r="U12" s="246"/>
    </row>
    <row r="13" spans="1:22" ht="15" customHeight="1">
      <c r="A13" s="1460" t="s">
        <v>1028</v>
      </c>
      <c r="B13" s="1447"/>
      <c r="C13" s="1447"/>
      <c r="D13" s="1396"/>
      <c r="E13" s="322">
        <v>1.85</v>
      </c>
      <c r="F13" s="321"/>
      <c r="G13" s="322">
        <v>2.5</v>
      </c>
      <c r="H13" s="322">
        <v>4.63</v>
      </c>
      <c r="I13" s="321"/>
      <c r="J13" s="322">
        <v>4.63</v>
      </c>
      <c r="K13" s="281">
        <v>1</v>
      </c>
      <c r="L13" s="322">
        <v>4.63</v>
      </c>
      <c r="M13" s="322">
        <v>1.85</v>
      </c>
      <c r="N13" s="322">
        <v>1.85</v>
      </c>
      <c r="O13" s="390">
        <v>9.25</v>
      </c>
      <c r="P13" s="390"/>
      <c r="Q13" s="319"/>
      <c r="R13" s="319">
        <f t="shared" si="1"/>
        <v>3.5150000000000001</v>
      </c>
      <c r="S13" s="319">
        <f t="shared" si="2"/>
        <v>5.7350000000000003</v>
      </c>
      <c r="T13" s="319">
        <f>Q13</f>
        <v>0</v>
      </c>
      <c r="U13" s="246"/>
    </row>
    <row r="14" spans="1:22" ht="15" customHeight="1">
      <c r="A14" s="1460" t="s">
        <v>1029</v>
      </c>
      <c r="B14" s="1447"/>
      <c r="C14" s="1447"/>
      <c r="D14" s="1396"/>
      <c r="E14" s="322">
        <v>1.85</v>
      </c>
      <c r="F14" s="321"/>
      <c r="G14" s="322">
        <v>2.5</v>
      </c>
      <c r="H14" s="322">
        <v>4.63</v>
      </c>
      <c r="I14" s="322">
        <v>1.89</v>
      </c>
      <c r="J14" s="322">
        <v>2.74</v>
      </c>
      <c r="K14" s="281">
        <v>1</v>
      </c>
      <c r="L14" s="322">
        <v>2.74</v>
      </c>
      <c r="M14" s="322">
        <v>1.85</v>
      </c>
      <c r="N14" s="322">
        <v>1.85</v>
      </c>
      <c r="O14" s="390">
        <v>5.47</v>
      </c>
      <c r="P14" s="390"/>
      <c r="Q14" s="319"/>
      <c r="R14" s="319">
        <f>(E14*1.9)-I14</f>
        <v>1.6250000000000002</v>
      </c>
      <c r="S14" s="319">
        <f>(E14*0.6)+(E14*2.5)-I14</f>
        <v>3.8450000000000006</v>
      </c>
      <c r="T14" s="319">
        <f t="shared" ref="T14" si="3">Q14</f>
        <v>0</v>
      </c>
      <c r="U14" s="246"/>
    </row>
    <row r="15" spans="1:22" ht="15" customHeight="1">
      <c r="A15" s="1460" t="s">
        <v>1027</v>
      </c>
      <c r="B15" s="1447"/>
      <c r="C15" s="1447"/>
      <c r="D15" s="1396"/>
      <c r="E15" s="322">
        <v>1.67</v>
      </c>
      <c r="F15" s="321"/>
      <c r="G15" s="322">
        <v>2.5</v>
      </c>
      <c r="H15" s="322">
        <v>4.18</v>
      </c>
      <c r="I15" s="321"/>
      <c r="J15" s="322">
        <v>4.18</v>
      </c>
      <c r="K15" s="281">
        <v>1</v>
      </c>
      <c r="L15" s="322">
        <v>4.18</v>
      </c>
      <c r="M15" s="322">
        <v>1.67</v>
      </c>
      <c r="N15" s="322">
        <v>1.67</v>
      </c>
      <c r="O15" s="390">
        <v>8.35</v>
      </c>
      <c r="P15" s="390"/>
      <c r="Q15" s="319"/>
      <c r="R15" s="319"/>
      <c r="S15" s="319"/>
      <c r="T15" s="319">
        <v>8.36</v>
      </c>
      <c r="U15" s="246"/>
    </row>
    <row r="16" spans="1:22" ht="15" customHeight="1">
      <c r="A16" s="1460" t="s">
        <v>1030</v>
      </c>
      <c r="B16" s="1447"/>
      <c r="C16" s="1447"/>
      <c r="D16" s="1396"/>
      <c r="E16" s="322">
        <v>3.09</v>
      </c>
      <c r="F16" s="321"/>
      <c r="G16" s="322">
        <v>2.5</v>
      </c>
      <c r="H16" s="322">
        <v>7.73</v>
      </c>
      <c r="I16" s="321"/>
      <c r="J16" s="322">
        <v>7.73</v>
      </c>
      <c r="K16" s="281">
        <v>1</v>
      </c>
      <c r="L16" s="322">
        <v>7.73</v>
      </c>
      <c r="M16" s="322">
        <v>3.09</v>
      </c>
      <c r="N16" s="322">
        <v>3.09</v>
      </c>
      <c r="O16" s="390">
        <v>15.45</v>
      </c>
      <c r="P16" s="390"/>
      <c r="Q16" s="319"/>
      <c r="R16" s="319"/>
      <c r="S16" s="319"/>
      <c r="T16" s="319">
        <v>15.46</v>
      </c>
      <c r="U16" s="246"/>
    </row>
    <row r="17" spans="1:21" ht="15" customHeight="1">
      <c r="A17" s="1460" t="s">
        <v>1031</v>
      </c>
      <c r="B17" s="1447"/>
      <c r="C17" s="1447"/>
      <c r="D17" s="1396"/>
      <c r="E17" s="322">
        <v>3.68</v>
      </c>
      <c r="F17" s="321"/>
      <c r="G17" s="322">
        <v>2.5</v>
      </c>
      <c r="H17" s="322">
        <v>9.1999999999999993</v>
      </c>
      <c r="I17" s="322">
        <v>1.5</v>
      </c>
      <c r="J17" s="322">
        <v>7.7</v>
      </c>
      <c r="K17" s="281">
        <v>1</v>
      </c>
      <c r="L17" s="322">
        <v>7.7</v>
      </c>
      <c r="M17" s="322">
        <v>3.68</v>
      </c>
      <c r="N17" s="322">
        <v>3.68</v>
      </c>
      <c r="O17" s="390">
        <v>15.4</v>
      </c>
      <c r="P17" s="390"/>
      <c r="Q17" s="319"/>
      <c r="R17" s="319">
        <f t="shared" ref="R17:R18" si="4">(E17*1.9)-I17</f>
        <v>5.492</v>
      </c>
      <c r="S17" s="319">
        <f t="shared" ref="S17:S18" si="5">(E17*0.6)+(E17*2.5)-I17</f>
        <v>9.9080000000000013</v>
      </c>
      <c r="T17" s="319">
        <f t="shared" ref="T17:T18" si="6">Q17</f>
        <v>0</v>
      </c>
      <c r="U17" s="246"/>
    </row>
    <row r="18" spans="1:21" ht="15" customHeight="1">
      <c r="A18" s="1460" t="s">
        <v>1032</v>
      </c>
      <c r="B18" s="1447"/>
      <c r="C18" s="1447"/>
      <c r="D18" s="1396"/>
      <c r="E18" s="322">
        <v>1.85</v>
      </c>
      <c r="F18" s="321"/>
      <c r="G18" s="322">
        <v>2.5</v>
      </c>
      <c r="H18" s="322">
        <v>4.63</v>
      </c>
      <c r="I18" s="322">
        <v>1.1499999999999999</v>
      </c>
      <c r="J18" s="322">
        <v>3.48</v>
      </c>
      <c r="K18" s="281">
        <v>1</v>
      </c>
      <c r="L18" s="322">
        <v>3.48</v>
      </c>
      <c r="M18" s="322">
        <v>1.85</v>
      </c>
      <c r="N18" s="322">
        <v>1.85</v>
      </c>
      <c r="O18" s="390">
        <v>6.95</v>
      </c>
      <c r="P18" s="390"/>
      <c r="Q18" s="319"/>
      <c r="R18" s="319">
        <f t="shared" si="4"/>
        <v>2.3650000000000002</v>
      </c>
      <c r="S18" s="319">
        <f t="shared" si="5"/>
        <v>4.5850000000000009</v>
      </c>
      <c r="T18" s="319">
        <f t="shared" si="6"/>
        <v>0</v>
      </c>
      <c r="U18" s="246"/>
    </row>
    <row r="19" spans="1:21" ht="15" customHeight="1">
      <c r="A19" s="1460" t="s">
        <v>1033</v>
      </c>
      <c r="B19" s="1447"/>
      <c r="C19" s="1447"/>
      <c r="D19" s="1396"/>
      <c r="E19" s="322">
        <v>1.67</v>
      </c>
      <c r="F19" s="321"/>
      <c r="G19" s="322">
        <v>2.5</v>
      </c>
      <c r="H19" s="322">
        <v>4.18</v>
      </c>
      <c r="I19" s="321"/>
      <c r="J19" s="322">
        <v>4.18</v>
      </c>
      <c r="K19" s="281">
        <v>1</v>
      </c>
      <c r="L19" s="322">
        <v>4.18</v>
      </c>
      <c r="M19" s="322">
        <v>1.67</v>
      </c>
      <c r="N19" s="322">
        <v>1.67</v>
      </c>
      <c r="O19" s="390">
        <v>8.35</v>
      </c>
      <c r="P19" s="390"/>
      <c r="Q19" s="319"/>
      <c r="R19" s="319"/>
      <c r="S19" s="319"/>
      <c r="T19" s="319">
        <v>8.36</v>
      </c>
      <c r="U19" s="246"/>
    </row>
    <row r="20" spans="1:21" ht="15" customHeight="1">
      <c r="A20" s="1460" t="s">
        <v>1034</v>
      </c>
      <c r="B20" s="1447"/>
      <c r="C20" s="1447"/>
      <c r="D20" s="1396"/>
      <c r="E20" s="322">
        <v>1</v>
      </c>
      <c r="F20" s="321"/>
      <c r="G20" s="322">
        <v>2.5</v>
      </c>
      <c r="H20" s="322">
        <v>2.5</v>
      </c>
      <c r="I20" s="321"/>
      <c r="J20" s="322">
        <v>2.5</v>
      </c>
      <c r="K20" s="281">
        <v>1</v>
      </c>
      <c r="L20" s="322">
        <v>2.5</v>
      </c>
      <c r="M20" s="322">
        <v>1</v>
      </c>
      <c r="N20" s="322">
        <v>1</v>
      </c>
      <c r="O20" s="390">
        <v>5</v>
      </c>
      <c r="P20" s="390"/>
      <c r="Q20" s="319"/>
      <c r="R20" s="319">
        <f>(E20*1.9)-I20</f>
        <v>1.9</v>
      </c>
      <c r="S20" s="319">
        <f>(E20*0.6)+(E20*2.5)-I20</f>
        <v>3.1</v>
      </c>
      <c r="T20" s="319"/>
      <c r="U20" s="246"/>
    </row>
    <row r="21" spans="1:21" ht="15" customHeight="1">
      <c r="A21" s="1460" t="s">
        <v>1035</v>
      </c>
      <c r="B21" s="1447"/>
      <c r="C21" s="1447"/>
      <c r="D21" s="1396"/>
      <c r="E21" s="322">
        <v>6.3</v>
      </c>
      <c r="F21" s="321"/>
      <c r="G21" s="322">
        <v>2.5</v>
      </c>
      <c r="H21" s="322">
        <v>15.75</v>
      </c>
      <c r="I21" s="322">
        <v>1.46</v>
      </c>
      <c r="J21" s="322">
        <v>14.29</v>
      </c>
      <c r="K21" s="281">
        <v>1</v>
      </c>
      <c r="L21" s="322">
        <v>14.29</v>
      </c>
      <c r="M21" s="322">
        <v>6.3</v>
      </c>
      <c r="N21" s="322">
        <v>6.3</v>
      </c>
      <c r="O21" s="390">
        <v>28.58</v>
      </c>
      <c r="P21" s="390"/>
      <c r="Q21" s="319"/>
      <c r="R21" s="319"/>
      <c r="S21" s="319"/>
      <c r="T21" s="319">
        <v>28.58</v>
      </c>
      <c r="U21" s="246"/>
    </row>
    <row r="22" spans="1:21" ht="15" customHeight="1">
      <c r="A22" s="1460" t="s">
        <v>1036</v>
      </c>
      <c r="B22" s="1447"/>
      <c r="C22" s="1447"/>
      <c r="D22" s="1396"/>
      <c r="E22" s="322">
        <v>5.07</v>
      </c>
      <c r="F22" s="321"/>
      <c r="G22" s="322">
        <v>2.5</v>
      </c>
      <c r="H22" s="322">
        <v>12.68</v>
      </c>
      <c r="I22" s="322">
        <v>2.25</v>
      </c>
      <c r="J22" s="322">
        <v>10.43</v>
      </c>
      <c r="K22" s="281">
        <v>1</v>
      </c>
      <c r="L22" s="322">
        <v>10.43</v>
      </c>
      <c r="M22" s="322">
        <v>5.07</v>
      </c>
      <c r="N22" s="322">
        <v>0</v>
      </c>
      <c r="O22" s="390">
        <v>20.85</v>
      </c>
      <c r="P22" s="390"/>
      <c r="Q22" s="319"/>
      <c r="R22" s="319">
        <f>(E22*1.9)</f>
        <v>9.6330000000000009</v>
      </c>
      <c r="S22" s="319">
        <f>(E22*0.6)-I22</f>
        <v>0.79200000000000026</v>
      </c>
      <c r="T22" s="319">
        <f>(E22*2.5)-I22</f>
        <v>10.425000000000001</v>
      </c>
      <c r="U22" s="246"/>
    </row>
    <row r="23" spans="1:21" ht="15" customHeight="1">
      <c r="A23" s="1460" t="s">
        <v>1037</v>
      </c>
      <c r="B23" s="1447"/>
      <c r="C23" s="1447"/>
      <c r="D23" s="1396"/>
      <c r="E23" s="322">
        <v>1.54</v>
      </c>
      <c r="F23" s="321"/>
      <c r="G23" s="322">
        <v>2.5</v>
      </c>
      <c r="H23" s="322">
        <v>3.85</v>
      </c>
      <c r="I23" s="321"/>
      <c r="J23" s="322">
        <v>3.85</v>
      </c>
      <c r="K23" s="281">
        <v>1</v>
      </c>
      <c r="L23" s="322">
        <v>3.85</v>
      </c>
      <c r="M23" s="322">
        <v>1.54</v>
      </c>
      <c r="N23" s="322">
        <v>1.54</v>
      </c>
      <c r="O23" s="390">
        <v>7.7</v>
      </c>
      <c r="P23" s="390"/>
      <c r="Q23" s="319"/>
      <c r="R23" s="319"/>
      <c r="S23" s="319"/>
      <c r="T23" s="319">
        <v>7.7</v>
      </c>
      <c r="U23" s="246"/>
    </row>
    <row r="24" spans="1:21" ht="15" customHeight="1">
      <c r="A24" s="1460" t="s">
        <v>1038</v>
      </c>
      <c r="B24" s="1447"/>
      <c r="C24" s="1447"/>
      <c r="D24" s="1396"/>
      <c r="E24" s="322">
        <v>2.85</v>
      </c>
      <c r="F24" s="321"/>
      <c r="G24" s="322">
        <v>2.5</v>
      </c>
      <c r="H24" s="322">
        <v>7.13</v>
      </c>
      <c r="I24" s="322">
        <v>1.89</v>
      </c>
      <c r="J24" s="322">
        <v>5.24</v>
      </c>
      <c r="K24" s="281">
        <v>1</v>
      </c>
      <c r="L24" s="322">
        <v>5.24</v>
      </c>
      <c r="M24" s="322">
        <v>2.85</v>
      </c>
      <c r="N24" s="322">
        <v>2.85</v>
      </c>
      <c r="O24" s="390">
        <v>10.47</v>
      </c>
      <c r="P24" s="390"/>
      <c r="Q24" s="319"/>
      <c r="R24" s="319"/>
      <c r="S24" s="319"/>
      <c r="T24" s="319">
        <v>10.48</v>
      </c>
      <c r="U24" s="246"/>
    </row>
    <row r="25" spans="1:21" ht="15" customHeight="1">
      <c r="A25" s="1460" t="s">
        <v>1039</v>
      </c>
      <c r="B25" s="1447"/>
      <c r="C25" s="1447"/>
      <c r="D25" s="1396"/>
      <c r="E25" s="322">
        <v>2.9</v>
      </c>
      <c r="F25" s="321"/>
      <c r="G25" s="322">
        <v>2.5</v>
      </c>
      <c r="H25" s="322">
        <v>7.25</v>
      </c>
      <c r="I25" s="321"/>
      <c r="J25" s="322">
        <v>7.25</v>
      </c>
      <c r="K25" s="281">
        <v>1</v>
      </c>
      <c r="L25" s="322">
        <v>7.25</v>
      </c>
      <c r="M25" s="322">
        <v>2.9</v>
      </c>
      <c r="N25" s="322">
        <v>2.9</v>
      </c>
      <c r="O25" s="390">
        <v>14.5</v>
      </c>
      <c r="P25" s="390"/>
      <c r="Q25" s="319"/>
      <c r="R25" s="319">
        <f>(E25*1.9)</f>
        <v>5.51</v>
      </c>
      <c r="S25" s="319">
        <f>(E25*0.6)+(E25*2.5)</f>
        <v>8.99</v>
      </c>
      <c r="T25" s="319">
        <f>Q25</f>
        <v>0</v>
      </c>
      <c r="U25" s="246"/>
    </row>
    <row r="26" spans="1:21" ht="15" customHeight="1">
      <c r="A26" s="1460" t="s">
        <v>1040</v>
      </c>
      <c r="B26" s="1447"/>
      <c r="C26" s="1447"/>
      <c r="D26" s="1396"/>
      <c r="E26" s="322">
        <v>1.37</v>
      </c>
      <c r="F26" s="321"/>
      <c r="G26" s="322">
        <v>1.9</v>
      </c>
      <c r="H26" s="322">
        <v>2.6</v>
      </c>
      <c r="I26" s="321"/>
      <c r="J26" s="322">
        <v>2.6</v>
      </c>
      <c r="K26" s="281">
        <v>1</v>
      </c>
      <c r="L26" s="322">
        <v>2.6</v>
      </c>
      <c r="M26" s="322">
        <v>1.37</v>
      </c>
      <c r="N26" s="322">
        <v>0</v>
      </c>
      <c r="O26" s="390">
        <v>5.21</v>
      </c>
      <c r="P26" s="390"/>
      <c r="Q26" s="319">
        <f t="shared" ref="Q26:Q27" si="7">J26*2</f>
        <v>5.2</v>
      </c>
      <c r="R26" s="319"/>
      <c r="S26" s="319"/>
      <c r="T26" s="319"/>
      <c r="U26" s="246"/>
    </row>
    <row r="27" spans="1:21" ht="15" customHeight="1">
      <c r="A27" s="1460" t="s">
        <v>1041</v>
      </c>
      <c r="B27" s="1447"/>
      <c r="C27" s="1447"/>
      <c r="D27" s="1396"/>
      <c r="E27" s="322">
        <v>1.25</v>
      </c>
      <c r="F27" s="321"/>
      <c r="G27" s="322">
        <v>1.9</v>
      </c>
      <c r="H27" s="322">
        <v>2.38</v>
      </c>
      <c r="I27" s="321"/>
      <c r="J27" s="322">
        <v>2.38</v>
      </c>
      <c r="K27" s="281">
        <v>1</v>
      </c>
      <c r="L27" s="322">
        <v>2.38</v>
      </c>
      <c r="M27" s="322">
        <v>1.25</v>
      </c>
      <c r="N27" s="322">
        <v>0</v>
      </c>
      <c r="O27" s="390">
        <v>4.75</v>
      </c>
      <c r="P27" s="390"/>
      <c r="Q27" s="319">
        <f t="shared" si="7"/>
        <v>4.76</v>
      </c>
      <c r="R27" s="319"/>
      <c r="S27" s="319"/>
      <c r="T27" s="319"/>
      <c r="U27" s="246"/>
    </row>
    <row r="28" spans="1:21" ht="15" customHeight="1">
      <c r="A28" s="1460" t="s">
        <v>1042</v>
      </c>
      <c r="B28" s="1447"/>
      <c r="C28" s="1447"/>
      <c r="D28" s="1396"/>
      <c r="E28" s="322">
        <v>0.88</v>
      </c>
      <c r="F28" s="321"/>
      <c r="G28" s="322">
        <v>2.5</v>
      </c>
      <c r="H28" s="322">
        <v>2.2000000000000002</v>
      </c>
      <c r="I28" s="321"/>
      <c r="J28" s="322">
        <v>2.2000000000000002</v>
      </c>
      <c r="K28" s="281">
        <v>1</v>
      </c>
      <c r="L28" s="322">
        <v>2.2000000000000002</v>
      </c>
      <c r="M28" s="322">
        <v>0.88</v>
      </c>
      <c r="N28" s="322">
        <v>0</v>
      </c>
      <c r="O28" s="390">
        <v>4.4000000000000004</v>
      </c>
      <c r="P28" s="390"/>
      <c r="Q28" s="319"/>
      <c r="R28" s="319">
        <f>(E28*1.9)</f>
        <v>1.6719999999999999</v>
      </c>
      <c r="S28" s="319">
        <f>(E28*0.6)+(E28*2.5)</f>
        <v>2.7280000000000002</v>
      </c>
      <c r="T28" s="319">
        <f>Q28</f>
        <v>0</v>
      </c>
      <c r="U28" s="246"/>
    </row>
    <row r="29" spans="1:21" ht="15" customHeight="1">
      <c r="A29" s="1460" t="s">
        <v>1043</v>
      </c>
      <c r="B29" s="1447"/>
      <c r="C29" s="1447"/>
      <c r="D29" s="1396"/>
      <c r="E29" s="322">
        <v>3.57</v>
      </c>
      <c r="F29" s="321"/>
      <c r="G29" s="322">
        <v>2.5</v>
      </c>
      <c r="H29" s="322">
        <v>8.93</v>
      </c>
      <c r="I29" s="321"/>
      <c r="J29" s="322">
        <v>8.93</v>
      </c>
      <c r="K29" s="281">
        <v>1</v>
      </c>
      <c r="L29" s="322">
        <v>8.93</v>
      </c>
      <c r="M29" s="322">
        <v>3.57</v>
      </c>
      <c r="N29" s="322">
        <v>3.57</v>
      </c>
      <c r="O29" s="390">
        <v>17.850000000000001</v>
      </c>
      <c r="P29" s="390"/>
      <c r="Q29" s="319"/>
      <c r="R29" s="319"/>
      <c r="S29" s="319"/>
      <c r="T29" s="319">
        <v>17.86</v>
      </c>
      <c r="U29" s="246"/>
    </row>
    <row r="30" spans="1:21" ht="15" customHeight="1">
      <c r="A30" s="1460" t="s">
        <v>1044</v>
      </c>
      <c r="B30" s="1447"/>
      <c r="C30" s="1447"/>
      <c r="D30" s="1396"/>
      <c r="E30" s="322">
        <v>0.81</v>
      </c>
      <c r="F30" s="321"/>
      <c r="G30" s="322">
        <v>2.5</v>
      </c>
      <c r="H30" s="322">
        <v>2.0299999999999998</v>
      </c>
      <c r="I30" s="321"/>
      <c r="J30" s="322">
        <v>2.0299999999999998</v>
      </c>
      <c r="K30" s="281">
        <v>1</v>
      </c>
      <c r="L30" s="322">
        <v>2.0299999999999998</v>
      </c>
      <c r="M30" s="322">
        <v>0.81</v>
      </c>
      <c r="N30" s="322">
        <v>0.81</v>
      </c>
      <c r="O30" s="390">
        <v>4.05</v>
      </c>
      <c r="P30" s="390"/>
      <c r="Q30" s="319">
        <f>J30*2</f>
        <v>4.0599999999999996</v>
      </c>
      <c r="R30" s="319"/>
      <c r="S30" s="319"/>
      <c r="T30" s="319"/>
      <c r="U30" s="246"/>
    </row>
    <row r="31" spans="1:21" ht="15" customHeight="1">
      <c r="A31" s="1460" t="s">
        <v>1045</v>
      </c>
      <c r="B31" s="1447"/>
      <c r="C31" s="1447"/>
      <c r="D31" s="1396"/>
      <c r="E31" s="322">
        <v>2.85</v>
      </c>
      <c r="F31" s="321"/>
      <c r="G31" s="322">
        <v>2.5</v>
      </c>
      <c r="H31" s="322">
        <v>7.13</v>
      </c>
      <c r="I31" s="322">
        <v>1.89</v>
      </c>
      <c r="J31" s="322">
        <v>5.24</v>
      </c>
      <c r="K31" s="281">
        <v>1</v>
      </c>
      <c r="L31" s="322">
        <v>5.24</v>
      </c>
      <c r="M31" s="322">
        <v>2.85</v>
      </c>
      <c r="N31" s="322">
        <v>2.85</v>
      </c>
      <c r="O31" s="390">
        <v>10.47</v>
      </c>
      <c r="P31" s="390"/>
      <c r="Q31" s="319"/>
      <c r="R31" s="319">
        <f>(E31*1.9)-I31</f>
        <v>3.5250000000000004</v>
      </c>
      <c r="S31" s="319">
        <f>(E31*0.6)+(E31*2.5)-I31</f>
        <v>6.9450000000000012</v>
      </c>
      <c r="T31" s="319">
        <f>Q31</f>
        <v>0</v>
      </c>
      <c r="U31" s="246"/>
    </row>
    <row r="32" spans="1:21" ht="15" customHeight="1">
      <c r="A32" s="1460" t="s">
        <v>1046</v>
      </c>
      <c r="B32" s="1447"/>
      <c r="C32" s="1447"/>
      <c r="D32" s="1396"/>
      <c r="E32" s="322">
        <v>1.77</v>
      </c>
      <c r="F32" s="321"/>
      <c r="G32" s="322">
        <v>2.5</v>
      </c>
      <c r="H32" s="322">
        <v>4.43</v>
      </c>
      <c r="I32" s="322">
        <v>1.89</v>
      </c>
      <c r="J32" s="322">
        <v>2.54</v>
      </c>
      <c r="K32" s="281">
        <v>1</v>
      </c>
      <c r="L32" s="322">
        <v>2.54</v>
      </c>
      <c r="M32" s="322">
        <v>1.77</v>
      </c>
      <c r="N32" s="322">
        <v>1.77</v>
      </c>
      <c r="O32" s="390">
        <v>5.07</v>
      </c>
      <c r="P32" s="390"/>
      <c r="Q32" s="319"/>
      <c r="R32" s="319"/>
      <c r="S32" s="319"/>
      <c r="T32" s="319">
        <v>5.08</v>
      </c>
      <c r="U32" s="246"/>
    </row>
    <row r="33" spans="1:21" ht="15" customHeight="1">
      <c r="A33" s="1460" t="s">
        <v>1047</v>
      </c>
      <c r="B33" s="1447"/>
      <c r="C33" s="1447"/>
      <c r="D33" s="1396"/>
      <c r="E33" s="322">
        <v>1.75</v>
      </c>
      <c r="F33" s="321"/>
      <c r="G33" s="322">
        <v>2.5</v>
      </c>
      <c r="H33" s="322">
        <v>4.38</v>
      </c>
      <c r="I33" s="321"/>
      <c r="J33" s="322">
        <v>4.38</v>
      </c>
      <c r="K33" s="281">
        <v>1</v>
      </c>
      <c r="L33" s="322">
        <v>4.38</v>
      </c>
      <c r="M33" s="322">
        <v>1.75</v>
      </c>
      <c r="N33" s="322">
        <v>1.75</v>
      </c>
      <c r="O33" s="390">
        <v>8.75</v>
      </c>
      <c r="P33" s="390"/>
      <c r="Q33" s="319"/>
      <c r="R33" s="319"/>
      <c r="S33" s="319"/>
      <c r="T33" s="319">
        <v>8.76</v>
      </c>
      <c r="U33" s="246"/>
    </row>
    <row r="34" spans="1:21" ht="15" customHeight="1">
      <c r="A34" s="1460" t="s">
        <v>1048</v>
      </c>
      <c r="B34" s="1447"/>
      <c r="C34" s="1447"/>
      <c r="D34" s="1396"/>
      <c r="E34" s="322">
        <v>3.1</v>
      </c>
      <c r="F34" s="321"/>
      <c r="G34" s="322">
        <v>2.5</v>
      </c>
      <c r="H34" s="322">
        <v>7.75</v>
      </c>
      <c r="I34" s="321"/>
      <c r="J34" s="322">
        <v>7.75</v>
      </c>
      <c r="K34" s="281">
        <v>1</v>
      </c>
      <c r="L34" s="322">
        <v>7.75</v>
      </c>
      <c r="M34" s="322">
        <v>3.1</v>
      </c>
      <c r="N34" s="322">
        <v>3.1</v>
      </c>
      <c r="O34" s="390">
        <v>15.5</v>
      </c>
      <c r="P34" s="390"/>
      <c r="Q34" s="319"/>
      <c r="R34" s="319">
        <f>(E34*1.9)</f>
        <v>5.89</v>
      </c>
      <c r="S34" s="319">
        <f>(E34*0.6)+(E34*2.5)</f>
        <v>9.61</v>
      </c>
      <c r="T34" s="319">
        <f>Q34</f>
        <v>0</v>
      </c>
      <c r="U34" s="246"/>
    </row>
    <row r="35" spans="1:21" ht="15" customHeight="1">
      <c r="A35" s="1460" t="s">
        <v>1049</v>
      </c>
      <c r="B35" s="1447"/>
      <c r="C35" s="1447"/>
      <c r="D35" s="1396"/>
      <c r="E35" s="322">
        <v>2.85</v>
      </c>
      <c r="F35" s="321"/>
      <c r="G35" s="322">
        <v>2.5</v>
      </c>
      <c r="H35" s="322">
        <v>7.13</v>
      </c>
      <c r="I35" s="322">
        <v>1.89</v>
      </c>
      <c r="J35" s="322">
        <v>5.24</v>
      </c>
      <c r="K35" s="281">
        <v>1</v>
      </c>
      <c r="L35" s="322">
        <v>5.24</v>
      </c>
      <c r="M35" s="322">
        <v>2.85</v>
      </c>
      <c r="N35" s="322">
        <v>2.85</v>
      </c>
      <c r="O35" s="390">
        <v>10.47</v>
      </c>
      <c r="P35" s="390"/>
      <c r="Q35" s="319"/>
      <c r="R35" s="319"/>
      <c r="S35" s="319"/>
      <c r="T35" s="319">
        <v>10.48</v>
      </c>
      <c r="U35" s="246"/>
    </row>
    <row r="36" spans="1:21" ht="15" customHeight="1">
      <c r="A36" s="1460" t="s">
        <v>1050</v>
      </c>
      <c r="B36" s="1447"/>
      <c r="C36" s="1447"/>
      <c r="D36" s="1396"/>
      <c r="E36" s="322">
        <v>3.1</v>
      </c>
      <c r="F36" s="321"/>
      <c r="G36" s="322">
        <v>2.5</v>
      </c>
      <c r="H36" s="322">
        <v>7.75</v>
      </c>
      <c r="I36" s="321"/>
      <c r="J36" s="322">
        <v>7.75</v>
      </c>
      <c r="K36" s="281">
        <v>1</v>
      </c>
      <c r="L36" s="322">
        <v>7.75</v>
      </c>
      <c r="M36" s="322">
        <v>3.1</v>
      </c>
      <c r="N36" s="322">
        <v>3.1</v>
      </c>
      <c r="O36" s="390">
        <v>15.5</v>
      </c>
      <c r="P36" s="390"/>
      <c r="Q36" s="319"/>
      <c r="R36" s="319">
        <f>(E36*1.9)</f>
        <v>5.89</v>
      </c>
      <c r="S36" s="319">
        <f>(E36*0.6)+(E36*2.5)</f>
        <v>9.61</v>
      </c>
      <c r="T36" s="319">
        <f>Q36</f>
        <v>0</v>
      </c>
      <c r="U36" s="246"/>
    </row>
    <row r="37" spans="1:21" ht="15" customHeight="1">
      <c r="A37" s="1460" t="s">
        <v>1051</v>
      </c>
      <c r="B37" s="1447"/>
      <c r="C37" s="1447"/>
      <c r="D37" s="1396"/>
      <c r="E37" s="322">
        <v>3.57</v>
      </c>
      <c r="F37" s="321"/>
      <c r="G37" s="322">
        <v>2.5</v>
      </c>
      <c r="H37" s="322">
        <v>8.93</v>
      </c>
      <c r="I37" s="321"/>
      <c r="J37" s="322">
        <v>8.93</v>
      </c>
      <c r="K37" s="281">
        <v>1</v>
      </c>
      <c r="L37" s="322">
        <v>8.93</v>
      </c>
      <c r="M37" s="322">
        <v>3.57</v>
      </c>
      <c r="N37" s="322">
        <v>3.57</v>
      </c>
      <c r="O37" s="390">
        <v>17.850000000000001</v>
      </c>
      <c r="P37" s="390"/>
      <c r="Q37" s="319"/>
      <c r="R37" s="319"/>
      <c r="S37" s="319"/>
      <c r="T37" s="319">
        <v>17.86</v>
      </c>
      <c r="U37" s="246"/>
    </row>
    <row r="38" spans="1:21" ht="15" customHeight="1">
      <c r="A38" s="1460" t="s">
        <v>1052</v>
      </c>
      <c r="B38" s="1447"/>
      <c r="C38" s="1447"/>
      <c r="D38" s="1396"/>
      <c r="E38" s="322">
        <v>0.81</v>
      </c>
      <c r="F38" s="321"/>
      <c r="G38" s="322">
        <v>2.5</v>
      </c>
      <c r="H38" s="322">
        <v>2.0299999999999998</v>
      </c>
      <c r="I38" s="321"/>
      <c r="J38" s="322">
        <v>2.0299999999999998</v>
      </c>
      <c r="K38" s="281">
        <v>1</v>
      </c>
      <c r="L38" s="322">
        <v>2.0299999999999998</v>
      </c>
      <c r="M38" s="322">
        <v>0.81</v>
      </c>
      <c r="N38" s="322">
        <v>0.81</v>
      </c>
      <c r="O38" s="390">
        <v>4.05</v>
      </c>
      <c r="P38" s="390"/>
      <c r="Q38" s="319"/>
      <c r="R38" s="319"/>
      <c r="S38" s="319"/>
      <c r="T38" s="319">
        <v>4.0599999999999996</v>
      </c>
      <c r="U38" s="246"/>
    </row>
    <row r="39" spans="1:21" ht="15" customHeight="1">
      <c r="A39" s="1460" t="s">
        <v>1053</v>
      </c>
      <c r="B39" s="1447"/>
      <c r="C39" s="1447"/>
      <c r="D39" s="1396"/>
      <c r="E39" s="322">
        <v>0.88</v>
      </c>
      <c r="F39" s="321"/>
      <c r="G39" s="322">
        <v>2.5</v>
      </c>
      <c r="H39" s="322">
        <v>2.2000000000000002</v>
      </c>
      <c r="I39" s="321"/>
      <c r="J39" s="322">
        <v>2.2000000000000002</v>
      </c>
      <c r="K39" s="281">
        <v>1</v>
      </c>
      <c r="L39" s="322">
        <v>2.2000000000000002</v>
      </c>
      <c r="M39" s="322">
        <v>0.88</v>
      </c>
      <c r="N39" s="322">
        <v>0</v>
      </c>
      <c r="O39" s="390">
        <v>4.4000000000000004</v>
      </c>
      <c r="P39" s="390"/>
      <c r="Q39" s="319"/>
      <c r="R39" s="319">
        <f>(E39*1.9)</f>
        <v>1.6719999999999999</v>
      </c>
      <c r="S39" s="319">
        <f>(E39*0.6)+(E39*2.5)</f>
        <v>2.7280000000000002</v>
      </c>
      <c r="T39" s="319">
        <f>Q39</f>
        <v>0</v>
      </c>
      <c r="U39" s="246"/>
    </row>
    <row r="40" spans="1:21" ht="15" customHeight="1">
      <c r="A40" s="1460" t="s">
        <v>1054</v>
      </c>
      <c r="B40" s="1447"/>
      <c r="C40" s="1447"/>
      <c r="D40" s="1396"/>
      <c r="E40" s="322">
        <v>1.4</v>
      </c>
      <c r="F40" s="321"/>
      <c r="G40" s="322">
        <v>1.9</v>
      </c>
      <c r="H40" s="322">
        <v>2.66</v>
      </c>
      <c r="I40" s="321"/>
      <c r="J40" s="322">
        <v>2.66</v>
      </c>
      <c r="K40" s="281">
        <v>1</v>
      </c>
      <c r="L40" s="322">
        <v>2.66</v>
      </c>
      <c r="M40" s="322">
        <v>1.4</v>
      </c>
      <c r="N40" s="322">
        <v>0</v>
      </c>
      <c r="O40" s="390">
        <v>5.32</v>
      </c>
      <c r="P40" s="390"/>
      <c r="Q40" s="319">
        <f t="shared" ref="Q40:Q41" si="8">J40*2</f>
        <v>5.32</v>
      </c>
      <c r="R40" s="319"/>
      <c r="S40" s="319"/>
      <c r="T40" s="319"/>
      <c r="U40" s="246"/>
    </row>
    <row r="41" spans="1:21" ht="15" customHeight="1">
      <c r="A41" s="1460" t="s">
        <v>1055</v>
      </c>
      <c r="B41" s="1447"/>
      <c r="C41" s="1447"/>
      <c r="D41" s="1396"/>
      <c r="E41" s="322">
        <v>1.2</v>
      </c>
      <c r="F41" s="321"/>
      <c r="G41" s="322">
        <v>1.9</v>
      </c>
      <c r="H41" s="322">
        <v>2.2799999999999998</v>
      </c>
      <c r="I41" s="321"/>
      <c r="J41" s="322">
        <v>2.2799999999999998</v>
      </c>
      <c r="K41" s="281">
        <v>1</v>
      </c>
      <c r="L41" s="322">
        <v>2.2799999999999998</v>
      </c>
      <c r="M41" s="322">
        <v>1.2</v>
      </c>
      <c r="N41" s="322">
        <v>0</v>
      </c>
      <c r="O41" s="390">
        <v>4.5599999999999996</v>
      </c>
      <c r="P41" s="390"/>
      <c r="Q41" s="319">
        <f t="shared" si="8"/>
        <v>4.5599999999999996</v>
      </c>
      <c r="R41" s="319"/>
      <c r="S41" s="319"/>
      <c r="T41" s="319"/>
      <c r="U41" s="246"/>
    </row>
    <row r="42" spans="1:21" ht="15" customHeight="1">
      <c r="A42" s="1460" t="s">
        <v>1056</v>
      </c>
      <c r="B42" s="1447"/>
      <c r="C42" s="1447"/>
      <c r="D42" s="1396"/>
      <c r="E42" s="322">
        <v>1.55</v>
      </c>
      <c r="F42" s="321"/>
      <c r="G42" s="322">
        <v>2.5</v>
      </c>
      <c r="H42" s="322">
        <v>3.88</v>
      </c>
      <c r="I42" s="321"/>
      <c r="J42" s="322">
        <v>3.88</v>
      </c>
      <c r="K42" s="281">
        <v>1</v>
      </c>
      <c r="L42" s="322">
        <v>3.88</v>
      </c>
      <c r="M42" s="322">
        <v>1.55</v>
      </c>
      <c r="N42" s="322">
        <v>1.55</v>
      </c>
      <c r="O42" s="390">
        <v>7.75</v>
      </c>
      <c r="P42" s="390"/>
      <c r="Q42" s="319"/>
      <c r="R42" s="319">
        <f>(E42*1.9)</f>
        <v>2.9449999999999998</v>
      </c>
      <c r="S42" s="319">
        <f>(E42*0.6)+(E42*2.5)</f>
        <v>4.8049999999999997</v>
      </c>
      <c r="T42" s="319">
        <f t="shared" ref="T42:T43" si="9">Q42</f>
        <v>0</v>
      </c>
      <c r="U42" s="246"/>
    </row>
    <row r="43" spans="1:21" ht="15" customHeight="1">
      <c r="A43" s="1460" t="s">
        <v>1057</v>
      </c>
      <c r="B43" s="1447"/>
      <c r="C43" s="1447"/>
      <c r="D43" s="1396"/>
      <c r="E43" s="322">
        <v>2.85</v>
      </c>
      <c r="F43" s="321"/>
      <c r="G43" s="322">
        <v>2.5</v>
      </c>
      <c r="H43" s="322">
        <v>7.13</v>
      </c>
      <c r="I43" s="322">
        <v>1.89</v>
      </c>
      <c r="J43" s="322">
        <v>5.24</v>
      </c>
      <c r="K43" s="281">
        <v>1</v>
      </c>
      <c r="L43" s="322">
        <v>5.24</v>
      </c>
      <c r="M43" s="322">
        <v>2.85</v>
      </c>
      <c r="N43" s="322">
        <v>2.85</v>
      </c>
      <c r="O43" s="390">
        <v>10.47</v>
      </c>
      <c r="P43" s="390"/>
      <c r="Q43" s="319"/>
      <c r="R43" s="319">
        <f>(E43*1.9)-I43</f>
        <v>3.5250000000000004</v>
      </c>
      <c r="S43" s="319">
        <f>(E43*0.6)+(E43*2.5)-I43</f>
        <v>6.9450000000000012</v>
      </c>
      <c r="T43" s="319">
        <f t="shared" si="9"/>
        <v>0</v>
      </c>
      <c r="U43" s="246"/>
    </row>
    <row r="44" spans="1:21" ht="15" customHeight="1">
      <c r="A44" s="1460" t="s">
        <v>1058</v>
      </c>
      <c r="B44" s="1447"/>
      <c r="C44" s="1447"/>
      <c r="D44" s="1396"/>
      <c r="E44" s="322">
        <v>2.9</v>
      </c>
      <c r="F44" s="321"/>
      <c r="G44" s="322">
        <v>2.5</v>
      </c>
      <c r="H44" s="322">
        <v>7.25</v>
      </c>
      <c r="I44" s="321"/>
      <c r="J44" s="322">
        <v>7.25</v>
      </c>
      <c r="K44" s="281">
        <v>1</v>
      </c>
      <c r="L44" s="322">
        <v>7.25</v>
      </c>
      <c r="M44" s="322">
        <v>2.9</v>
      </c>
      <c r="N44" s="322">
        <v>2.9</v>
      </c>
      <c r="O44" s="390">
        <v>14.5</v>
      </c>
      <c r="P44" s="390"/>
      <c r="Q44" s="319"/>
      <c r="R44" s="319"/>
      <c r="S44" s="319"/>
      <c r="T44" s="319">
        <f t="shared" ref="T44" si="10">O44</f>
        <v>14.5</v>
      </c>
      <c r="U44" s="246"/>
    </row>
    <row r="45" spans="1:21" ht="15" customHeight="1">
      <c r="A45" s="1460" t="s">
        <v>1059</v>
      </c>
      <c r="B45" s="1447"/>
      <c r="C45" s="1447"/>
      <c r="D45" s="1396"/>
      <c r="E45" s="321"/>
      <c r="F45" s="321"/>
      <c r="G45" s="321"/>
      <c r="H45" s="322">
        <v>2.87</v>
      </c>
      <c r="I45" s="321"/>
      <c r="J45" s="322">
        <v>2.87</v>
      </c>
      <c r="K45" s="281">
        <v>1</v>
      </c>
      <c r="L45" s="322">
        <v>2.87</v>
      </c>
      <c r="M45" s="322">
        <v>0</v>
      </c>
      <c r="N45" s="322">
        <v>0</v>
      </c>
      <c r="O45" s="390">
        <v>5.74</v>
      </c>
      <c r="P45" s="390"/>
      <c r="Q45" s="319"/>
      <c r="R45" s="319"/>
      <c r="S45" s="319"/>
      <c r="T45" s="319">
        <f>O45</f>
        <v>5.74</v>
      </c>
      <c r="U45" s="246"/>
    </row>
    <row r="46" spans="1:21" ht="15" customHeight="1">
      <c r="A46" s="1460" t="s">
        <v>1060</v>
      </c>
      <c r="B46" s="1447"/>
      <c r="C46" s="1447"/>
      <c r="D46" s="1396"/>
      <c r="E46" s="321"/>
      <c r="F46" s="321"/>
      <c r="G46" s="321"/>
      <c r="H46" s="322">
        <v>2.87</v>
      </c>
      <c r="I46" s="321"/>
      <c r="J46" s="322">
        <v>2.87</v>
      </c>
      <c r="K46" s="281">
        <v>1</v>
      </c>
      <c r="L46" s="322">
        <v>2.87</v>
      </c>
      <c r="M46" s="322">
        <v>0</v>
      </c>
      <c r="N46" s="322">
        <v>0</v>
      </c>
      <c r="O46" s="390">
        <v>5.74</v>
      </c>
      <c r="P46" s="390"/>
      <c r="Q46" s="319"/>
      <c r="R46" s="319"/>
      <c r="S46" s="319"/>
      <c r="T46" s="319">
        <f>O46</f>
        <v>5.74</v>
      </c>
      <c r="U46" s="246"/>
    </row>
    <row r="47" spans="1:21" ht="15" customHeight="1">
      <c r="A47" s="1460" t="s">
        <v>1061</v>
      </c>
      <c r="B47" s="1447"/>
      <c r="C47" s="1447"/>
      <c r="D47" s="1396"/>
      <c r="E47" s="322">
        <v>1.9</v>
      </c>
      <c r="F47" s="321"/>
      <c r="G47" s="322">
        <v>1.9</v>
      </c>
      <c r="H47" s="322">
        <v>3.61</v>
      </c>
      <c r="I47" s="321"/>
      <c r="J47" s="322">
        <v>3.61</v>
      </c>
      <c r="K47" s="281">
        <v>1</v>
      </c>
      <c r="L47" s="322">
        <v>3.61</v>
      </c>
      <c r="M47" s="322">
        <v>1.9</v>
      </c>
      <c r="N47" s="322">
        <v>0</v>
      </c>
      <c r="O47" s="390">
        <v>7.22</v>
      </c>
      <c r="P47" s="390"/>
      <c r="Q47" s="319"/>
      <c r="R47" s="319"/>
      <c r="S47" s="319"/>
      <c r="T47" s="319">
        <f>L47*2</f>
        <v>7.22</v>
      </c>
      <c r="U47" s="246"/>
    </row>
    <row r="48" spans="1:21" ht="15" customHeight="1">
      <c r="A48" s="1406" t="s">
        <v>813</v>
      </c>
      <c r="B48" s="1443"/>
      <c r="C48" s="1443"/>
      <c r="D48" s="1443"/>
      <c r="E48" s="1443"/>
      <c r="F48" s="1443"/>
      <c r="G48" s="1443"/>
      <c r="H48" s="1443"/>
      <c r="I48" s="1443"/>
      <c r="J48" s="1443"/>
      <c r="K48" s="1407"/>
      <c r="L48" s="324">
        <v>203.17</v>
      </c>
      <c r="M48" s="324">
        <v>85.82</v>
      </c>
      <c r="N48" s="324">
        <v>68.790000000000006</v>
      </c>
      <c r="O48" s="391">
        <v>406.33</v>
      </c>
      <c r="P48" s="391"/>
      <c r="Q48" s="391">
        <f>SUM(Q8:Q47)</f>
        <v>23.9</v>
      </c>
      <c r="R48" s="391">
        <f t="shared" ref="R48:S48" si="11">SUM(R7:R47)</f>
        <v>73.930999999999983</v>
      </c>
      <c r="S48" s="391">
        <f t="shared" si="11"/>
        <v>88.181000000000026</v>
      </c>
      <c r="T48" s="391">
        <f>SUM(T7:T47)</f>
        <v>220.11000000000004</v>
      </c>
      <c r="U48" s="246"/>
    </row>
    <row r="49" spans="1:29" ht="15" customHeight="1">
      <c r="A49" s="392"/>
      <c r="B49" s="392"/>
      <c r="C49" s="392"/>
      <c r="D49" s="392"/>
      <c r="E49" s="392"/>
      <c r="F49" s="392"/>
      <c r="G49" s="392"/>
      <c r="H49" s="392"/>
      <c r="I49" s="392"/>
      <c r="J49" s="392"/>
      <c r="K49" s="392"/>
      <c r="L49" s="393"/>
      <c r="M49" s="393"/>
      <c r="N49" s="393"/>
      <c r="O49" s="255"/>
      <c r="P49" s="652"/>
      <c r="Q49" s="652"/>
      <c r="R49" s="652"/>
      <c r="S49" s="652"/>
      <c r="T49" s="652"/>
      <c r="U49" s="246"/>
    </row>
    <row r="50" spans="1:29" ht="15" customHeight="1">
      <c r="A50" s="1604" t="s">
        <v>729</v>
      </c>
      <c r="B50" s="1443"/>
      <c r="C50" s="1443"/>
      <c r="D50" s="1407"/>
      <c r="E50" s="690" t="s">
        <v>730</v>
      </c>
      <c r="F50" s="690" t="s">
        <v>730</v>
      </c>
      <c r="G50" s="690" t="s">
        <v>731</v>
      </c>
      <c r="H50" s="690" t="s">
        <v>732</v>
      </c>
      <c r="I50" s="690" t="s">
        <v>733</v>
      </c>
      <c r="J50" s="690" t="s">
        <v>734</v>
      </c>
      <c r="K50" s="690" t="s">
        <v>735</v>
      </c>
      <c r="L50" s="690" t="s">
        <v>736</v>
      </c>
      <c r="M50" s="690" t="s">
        <v>1020</v>
      </c>
      <c r="N50" s="690" t="s">
        <v>1021</v>
      </c>
      <c r="O50" s="691" t="s">
        <v>1022</v>
      </c>
      <c r="P50" s="690" t="s">
        <v>1062</v>
      </c>
      <c r="Q50" s="690"/>
      <c r="R50" s="690"/>
      <c r="S50" s="690"/>
      <c r="T50" s="691" t="s">
        <v>1024</v>
      </c>
      <c r="U50" s="246"/>
    </row>
    <row r="51" spans="1:29" ht="15" customHeight="1">
      <c r="A51" s="1602" t="s">
        <v>739</v>
      </c>
      <c r="B51" s="1450"/>
      <c r="C51" s="321"/>
      <c r="D51" s="1462" t="s">
        <v>1063</v>
      </c>
      <c r="E51" s="1450"/>
      <c r="F51" s="1450"/>
      <c r="G51" s="1450"/>
      <c r="H51" s="1450"/>
      <c r="I51" s="1387"/>
      <c r="J51" s="321" t="s">
        <v>741</v>
      </c>
      <c r="P51" s="767"/>
      <c r="Q51" s="767"/>
      <c r="R51" s="767"/>
      <c r="S51" s="767"/>
      <c r="T51" s="767"/>
      <c r="U51" s="246"/>
    </row>
    <row r="52" spans="1:29" ht="15" customHeight="1">
      <c r="A52" s="1460" t="s">
        <v>1064</v>
      </c>
      <c r="B52" s="1447"/>
      <c r="C52" s="1447"/>
      <c r="D52" s="1396"/>
      <c r="E52" s="322">
        <v>1.9</v>
      </c>
      <c r="F52" s="321"/>
      <c r="G52" s="322">
        <v>1.9</v>
      </c>
      <c r="H52" s="322">
        <v>3.61</v>
      </c>
      <c r="I52" s="321"/>
      <c r="J52" s="322">
        <v>3.61</v>
      </c>
      <c r="K52" s="281">
        <v>10</v>
      </c>
      <c r="L52" s="322">
        <v>36.1</v>
      </c>
      <c r="M52" s="322">
        <v>19</v>
      </c>
      <c r="N52" s="321"/>
      <c r="O52" s="390">
        <v>36.1</v>
      </c>
      <c r="P52" s="319"/>
      <c r="Q52" s="319"/>
      <c r="R52" s="319"/>
      <c r="S52" s="319"/>
      <c r="T52" s="319"/>
      <c r="U52" s="246"/>
      <c r="Y52" s="767"/>
      <c r="Z52" s="767"/>
      <c r="AA52" s="767"/>
      <c r="AB52" s="767"/>
      <c r="AC52" s="767"/>
    </row>
    <row r="53" spans="1:29" ht="15" customHeight="1">
      <c r="A53" s="1406" t="s">
        <v>813</v>
      </c>
      <c r="B53" s="1443"/>
      <c r="C53" s="1443"/>
      <c r="D53" s="1443"/>
      <c r="E53" s="1443"/>
      <c r="F53" s="1443"/>
      <c r="G53" s="1443"/>
      <c r="H53" s="1443"/>
      <c r="I53" s="1443"/>
      <c r="J53" s="1443"/>
      <c r="K53" s="1407"/>
      <c r="L53" s="324">
        <v>36.1</v>
      </c>
      <c r="M53" s="324">
        <v>19</v>
      </c>
      <c r="N53" s="324">
        <v>0</v>
      </c>
      <c r="O53" s="391">
        <v>36.1</v>
      </c>
      <c r="P53" s="391">
        <f>O53*2</f>
        <v>72.2</v>
      </c>
      <c r="Q53" s="391"/>
      <c r="R53" s="391"/>
      <c r="S53" s="391"/>
      <c r="T53" s="391">
        <f>T52</f>
        <v>0</v>
      </c>
      <c r="U53" s="246"/>
    </row>
    <row r="54" spans="1:29" ht="15" customHeight="1">
      <c r="A54" s="392"/>
      <c r="B54" s="392"/>
      <c r="C54" s="392"/>
      <c r="D54" s="392"/>
      <c r="E54" s="392"/>
      <c r="F54" s="392"/>
      <c r="G54" s="392"/>
      <c r="H54" s="392"/>
      <c r="I54" s="392"/>
      <c r="J54" s="392"/>
      <c r="K54" s="392"/>
      <c r="L54" s="393"/>
      <c r="M54" s="393"/>
      <c r="N54" s="393"/>
      <c r="O54" s="610"/>
      <c r="P54" s="610"/>
      <c r="Q54" s="610"/>
      <c r="R54" s="610"/>
      <c r="S54" s="610"/>
      <c r="T54" s="610"/>
      <c r="U54" s="246"/>
    </row>
    <row r="55" spans="1:29" ht="15" customHeight="1">
      <c r="A55" s="1604" t="s">
        <v>729</v>
      </c>
      <c r="B55" s="1443"/>
      <c r="C55" s="1443"/>
      <c r="D55" s="1407"/>
      <c r="E55" s="690" t="s">
        <v>730</v>
      </c>
      <c r="F55" s="690" t="s">
        <v>730</v>
      </c>
      <c r="G55" s="690" t="s">
        <v>731</v>
      </c>
      <c r="H55" s="690" t="s">
        <v>732</v>
      </c>
      <c r="I55" s="690" t="s">
        <v>733</v>
      </c>
      <c r="J55" s="690" t="s">
        <v>734</v>
      </c>
      <c r="K55" s="690" t="s">
        <v>735</v>
      </c>
      <c r="L55" s="690" t="s">
        <v>736</v>
      </c>
      <c r="M55" s="690" t="s">
        <v>1020</v>
      </c>
      <c r="N55" s="690" t="s">
        <v>1021</v>
      </c>
      <c r="O55" s="691" t="s">
        <v>1022</v>
      </c>
      <c r="P55" s="690"/>
      <c r="Q55" s="690"/>
      <c r="R55" s="690"/>
      <c r="S55" s="690"/>
      <c r="T55" s="691" t="s">
        <v>1024</v>
      </c>
      <c r="U55" s="246"/>
    </row>
    <row r="56" spans="1:29" ht="15" customHeight="1">
      <c r="A56" s="1602" t="s">
        <v>739</v>
      </c>
      <c r="B56" s="1450"/>
      <c r="C56" s="321"/>
      <c r="D56" s="1462"/>
      <c r="E56" s="1450"/>
      <c r="F56" s="1450"/>
      <c r="G56" s="1450"/>
      <c r="H56" s="1450"/>
      <c r="I56" s="1387"/>
      <c r="J56" s="321" t="s">
        <v>741</v>
      </c>
      <c r="K56" s="1603"/>
      <c r="L56" s="1450"/>
      <c r="M56" s="1450"/>
      <c r="N56" s="1450"/>
      <c r="O56" s="1450"/>
      <c r="P56" s="1450"/>
      <c r="Q56" s="1450"/>
      <c r="R56" s="1450"/>
      <c r="S56" s="1450"/>
      <c r="T56" s="1450"/>
      <c r="U56" s="246"/>
    </row>
    <row r="57" spans="1:29" ht="15" customHeight="1">
      <c r="A57" s="1460" t="s">
        <v>1065</v>
      </c>
      <c r="B57" s="1447"/>
      <c r="C57" s="1447"/>
      <c r="D57" s="1396"/>
      <c r="E57" s="322">
        <v>6.06</v>
      </c>
      <c r="F57" s="321"/>
      <c r="G57" s="322">
        <v>2.15</v>
      </c>
      <c r="H57" s="322">
        <v>13.03</v>
      </c>
      <c r="I57" s="321"/>
      <c r="J57" s="322">
        <v>13.03</v>
      </c>
      <c r="K57" s="281">
        <v>1</v>
      </c>
      <c r="L57" s="322">
        <v>13.03</v>
      </c>
      <c r="M57" s="322">
        <v>6.06</v>
      </c>
      <c r="N57" s="321"/>
      <c r="O57" s="390">
        <v>26.06</v>
      </c>
      <c r="P57" s="319"/>
      <c r="Q57" s="319"/>
      <c r="R57" s="319"/>
      <c r="S57" s="319"/>
      <c r="T57" s="319">
        <f>O57</f>
        <v>26.06</v>
      </c>
      <c r="U57" s="246"/>
    </row>
    <row r="58" spans="1:29" ht="15" customHeight="1">
      <c r="A58" s="1406" t="s">
        <v>813</v>
      </c>
      <c r="B58" s="1443"/>
      <c r="C58" s="1443"/>
      <c r="D58" s="1443"/>
      <c r="E58" s="1443"/>
      <c r="F58" s="1443"/>
      <c r="G58" s="1443"/>
      <c r="H58" s="1443"/>
      <c r="I58" s="1443"/>
      <c r="J58" s="1443"/>
      <c r="K58" s="1407"/>
      <c r="L58" s="324">
        <v>13.03</v>
      </c>
      <c r="M58" s="324">
        <v>6.06</v>
      </c>
      <c r="N58" s="324">
        <v>0</v>
      </c>
      <c r="O58" s="391">
        <f t="shared" ref="O58" si="12">O57</f>
        <v>26.06</v>
      </c>
      <c r="P58" s="391"/>
      <c r="Q58" s="391"/>
      <c r="R58" s="391"/>
      <c r="S58" s="391"/>
      <c r="T58" s="391">
        <f>T57</f>
        <v>26.06</v>
      </c>
      <c r="U58" s="246"/>
    </row>
    <row r="59" spans="1:29" ht="15" customHeight="1">
      <c r="A59" s="392"/>
      <c r="B59" s="392"/>
      <c r="C59" s="392"/>
      <c r="D59" s="392"/>
      <c r="E59" s="392"/>
      <c r="F59" s="392"/>
      <c r="G59" s="392"/>
      <c r="H59" s="392"/>
      <c r="I59" s="392"/>
      <c r="J59" s="392"/>
      <c r="K59" s="392"/>
      <c r="L59" s="393"/>
      <c r="M59" s="393"/>
      <c r="N59" s="393"/>
      <c r="O59" s="610"/>
      <c r="P59" s="610"/>
      <c r="Q59" s="610"/>
      <c r="R59" s="610"/>
      <c r="S59" s="610"/>
      <c r="T59" s="610"/>
      <c r="U59" s="246"/>
    </row>
    <row r="60" spans="1:29" ht="15" customHeight="1">
      <c r="A60" s="1604" t="s">
        <v>729</v>
      </c>
      <c r="B60" s="1443"/>
      <c r="C60" s="1443"/>
      <c r="D60" s="1407"/>
      <c r="E60" s="690" t="s">
        <v>730</v>
      </c>
      <c r="F60" s="690" t="s">
        <v>730</v>
      </c>
      <c r="G60" s="690" t="s">
        <v>731</v>
      </c>
      <c r="H60" s="690" t="s">
        <v>732</v>
      </c>
      <c r="I60" s="690" t="s">
        <v>733</v>
      </c>
      <c r="J60" s="690" t="s">
        <v>734</v>
      </c>
      <c r="K60" s="690" t="s">
        <v>735</v>
      </c>
      <c r="L60" s="690" t="s">
        <v>736</v>
      </c>
      <c r="M60" s="690" t="s">
        <v>1020</v>
      </c>
      <c r="N60" s="690" t="s">
        <v>1021</v>
      </c>
      <c r="O60" s="691" t="s">
        <v>1022</v>
      </c>
      <c r="P60" s="690"/>
      <c r="Q60" s="690" t="s">
        <v>1023</v>
      </c>
      <c r="R60" s="690"/>
      <c r="S60" s="690"/>
      <c r="T60" s="691" t="s">
        <v>1024</v>
      </c>
      <c r="U60" s="246"/>
    </row>
    <row r="61" spans="1:29" ht="15" customHeight="1">
      <c r="A61" s="1602" t="s">
        <v>739</v>
      </c>
      <c r="B61" s="1450"/>
      <c r="C61" s="321"/>
      <c r="D61" s="1462" t="s">
        <v>1066</v>
      </c>
      <c r="E61" s="1450"/>
      <c r="F61" s="1450"/>
      <c r="G61" s="1450"/>
      <c r="H61" s="1450"/>
      <c r="I61" s="1387"/>
      <c r="J61" s="321" t="s">
        <v>741</v>
      </c>
      <c r="K61" s="1603"/>
      <c r="L61" s="1450"/>
      <c r="M61" s="1450"/>
      <c r="N61" s="1450"/>
      <c r="O61" s="1450"/>
      <c r="P61" s="1450"/>
      <c r="Q61" s="1450"/>
      <c r="R61" s="1450"/>
      <c r="S61" s="1450"/>
      <c r="T61" s="1450"/>
      <c r="U61" s="246"/>
    </row>
    <row r="62" spans="1:29" ht="15" customHeight="1">
      <c r="A62" s="1460" t="s">
        <v>1067</v>
      </c>
      <c r="B62" s="1447"/>
      <c r="C62" s="1447"/>
      <c r="D62" s="1396"/>
      <c r="E62" s="322">
        <v>0.4</v>
      </c>
      <c r="F62" s="321"/>
      <c r="G62" s="322">
        <v>0.2</v>
      </c>
      <c r="H62" s="322">
        <v>0.08</v>
      </c>
      <c r="I62" s="321"/>
      <c r="J62" s="322">
        <v>0.08</v>
      </c>
      <c r="K62" s="281">
        <v>32</v>
      </c>
      <c r="L62" s="322">
        <v>2.56</v>
      </c>
      <c r="M62" s="322">
        <v>12.8</v>
      </c>
      <c r="N62" s="321"/>
      <c r="O62" s="319"/>
      <c r="P62" s="319"/>
      <c r="Q62" s="319"/>
      <c r="R62" s="319"/>
      <c r="S62" s="319"/>
      <c r="T62" s="319"/>
      <c r="U62" s="246"/>
    </row>
    <row r="63" spans="1:29" ht="15" customHeight="1">
      <c r="A63" s="1460" t="s">
        <v>1068</v>
      </c>
      <c r="B63" s="1447"/>
      <c r="C63" s="1447"/>
      <c r="D63" s="1396"/>
      <c r="E63" s="322">
        <v>0.35</v>
      </c>
      <c r="F63" s="321"/>
      <c r="G63" s="322">
        <v>0.2</v>
      </c>
      <c r="H63" s="322">
        <v>7.0000000000000007E-2</v>
      </c>
      <c r="I63" s="321"/>
      <c r="J63" s="322">
        <v>7.0000000000000007E-2</v>
      </c>
      <c r="K63" s="281">
        <v>32</v>
      </c>
      <c r="L63" s="322">
        <v>2.2400000000000002</v>
      </c>
      <c r="M63" s="322">
        <v>11.2</v>
      </c>
      <c r="N63" s="321"/>
      <c r="O63" s="319"/>
      <c r="P63" s="319"/>
      <c r="Q63" s="319"/>
      <c r="R63" s="319"/>
      <c r="S63" s="319"/>
      <c r="T63" s="319"/>
      <c r="U63" s="246"/>
    </row>
    <row r="64" spans="1:29" ht="15" customHeight="1">
      <c r="A64" s="1406" t="s">
        <v>813</v>
      </c>
      <c r="B64" s="1443"/>
      <c r="C64" s="1443"/>
      <c r="D64" s="1443"/>
      <c r="E64" s="1443"/>
      <c r="F64" s="1443"/>
      <c r="G64" s="1443"/>
      <c r="H64" s="1443"/>
      <c r="I64" s="1443"/>
      <c r="J64" s="1443"/>
      <c r="K64" s="1407"/>
      <c r="L64" s="324">
        <v>4.8</v>
      </c>
      <c r="M64" s="324">
        <v>12.8</v>
      </c>
      <c r="N64" s="324">
        <v>0</v>
      </c>
      <c r="O64" s="391">
        <v>0</v>
      </c>
      <c r="P64" s="391"/>
      <c r="Q64" s="391">
        <f t="shared" ref="Q64" si="13">SUM(Q62:Q63)</f>
        <v>0</v>
      </c>
      <c r="R64" s="391"/>
      <c r="S64" s="391"/>
      <c r="T64" s="391"/>
      <c r="U64" s="246"/>
    </row>
    <row r="65" spans="1:21" ht="15" customHeight="1">
      <c r="A65" s="392"/>
      <c r="B65" s="392"/>
      <c r="C65" s="392"/>
      <c r="D65" s="392"/>
      <c r="E65" s="392"/>
      <c r="F65" s="392"/>
      <c r="G65" s="392"/>
      <c r="H65" s="392"/>
      <c r="I65" s="392"/>
      <c r="J65" s="392"/>
      <c r="K65" s="392"/>
      <c r="L65" s="393"/>
      <c r="M65" s="393"/>
      <c r="N65" s="393"/>
      <c r="O65" s="255"/>
      <c r="P65" s="652"/>
      <c r="Q65" s="652"/>
      <c r="R65" s="652"/>
      <c r="S65" s="652"/>
      <c r="T65" s="652"/>
      <c r="U65" s="246"/>
    </row>
    <row r="66" spans="1:21" ht="15" customHeight="1">
      <c r="A66" s="1604" t="s">
        <v>729</v>
      </c>
      <c r="B66" s="1443"/>
      <c r="C66" s="1443"/>
      <c r="D66" s="1407"/>
      <c r="E66" s="690" t="s">
        <v>730</v>
      </c>
      <c r="F66" s="690" t="s">
        <v>730</v>
      </c>
      <c r="G66" s="690" t="s">
        <v>731</v>
      </c>
      <c r="H66" s="690" t="s">
        <v>732</v>
      </c>
      <c r="I66" s="690" t="s">
        <v>733</v>
      </c>
      <c r="J66" s="690" t="s">
        <v>734</v>
      </c>
      <c r="K66" s="690" t="s">
        <v>735</v>
      </c>
      <c r="L66" s="690" t="s">
        <v>736</v>
      </c>
      <c r="M66" s="690" t="s">
        <v>1020</v>
      </c>
      <c r="N66" s="690" t="s">
        <v>1021</v>
      </c>
      <c r="O66" s="691" t="s">
        <v>1022</v>
      </c>
      <c r="P66" s="690" t="s">
        <v>1062</v>
      </c>
      <c r="Q66" s="690" t="s">
        <v>1023</v>
      </c>
      <c r="R66" s="690"/>
      <c r="S66" s="690"/>
      <c r="T66" s="691" t="s">
        <v>1024</v>
      </c>
      <c r="U66" s="246"/>
    </row>
    <row r="67" spans="1:21" ht="15" customHeight="1">
      <c r="A67" s="1602" t="s">
        <v>739</v>
      </c>
      <c r="B67" s="1450"/>
      <c r="C67" s="321"/>
      <c r="D67" s="1462" t="s">
        <v>1756</v>
      </c>
      <c r="E67" s="1450"/>
      <c r="F67" s="1450"/>
      <c r="G67" s="1450"/>
      <c r="H67" s="1450"/>
      <c r="I67" s="1387"/>
      <c r="J67" s="321" t="s">
        <v>741</v>
      </c>
      <c r="K67" s="1603"/>
      <c r="L67" s="1450"/>
      <c r="M67" s="1450"/>
      <c r="N67" s="1450"/>
      <c r="O67" s="1450"/>
      <c r="P67" s="1450"/>
      <c r="Q67" s="1450"/>
      <c r="R67" s="1450"/>
      <c r="S67" s="1450"/>
      <c r="T67" s="1450"/>
      <c r="U67" s="246"/>
    </row>
    <row r="68" spans="1:21" ht="15" customHeight="1">
      <c r="A68" s="1460" t="s">
        <v>1758</v>
      </c>
      <c r="B68" s="1447"/>
      <c r="C68" s="1447"/>
      <c r="D68" s="1396"/>
      <c r="E68" s="322"/>
      <c r="F68" s="321">
        <v>0.78</v>
      </c>
      <c r="G68" s="321">
        <v>0.78</v>
      </c>
      <c r="H68" s="322"/>
      <c r="I68" s="321"/>
      <c r="J68" s="322"/>
      <c r="K68" s="281"/>
      <c r="L68" s="322">
        <f>F68*G68</f>
        <v>0.60840000000000005</v>
      </c>
      <c r="M68" s="322"/>
      <c r="N68" s="321"/>
      <c r="O68" s="319"/>
      <c r="P68" s="319"/>
      <c r="Q68" s="319"/>
      <c r="R68" s="319"/>
      <c r="S68" s="319"/>
      <c r="T68" s="319"/>
      <c r="U68" s="246"/>
    </row>
    <row r="69" spans="1:21" ht="15" customHeight="1">
      <c r="A69" s="1460" t="s">
        <v>1757</v>
      </c>
      <c r="B69" s="1447"/>
      <c r="C69" s="1447"/>
      <c r="D69" s="1396"/>
      <c r="E69" s="321"/>
      <c r="F69" s="321">
        <v>0.77</v>
      </c>
      <c r="G69" s="321">
        <v>0.78</v>
      </c>
      <c r="H69" s="321"/>
      <c r="I69" s="321"/>
      <c r="J69" s="322">
        <v>0</v>
      </c>
      <c r="K69" s="281"/>
      <c r="L69" s="322">
        <f>F69*G69</f>
        <v>0.60060000000000002</v>
      </c>
      <c r="M69" s="322">
        <v>0</v>
      </c>
      <c r="N69" s="321"/>
      <c r="O69" s="319"/>
      <c r="P69" s="319"/>
      <c r="Q69" s="319"/>
      <c r="R69" s="319"/>
      <c r="S69" s="319"/>
      <c r="T69" s="319"/>
      <c r="U69" s="246"/>
    </row>
    <row r="70" spans="1:21" ht="15" customHeight="1">
      <c r="A70" s="1406" t="s">
        <v>813</v>
      </c>
      <c r="B70" s="1443"/>
      <c r="C70" s="1443"/>
      <c r="D70" s="1443"/>
      <c r="E70" s="1443"/>
      <c r="F70" s="1443"/>
      <c r="G70" s="1443"/>
      <c r="H70" s="1443"/>
      <c r="I70" s="1443"/>
      <c r="J70" s="1443"/>
      <c r="K70" s="1407"/>
      <c r="L70" s="324">
        <f>SUM(L68:L69)</f>
        <v>1.2090000000000001</v>
      </c>
      <c r="M70" s="324"/>
      <c r="N70" s="324"/>
      <c r="O70" s="391"/>
      <c r="P70" s="391"/>
      <c r="Q70" s="391"/>
      <c r="R70" s="391"/>
      <c r="S70" s="391"/>
      <c r="T70" s="391"/>
      <c r="U70" s="246"/>
    </row>
    <row r="71" spans="1:21" ht="15" customHeight="1">
      <c r="A71" s="392"/>
      <c r="B71" s="392"/>
      <c r="C71" s="392"/>
      <c r="D71" s="392"/>
      <c r="E71" s="392"/>
      <c r="F71" s="392"/>
      <c r="G71" s="392"/>
      <c r="H71" s="392"/>
      <c r="I71" s="392"/>
      <c r="J71" s="392"/>
      <c r="K71" s="392"/>
      <c r="L71" s="393"/>
      <c r="M71" s="393"/>
      <c r="N71" s="393"/>
      <c r="O71" s="255"/>
      <c r="P71" s="652"/>
      <c r="Q71" s="652"/>
      <c r="R71" s="652"/>
      <c r="S71" s="652"/>
      <c r="T71" s="652"/>
      <c r="U71" s="246"/>
    </row>
    <row r="72" spans="1:21" ht="15" customHeight="1">
      <c r="A72" s="652"/>
      <c r="B72" s="652"/>
      <c r="C72" s="652"/>
      <c r="D72" s="652"/>
      <c r="E72" s="652"/>
      <c r="F72" s="652"/>
      <c r="G72" s="652"/>
      <c r="H72" s="652"/>
      <c r="I72" s="652"/>
      <c r="J72" s="652"/>
      <c r="K72" s="666"/>
      <c r="L72" s="652"/>
      <c r="M72" s="652"/>
      <c r="N72" s="667"/>
      <c r="O72" s="652"/>
      <c r="P72" s="610"/>
      <c r="Q72" s="610"/>
      <c r="R72" s="610"/>
      <c r="S72" s="610"/>
      <c r="T72" s="610"/>
      <c r="U72" s="246"/>
    </row>
    <row r="73" spans="1:21" ht="15" customHeight="1">
      <c r="A73" s="1589" t="s">
        <v>1069</v>
      </c>
      <c r="B73" s="1590"/>
      <c r="C73" s="1590"/>
      <c r="D73" s="1590"/>
      <c r="E73" s="1595" t="s">
        <v>1754</v>
      </c>
      <c r="F73" s="1596"/>
      <c r="G73" s="1596"/>
      <c r="H73" s="692"/>
      <c r="I73" s="692"/>
      <c r="J73" s="692"/>
      <c r="K73" s="693"/>
      <c r="L73" s="694"/>
      <c r="M73" s="695"/>
      <c r="N73" s="394">
        <f>L64+L48</f>
        <v>207.97</v>
      </c>
      <c r="O73" s="652"/>
      <c r="P73" s="610"/>
      <c r="Q73" s="610"/>
      <c r="R73" s="610"/>
      <c r="S73" s="610"/>
      <c r="T73" s="610"/>
      <c r="U73" s="246"/>
    </row>
    <row r="74" spans="1:21" ht="15" customHeight="1">
      <c r="A74" s="1591"/>
      <c r="B74" s="1592"/>
      <c r="C74" s="1592"/>
      <c r="D74" s="1592"/>
      <c r="E74" s="1040" t="s">
        <v>1755</v>
      </c>
      <c r="F74" s="246"/>
      <c r="G74" s="667"/>
      <c r="H74" s="667"/>
      <c r="I74" s="667"/>
      <c r="J74" s="667"/>
      <c r="K74" s="666"/>
      <c r="L74" s="652"/>
      <c r="M74" s="696"/>
      <c r="N74" s="395">
        <f>L58</f>
        <v>13.03</v>
      </c>
      <c r="O74" s="652"/>
      <c r="P74" s="610"/>
      <c r="Q74" s="610"/>
      <c r="R74" s="610"/>
      <c r="S74" s="610"/>
      <c r="T74" s="610"/>
      <c r="U74" s="246"/>
    </row>
    <row r="75" spans="1:21" ht="15" customHeight="1">
      <c r="A75" s="1591"/>
      <c r="B75" s="1592"/>
      <c r="C75" s="1592"/>
      <c r="D75" s="1592"/>
      <c r="E75" s="1040" t="s">
        <v>1756</v>
      </c>
      <c r="F75" s="246"/>
      <c r="G75" s="667"/>
      <c r="H75" s="667"/>
      <c r="I75" s="667"/>
      <c r="J75" s="667"/>
      <c r="K75" s="666"/>
      <c r="L75" s="652"/>
      <c r="M75" s="696"/>
      <c r="N75" s="395">
        <f>L70</f>
        <v>1.2090000000000001</v>
      </c>
      <c r="O75" s="652"/>
      <c r="P75" s="610"/>
      <c r="Q75" s="610"/>
      <c r="R75" s="610"/>
      <c r="S75" s="610"/>
      <c r="T75" s="610"/>
      <c r="U75" s="246"/>
    </row>
    <row r="76" spans="1:21" ht="15" customHeight="1">
      <c r="A76" s="1591"/>
      <c r="B76" s="1592"/>
      <c r="C76" s="1592"/>
      <c r="D76" s="1592"/>
      <c r="E76" s="1597" t="s">
        <v>1070</v>
      </c>
      <c r="F76" s="1447"/>
      <c r="G76" s="667"/>
      <c r="H76" s="667"/>
      <c r="I76" s="667"/>
      <c r="J76" s="667"/>
      <c r="K76" s="666"/>
      <c r="L76" s="652"/>
      <c r="M76" s="696"/>
      <c r="N76" s="395">
        <f>M64+M58+M53+M48</f>
        <v>123.67999999999999</v>
      </c>
      <c r="O76" s="246"/>
      <c r="P76" s="610"/>
      <c r="Q76" s="610"/>
      <c r="R76" s="610"/>
      <c r="S76" s="610"/>
      <c r="T76" s="610"/>
      <c r="U76" s="246"/>
    </row>
    <row r="77" spans="1:21" ht="15" customHeight="1">
      <c r="A77" s="1591"/>
      <c r="B77" s="1592"/>
      <c r="C77" s="1592"/>
      <c r="D77" s="1592"/>
      <c r="E77" s="1598" t="s">
        <v>1071</v>
      </c>
      <c r="F77" s="1599"/>
      <c r="G77" s="667"/>
      <c r="H77" s="667"/>
      <c r="I77" s="667"/>
      <c r="J77" s="667"/>
      <c r="K77" s="666"/>
      <c r="L77" s="652"/>
      <c r="M77" s="696"/>
      <c r="N77" s="395">
        <f>N48</f>
        <v>68.790000000000006</v>
      </c>
      <c r="O77" s="652"/>
      <c r="P77" s="610"/>
      <c r="Q77" s="610"/>
      <c r="R77" s="610"/>
      <c r="S77" s="610"/>
      <c r="T77" s="610"/>
      <c r="U77" s="246"/>
    </row>
    <row r="78" spans="1:21" ht="15" customHeight="1">
      <c r="A78" s="1591"/>
      <c r="B78" s="1592"/>
      <c r="C78" s="1592"/>
      <c r="D78" s="1592"/>
      <c r="E78" s="1598" t="s">
        <v>1072</v>
      </c>
      <c r="F78" s="1599"/>
      <c r="G78" s="667"/>
      <c r="H78" s="667"/>
      <c r="I78" s="667"/>
      <c r="J78" s="667"/>
      <c r="K78" s="666"/>
      <c r="L78" s="652"/>
      <c r="M78" s="696"/>
      <c r="N78" s="395">
        <f>L53</f>
        <v>36.1</v>
      </c>
      <c r="O78" s="652"/>
      <c r="P78" s="610"/>
      <c r="Q78" s="610"/>
      <c r="R78" s="610"/>
      <c r="S78" s="610"/>
      <c r="T78" s="610"/>
      <c r="U78" s="246"/>
    </row>
    <row r="79" spans="1:21" ht="15" customHeight="1">
      <c r="A79" s="1591"/>
      <c r="B79" s="1592"/>
      <c r="C79" s="1592"/>
      <c r="D79" s="1592"/>
      <c r="E79" s="1040" t="s">
        <v>1073</v>
      </c>
      <c r="F79" s="246"/>
      <c r="G79" s="667"/>
      <c r="H79" s="667"/>
      <c r="I79" s="667"/>
      <c r="J79" s="667"/>
      <c r="K79" s="666"/>
      <c r="L79" s="652"/>
      <c r="M79" s="696"/>
      <c r="N79" s="396">
        <f>N81+N80</f>
        <v>432.18200000000002</v>
      </c>
      <c r="O79" s="652"/>
      <c r="P79" s="610"/>
      <c r="Q79" s="610"/>
      <c r="R79" s="610"/>
      <c r="S79" s="610"/>
      <c r="T79" s="610"/>
      <c r="U79" s="246"/>
    </row>
    <row r="80" spans="1:21" ht="15" customHeight="1">
      <c r="A80" s="1591"/>
      <c r="B80" s="1592"/>
      <c r="C80" s="1592"/>
      <c r="D80" s="1592"/>
      <c r="E80" s="1598" t="s">
        <v>1023</v>
      </c>
      <c r="F80" s="1599"/>
      <c r="G80" s="667"/>
      <c r="H80" s="667"/>
      <c r="I80" s="667"/>
      <c r="J80" s="667"/>
      <c r="K80" s="666"/>
      <c r="L80" s="652"/>
      <c r="M80" s="696"/>
      <c r="N80" s="396">
        <f>+Q48+R48+Q53</f>
        <v>97.830999999999989</v>
      </c>
      <c r="O80" s="652"/>
      <c r="P80" s="610"/>
      <c r="Q80" s="610"/>
      <c r="R80" s="610"/>
      <c r="S80" s="610"/>
      <c r="T80" s="610"/>
      <c r="U80" s="246"/>
    </row>
    <row r="81" spans="1:21" ht="15" customHeight="1">
      <c r="A81" s="1593"/>
      <c r="B81" s="1594"/>
      <c r="C81" s="1594"/>
      <c r="D81" s="1594"/>
      <c r="E81" s="1600" t="s">
        <v>1024</v>
      </c>
      <c r="F81" s="1601"/>
      <c r="G81" s="1136"/>
      <c r="H81" s="1136"/>
      <c r="I81" s="1136"/>
      <c r="J81" s="1136"/>
      <c r="K81" s="1137"/>
      <c r="L81" s="1138"/>
      <c r="M81" s="1139"/>
      <c r="N81" s="1140">
        <f>+T48+S48+T58+T64</f>
        <v>334.35100000000006</v>
      </c>
      <c r="O81" s="652"/>
      <c r="P81" s="610"/>
      <c r="Q81" s="610"/>
      <c r="R81" s="610"/>
      <c r="S81" s="610"/>
      <c r="T81" s="610"/>
      <c r="U81" s="246"/>
    </row>
    <row r="82" spans="1:21" ht="15" customHeight="1">
      <c r="A82" s="652"/>
      <c r="B82" s="652"/>
      <c r="C82" s="652"/>
      <c r="D82" s="652"/>
      <c r="E82" s="652"/>
      <c r="F82" s="652"/>
      <c r="G82" s="652"/>
      <c r="H82" s="652"/>
      <c r="I82" s="652"/>
      <c r="J82" s="652"/>
      <c r="K82" s="666"/>
      <c r="L82" s="652"/>
      <c r="M82" s="652"/>
      <c r="N82" s="667"/>
      <c r="O82" s="652"/>
      <c r="P82" s="610"/>
      <c r="Q82" s="610"/>
      <c r="R82" s="610"/>
      <c r="S82" s="610"/>
      <c r="T82" s="610"/>
      <c r="U82" s="246"/>
    </row>
    <row r="83" spans="1:21" ht="15" customHeight="1">
      <c r="A83" s="611"/>
      <c r="B83" s="246"/>
      <c r="C83" s="246"/>
      <c r="D83" s="246"/>
      <c r="E83" s="246"/>
      <c r="F83" s="246"/>
      <c r="G83" s="246"/>
      <c r="H83" s="246"/>
      <c r="I83" s="246"/>
      <c r="J83" s="246"/>
      <c r="K83" s="246"/>
      <c r="L83" s="246"/>
      <c r="M83" s="246"/>
      <c r="N83" s="246"/>
      <c r="O83" s="246"/>
      <c r="P83" s="246"/>
      <c r="Q83" s="246"/>
      <c r="R83" s="246"/>
      <c r="S83" s="246"/>
      <c r="T83" s="246"/>
      <c r="U83" s="246"/>
    </row>
  </sheetData>
  <mergeCells count="81">
    <mergeCell ref="A13:D13"/>
    <mergeCell ref="A1:T1"/>
    <mergeCell ref="B2:G2"/>
    <mergeCell ref="B3:E3"/>
    <mergeCell ref="B4:D4"/>
    <mergeCell ref="A6:D6"/>
    <mergeCell ref="A7:B7"/>
    <mergeCell ref="D7:I7"/>
    <mergeCell ref="K7:M7"/>
    <mergeCell ref="A8:D8"/>
    <mergeCell ref="A9:D9"/>
    <mergeCell ref="A10:D10"/>
    <mergeCell ref="A11:D11"/>
    <mergeCell ref="A12:D12"/>
    <mergeCell ref="A25:D25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37:D37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50:D50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K48"/>
    <mergeCell ref="A60:D60"/>
    <mergeCell ref="A51:B51"/>
    <mergeCell ref="D51:I51"/>
    <mergeCell ref="A52:D52"/>
    <mergeCell ref="A53:K53"/>
    <mergeCell ref="A55:D55"/>
    <mergeCell ref="A56:B56"/>
    <mergeCell ref="D56:I56"/>
    <mergeCell ref="K56:T56"/>
    <mergeCell ref="A57:D57"/>
    <mergeCell ref="A58:K58"/>
    <mergeCell ref="A69:D69"/>
    <mergeCell ref="A61:B61"/>
    <mergeCell ref="D61:I61"/>
    <mergeCell ref="K61:T61"/>
    <mergeCell ref="A62:D62"/>
    <mergeCell ref="A63:D63"/>
    <mergeCell ref="A64:K64"/>
    <mergeCell ref="A66:D66"/>
    <mergeCell ref="A67:B67"/>
    <mergeCell ref="D67:I67"/>
    <mergeCell ref="K67:T67"/>
    <mergeCell ref="A68:D68"/>
    <mergeCell ref="A70:K70"/>
    <mergeCell ref="A73:D81"/>
    <mergeCell ref="E73:G73"/>
    <mergeCell ref="E76:F76"/>
    <mergeCell ref="E77:F77"/>
    <mergeCell ref="E78:F78"/>
    <mergeCell ref="E80:F80"/>
    <mergeCell ref="E81:F81"/>
  </mergeCells>
  <pageMargins left="0.511811024" right="0.511811024" top="0.78740157499999996" bottom="0.78740157499999996" header="0.31496062000000002" footer="0.3149606200000000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46795-033D-48FE-ACA7-2D6E4A96EDD0}">
  <sheetPr>
    <tabColor theme="8" tint="0.59999389629810485"/>
  </sheetPr>
  <dimension ref="A1:M46"/>
  <sheetViews>
    <sheetView showGridLines="0" zoomScale="85" zoomScaleNormal="85" workbookViewId="0">
      <selection activeCell="C34" activeCellId="1" sqref="C31:M31 C34:M34"/>
    </sheetView>
  </sheetViews>
  <sheetFormatPr defaultRowHeight="13"/>
  <cols>
    <col min="1" max="2" width="12.26953125" style="1118" customWidth="1"/>
    <col min="3" max="3" width="42.81640625" style="1118" customWidth="1"/>
    <col min="4" max="5" width="20.7265625" style="1118" customWidth="1"/>
    <col min="6" max="6" width="33.26953125" style="1118" customWidth="1"/>
    <col min="7" max="12" width="8.7265625" style="1118"/>
    <col min="13" max="13" width="10.6328125" style="1118" customWidth="1"/>
    <col min="14" max="16384" width="8.7265625" style="1118"/>
  </cols>
  <sheetData>
    <row r="1" spans="1:13" customFormat="1" ht="83" customHeight="1">
      <c r="A1" s="1081"/>
      <c r="B1" s="1082"/>
      <c r="C1" s="1082"/>
      <c r="D1" s="1116" t="s">
        <v>1502</v>
      </c>
      <c r="E1" s="1116"/>
      <c r="F1" s="1116"/>
      <c r="G1" s="1116"/>
      <c r="H1" s="1116"/>
      <c r="I1" s="1116"/>
      <c r="J1" s="1116"/>
      <c r="K1" s="1116"/>
      <c r="L1" s="1116"/>
      <c r="M1" s="1083"/>
    </row>
    <row r="2" spans="1:13" customFormat="1" ht="15">
      <c r="A2" s="1084" t="s">
        <v>615</v>
      </c>
      <c r="B2" s="1085" t="s">
        <v>1687</v>
      </c>
      <c r="C2" s="1085"/>
      <c r="D2" s="1086"/>
      <c r="E2" s="1086"/>
      <c r="F2" s="1086"/>
      <c r="G2" s="1086"/>
      <c r="H2" s="1086"/>
      <c r="I2" s="1086"/>
      <c r="J2" s="1086"/>
      <c r="M2" s="1087"/>
    </row>
    <row r="3" spans="1:13" customFormat="1" ht="14.5">
      <c r="A3" s="1084" t="s">
        <v>617</v>
      </c>
      <c r="B3" s="1508" t="s">
        <v>1683</v>
      </c>
      <c r="C3" s="1508"/>
      <c r="D3" s="1508"/>
      <c r="E3" s="1508"/>
      <c r="F3" s="202"/>
      <c r="M3" s="1087"/>
    </row>
    <row r="4" spans="1:13" customFormat="1" ht="20.5" customHeight="1">
      <c r="A4" s="1088" t="s">
        <v>1688</v>
      </c>
      <c r="B4" s="1089"/>
      <c r="C4" s="1089"/>
      <c r="D4" s="1089"/>
      <c r="E4" s="1090"/>
      <c r="F4" s="1090"/>
      <c r="G4" s="1091"/>
      <c r="H4" s="1091"/>
      <c r="I4" s="1091"/>
      <c r="J4" s="1091"/>
      <c r="K4" s="1091"/>
      <c r="L4" s="1091"/>
      <c r="M4" s="1092"/>
    </row>
    <row r="5" spans="1:13">
      <c r="A5" s="1117"/>
      <c r="D5" s="1119"/>
      <c r="M5" s="1120"/>
    </row>
    <row r="6" spans="1:13">
      <c r="A6" s="1117" t="s">
        <v>1698</v>
      </c>
      <c r="D6" s="1119" t="s">
        <v>1699</v>
      </c>
      <c r="E6" s="1121">
        <v>5.76</v>
      </c>
      <c r="F6" s="1119"/>
      <c r="G6" s="1121"/>
      <c r="M6" s="1120"/>
    </row>
    <row r="7" spans="1:13">
      <c r="A7" s="1117" t="s">
        <v>1700</v>
      </c>
      <c r="B7" s="1118" t="s">
        <v>1701</v>
      </c>
      <c r="K7" s="1118" t="s">
        <v>1702</v>
      </c>
      <c r="L7" s="1118" t="s">
        <v>1703</v>
      </c>
      <c r="M7" s="1122" t="s">
        <v>1704</v>
      </c>
    </row>
    <row r="8" spans="1:13">
      <c r="A8" s="1117">
        <v>25067</v>
      </c>
      <c r="B8" s="1118" t="s">
        <v>1705</v>
      </c>
      <c r="C8" s="1118" t="s">
        <v>1706</v>
      </c>
      <c r="K8" s="1118">
        <v>42</v>
      </c>
      <c r="L8" s="1118">
        <f>TRUNC(K8/$E$6,4)</f>
        <v>7.2915999999999999</v>
      </c>
      <c r="M8" s="1120">
        <f>K8*$H31</f>
        <v>3.1122000000000001</v>
      </c>
    </row>
    <row r="9" spans="1:13">
      <c r="A9" s="1117" t="s">
        <v>1707</v>
      </c>
      <c r="B9" s="1118" t="s">
        <v>1708</v>
      </c>
      <c r="C9" s="1118" t="s">
        <v>1709</v>
      </c>
      <c r="K9" s="1118">
        <v>21</v>
      </c>
      <c r="L9" s="1118">
        <f t="shared" ref="L9:L11" si="0">TRUNC(K9/$E$6,4)</f>
        <v>3.6457999999999999</v>
      </c>
      <c r="M9" s="1120">
        <f t="shared" ref="M9:M11" si="1">K9*$H32</f>
        <v>1.5561</v>
      </c>
    </row>
    <row r="10" spans="1:13">
      <c r="A10" s="1117"/>
      <c r="B10" s="1118" t="s">
        <v>1708</v>
      </c>
      <c r="C10" s="1118" t="s">
        <v>1710</v>
      </c>
      <c r="K10" s="1118">
        <v>6</v>
      </c>
      <c r="L10" s="1118">
        <f t="shared" si="0"/>
        <v>1.0416000000000001</v>
      </c>
      <c r="M10" s="1120">
        <f t="shared" si="1"/>
        <v>0.22800000000000004</v>
      </c>
    </row>
    <row r="11" spans="1:13">
      <c r="A11" s="1117"/>
      <c r="B11" s="1118" t="s">
        <v>1708</v>
      </c>
      <c r="C11" s="1118" t="s">
        <v>1711</v>
      </c>
      <c r="K11" s="1118">
        <v>12</v>
      </c>
      <c r="L11" s="1118">
        <f t="shared" si="0"/>
        <v>2.0832999999999999</v>
      </c>
      <c r="M11" s="1120">
        <f t="shared" si="1"/>
        <v>0.45600000000000007</v>
      </c>
    </row>
    <row r="12" spans="1:13">
      <c r="A12" s="1117"/>
      <c r="M12" s="1120"/>
    </row>
    <row r="13" spans="1:13">
      <c r="A13" s="1117"/>
      <c r="M13" s="1120"/>
    </row>
    <row r="14" spans="1:13">
      <c r="A14" s="1117" t="s">
        <v>1712</v>
      </c>
      <c r="D14" s="1119" t="s">
        <v>1699</v>
      </c>
      <c r="E14" s="1121">
        <v>0.64</v>
      </c>
      <c r="F14" s="1119"/>
      <c r="M14" s="1120"/>
    </row>
    <row r="15" spans="1:13">
      <c r="A15" s="1117" t="s">
        <v>1700</v>
      </c>
      <c r="B15" s="1118" t="s">
        <v>1701</v>
      </c>
      <c r="K15" s="1118" t="s">
        <v>1702</v>
      </c>
      <c r="L15" s="1118" t="s">
        <v>1703</v>
      </c>
      <c r="M15" s="1122" t="s">
        <v>1704</v>
      </c>
    </row>
    <row r="16" spans="1:13">
      <c r="A16" s="1117">
        <v>25067</v>
      </c>
      <c r="B16" s="1118" t="s">
        <v>1705</v>
      </c>
      <c r="C16" s="1118" t="s">
        <v>1706</v>
      </c>
      <c r="K16" s="1118">
        <v>5</v>
      </c>
      <c r="L16" s="1118">
        <f>TRUNC(K16/$E$14,4)</f>
        <v>7.8125</v>
      </c>
      <c r="M16" s="1120">
        <f>K16*$H31</f>
        <v>0.3705</v>
      </c>
    </row>
    <row r="17" spans="1:13">
      <c r="A17" s="1117" t="s">
        <v>1707</v>
      </c>
      <c r="B17" s="1118" t="s">
        <v>1708</v>
      </c>
      <c r="C17" s="1118" t="s">
        <v>1709</v>
      </c>
      <c r="K17" s="1118">
        <v>1</v>
      </c>
      <c r="L17" s="1118">
        <f t="shared" ref="L17:L19" si="2">TRUNC(K17/$E$14,4)</f>
        <v>1.5625</v>
      </c>
      <c r="M17" s="1120">
        <f t="shared" ref="M17:M19" si="3">K17*$H32</f>
        <v>7.4099999999999999E-2</v>
      </c>
    </row>
    <row r="18" spans="1:13">
      <c r="A18" s="1117"/>
      <c r="B18" s="1118" t="s">
        <v>1708</v>
      </c>
      <c r="C18" s="1118" t="s">
        <v>1710</v>
      </c>
      <c r="K18" s="1118">
        <v>2</v>
      </c>
      <c r="L18" s="1118">
        <f t="shared" si="2"/>
        <v>3.125</v>
      </c>
      <c r="M18" s="1120">
        <f t="shared" si="3"/>
        <v>7.6000000000000012E-2</v>
      </c>
    </row>
    <row r="19" spans="1:13">
      <c r="A19" s="1117"/>
      <c r="B19" s="1118" t="s">
        <v>1708</v>
      </c>
      <c r="C19" s="1118" t="s">
        <v>1711</v>
      </c>
      <c r="K19" s="1118">
        <v>2</v>
      </c>
      <c r="L19" s="1118">
        <f t="shared" si="2"/>
        <v>3.125</v>
      </c>
      <c r="M19" s="1120">
        <f t="shared" si="3"/>
        <v>7.6000000000000012E-2</v>
      </c>
    </row>
    <row r="20" spans="1:13">
      <c r="A20" s="1117"/>
      <c r="M20" s="1120"/>
    </row>
    <row r="21" spans="1:13">
      <c r="A21" s="1117"/>
      <c r="M21" s="1120"/>
    </row>
    <row r="22" spans="1:13">
      <c r="A22" s="1117" t="s">
        <v>1713</v>
      </c>
      <c r="D22" s="1119" t="s">
        <v>1699</v>
      </c>
      <c r="E22" s="1121">
        <v>0.64</v>
      </c>
      <c r="F22" s="1119"/>
      <c r="M22" s="1120"/>
    </row>
    <row r="23" spans="1:13">
      <c r="A23" s="1117" t="s">
        <v>1700</v>
      </c>
      <c r="B23" s="1118" t="s">
        <v>1701</v>
      </c>
      <c r="K23" s="1118" t="s">
        <v>1702</v>
      </c>
      <c r="L23" s="1118" t="s">
        <v>1714</v>
      </c>
      <c r="M23" s="1122" t="s">
        <v>1704</v>
      </c>
    </row>
    <row r="24" spans="1:13">
      <c r="A24" s="1117">
        <v>25067</v>
      </c>
      <c r="B24" s="1118" t="s">
        <v>1705</v>
      </c>
      <c r="C24" s="1118" t="s">
        <v>1706</v>
      </c>
      <c r="K24" s="1118">
        <v>5</v>
      </c>
      <c r="L24" s="1118">
        <f>TRUNC(K24/$E$22,4)</f>
        <v>7.8125</v>
      </c>
      <c r="M24" s="1120">
        <f>K24*$H31</f>
        <v>0.3705</v>
      </c>
    </row>
    <row r="25" spans="1:13">
      <c r="A25" s="1117" t="s">
        <v>1707</v>
      </c>
      <c r="B25" s="1118" t="s">
        <v>1708</v>
      </c>
      <c r="C25" s="1118" t="s">
        <v>1709</v>
      </c>
      <c r="K25" s="1118">
        <v>1</v>
      </c>
      <c r="L25" s="1118">
        <f t="shared" ref="L25:L27" si="4">TRUNC(K25/$E$22,4)</f>
        <v>1.5625</v>
      </c>
      <c r="M25" s="1120">
        <f t="shared" ref="M25:M27" si="5">K25*$H32</f>
        <v>7.4099999999999999E-2</v>
      </c>
    </row>
    <row r="26" spans="1:13">
      <c r="A26" s="1117"/>
      <c r="B26" s="1118" t="s">
        <v>1708</v>
      </c>
      <c r="C26" s="1118" t="s">
        <v>1710</v>
      </c>
      <c r="K26" s="1118">
        <v>2</v>
      </c>
      <c r="L26" s="1118">
        <f t="shared" si="4"/>
        <v>3.125</v>
      </c>
      <c r="M26" s="1120">
        <f t="shared" si="5"/>
        <v>7.6000000000000012E-2</v>
      </c>
    </row>
    <row r="27" spans="1:13">
      <c r="A27" s="1117"/>
      <c r="B27" s="1118" t="s">
        <v>1708</v>
      </c>
      <c r="C27" s="1118" t="s">
        <v>1711</v>
      </c>
      <c r="K27" s="1118">
        <v>2</v>
      </c>
      <c r="L27" s="1118">
        <f t="shared" si="4"/>
        <v>3.125</v>
      </c>
      <c r="M27" s="1120">
        <f t="shared" si="5"/>
        <v>7.6000000000000012E-2</v>
      </c>
    </row>
    <row r="28" spans="1:13">
      <c r="A28" s="1117"/>
      <c r="M28" s="1120"/>
    </row>
    <row r="29" spans="1:13" ht="26.5" customHeight="1">
      <c r="A29" s="1220" t="s">
        <v>1715</v>
      </c>
      <c r="B29" s="1221"/>
      <c r="C29" s="1221"/>
      <c r="D29" s="1221"/>
      <c r="E29" s="1221"/>
      <c r="F29" s="1222" t="s">
        <v>1699</v>
      </c>
      <c r="G29" s="1223">
        <f>E6+E14+E22</f>
        <v>7.0399999999999991</v>
      </c>
      <c r="H29" s="1223" t="s">
        <v>1716</v>
      </c>
      <c r="I29" s="1221"/>
      <c r="J29" s="1221"/>
      <c r="K29" s="1221"/>
      <c r="L29" s="1221"/>
      <c r="M29" s="1224"/>
    </row>
    <row r="30" spans="1:13">
      <c r="A30" s="1225" t="s">
        <v>1700</v>
      </c>
      <c r="B30" s="1226" t="s">
        <v>1701</v>
      </c>
      <c r="C30" s="1226"/>
      <c r="D30" s="1226"/>
      <c r="E30" s="1226"/>
      <c r="F30" s="1226"/>
      <c r="G30" s="1226"/>
      <c r="H30" s="1226"/>
      <c r="I30" s="1226"/>
      <c r="J30" s="1226"/>
      <c r="K30" s="1226" t="s">
        <v>1702</v>
      </c>
      <c r="L30" s="1226" t="s">
        <v>1703</v>
      </c>
      <c r="M30" s="1227" t="s">
        <v>1704</v>
      </c>
    </row>
    <row r="31" spans="1:13">
      <c r="A31" s="1225">
        <v>25067</v>
      </c>
      <c r="B31" s="1226" t="s">
        <v>1705</v>
      </c>
      <c r="C31" s="1226" t="s">
        <v>1706</v>
      </c>
      <c r="D31" s="1226"/>
      <c r="E31" s="1226"/>
      <c r="F31" s="1226"/>
      <c r="G31" s="1226"/>
      <c r="H31" s="1226">
        <f>0.19*0.39</f>
        <v>7.4099999999999999E-2</v>
      </c>
      <c r="I31" s="1226"/>
      <c r="J31" s="1226"/>
      <c r="K31" s="1226">
        <f>K8+K16+K24</f>
        <v>52</v>
      </c>
      <c r="L31" s="1226">
        <f>TRUNC(K31/$G$29,4)</f>
        <v>7.3863000000000003</v>
      </c>
      <c r="M31" s="1228">
        <f>K31*H31</f>
        <v>3.8532000000000002</v>
      </c>
    </row>
    <row r="32" spans="1:13">
      <c r="A32" s="1225" t="s">
        <v>1707</v>
      </c>
      <c r="B32" s="1226" t="s">
        <v>1708</v>
      </c>
      <c r="C32" s="1226" t="s">
        <v>1816</v>
      </c>
      <c r="D32" s="1226"/>
      <c r="E32" s="1226"/>
      <c r="F32" s="1226"/>
      <c r="G32" s="1226"/>
      <c r="H32" s="1226">
        <f>0.19*0.39</f>
        <v>7.4099999999999999E-2</v>
      </c>
      <c r="I32" s="1226"/>
      <c r="J32" s="1226"/>
      <c r="K32" s="1226">
        <f>K9+K17+K25</f>
        <v>23</v>
      </c>
      <c r="L32" s="1226">
        <f>TRUNC(K32/$G$29,4)</f>
        <v>3.2669999999999999</v>
      </c>
      <c r="M32" s="1228">
        <f t="shared" ref="M32:M34" si="6">K32*H32</f>
        <v>1.7042999999999999</v>
      </c>
    </row>
    <row r="33" spans="1:13">
      <c r="A33" s="1225" t="s">
        <v>1717</v>
      </c>
      <c r="B33" s="1226" t="s">
        <v>1708</v>
      </c>
      <c r="C33" s="1226" t="s">
        <v>1817</v>
      </c>
      <c r="D33" s="1226"/>
      <c r="E33" s="1226"/>
      <c r="F33" s="1226"/>
      <c r="G33" s="1226"/>
      <c r="H33" s="1226">
        <f>0.19*0.2</f>
        <v>3.8000000000000006E-2</v>
      </c>
      <c r="I33" s="1226"/>
      <c r="J33" s="1226"/>
      <c r="K33" s="1226">
        <f>K10+K18+K26</f>
        <v>10</v>
      </c>
      <c r="L33" s="1226">
        <f>TRUNC(K33/$G$29,4)</f>
        <v>1.4204000000000001</v>
      </c>
      <c r="M33" s="1228">
        <f t="shared" si="6"/>
        <v>0.38000000000000006</v>
      </c>
    </row>
    <row r="34" spans="1:13">
      <c r="A34" s="1229" t="s">
        <v>1718</v>
      </c>
      <c r="B34" s="1230" t="s">
        <v>1708</v>
      </c>
      <c r="C34" s="1230" t="s">
        <v>1818</v>
      </c>
      <c r="D34" s="1230"/>
      <c r="E34" s="1230"/>
      <c r="F34" s="1230"/>
      <c r="G34" s="1230"/>
      <c r="H34" s="1230">
        <f>0.19*0.2</f>
        <v>3.8000000000000006E-2</v>
      </c>
      <c r="I34" s="1230"/>
      <c r="J34" s="1230"/>
      <c r="K34" s="1230">
        <f>K11+K19+K27</f>
        <v>16</v>
      </c>
      <c r="L34" s="1230">
        <f>TRUNC(K34/$G$29,4)</f>
        <v>2.2726999999999999</v>
      </c>
      <c r="M34" s="1231">
        <f t="shared" si="6"/>
        <v>0.6080000000000001</v>
      </c>
    </row>
    <row r="35" spans="1:13">
      <c r="A35" s="1117"/>
      <c r="M35" s="1120"/>
    </row>
    <row r="36" spans="1:13">
      <c r="A36" s="1117"/>
      <c r="M36" s="1120"/>
    </row>
    <row r="37" spans="1:13">
      <c r="A37" s="1117"/>
      <c r="M37" s="1120"/>
    </row>
    <row r="38" spans="1:13">
      <c r="A38" s="1123"/>
      <c r="M38" s="1120"/>
    </row>
    <row r="39" spans="1:13">
      <c r="A39" s="1123" t="s">
        <v>1719</v>
      </c>
      <c r="M39" s="1120"/>
    </row>
    <row r="40" spans="1:13">
      <c r="A40" s="1117"/>
      <c r="M40" s="1120"/>
    </row>
    <row r="41" spans="1:13">
      <c r="A41" s="1117"/>
      <c r="M41" s="1120"/>
    </row>
    <row r="42" spans="1:13">
      <c r="A42" s="1117"/>
      <c r="M42" s="1120"/>
    </row>
    <row r="43" spans="1:13">
      <c r="A43" s="1117"/>
      <c r="M43" s="1120"/>
    </row>
    <row r="44" spans="1:13">
      <c r="A44" s="1117"/>
      <c r="M44" s="1120"/>
    </row>
    <row r="45" spans="1:13">
      <c r="A45" s="1117"/>
      <c r="M45" s="1120"/>
    </row>
    <row r="46" spans="1:13" ht="13.5" thickBot="1">
      <c r="A46" s="1124"/>
      <c r="B46" s="1125"/>
      <c r="C46" s="1125"/>
      <c r="D46" s="1125"/>
      <c r="E46" s="1125"/>
      <c r="F46" s="1125"/>
      <c r="G46" s="1125"/>
      <c r="H46" s="1125"/>
      <c r="I46" s="1125"/>
      <c r="J46" s="1125"/>
      <c r="K46" s="1125"/>
      <c r="L46" s="1125"/>
      <c r="M46" s="1126"/>
    </row>
  </sheetData>
  <mergeCells count="1">
    <mergeCell ref="B3:E3"/>
  </mergeCells>
  <pageMargins left="0.511811024" right="0.511811024" top="0.78740157499999996" bottom="0.78740157499999996" header="0.31496062000000002" footer="0.3149606200000000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D0157-C906-4F81-AB03-5AC1CABC5C64}">
  <sheetPr>
    <tabColor theme="8" tint="0.59999389629810485"/>
    <outlinePr summaryBelow="0" summaryRight="0"/>
  </sheetPr>
  <dimension ref="A1:S50"/>
  <sheetViews>
    <sheetView workbookViewId="0">
      <selection sqref="A1:S2"/>
    </sheetView>
  </sheetViews>
  <sheetFormatPr defaultColWidth="12.7265625" defaultRowHeight="15" customHeight="1"/>
  <cols>
    <col min="1" max="3" width="12.7265625" style="245"/>
    <col min="4" max="5" width="14.54296875" style="245" customWidth="1"/>
    <col min="6" max="9" width="12.7265625" style="245"/>
    <col min="10" max="10" width="15.26953125" style="245" customWidth="1"/>
    <col min="11" max="16384" width="12.7265625" style="245"/>
  </cols>
  <sheetData>
    <row r="1" spans="1:19" ht="13">
      <c r="A1" s="1286" t="s">
        <v>641</v>
      </c>
      <c r="B1" s="1483"/>
      <c r="C1" s="1483"/>
      <c r="D1" s="1483"/>
      <c r="E1" s="1483"/>
      <c r="F1" s="1483"/>
      <c r="G1" s="1483"/>
      <c r="H1" s="1483"/>
      <c r="I1" s="1483"/>
      <c r="J1" s="1483"/>
      <c r="K1" s="1483"/>
      <c r="L1" s="1483"/>
      <c r="M1" s="1483"/>
      <c r="N1" s="1483"/>
      <c r="O1" s="1483"/>
      <c r="P1" s="1483"/>
      <c r="Q1" s="1483"/>
      <c r="R1" s="1483"/>
      <c r="S1" s="1483"/>
    </row>
    <row r="2" spans="1:19" ht="31.15" customHeight="1">
      <c r="A2" s="1483"/>
      <c r="B2" s="1483"/>
      <c r="C2" s="1483"/>
      <c r="D2" s="1483"/>
      <c r="E2" s="1483"/>
      <c r="F2" s="1483"/>
      <c r="G2" s="1483"/>
      <c r="H2" s="1483"/>
      <c r="I2" s="1483"/>
      <c r="J2" s="1483"/>
      <c r="K2" s="1483"/>
      <c r="L2" s="1483"/>
      <c r="M2" s="1483"/>
      <c r="N2" s="1483"/>
      <c r="O2" s="1483"/>
      <c r="P2" s="1483"/>
      <c r="Q2" s="1483"/>
      <c r="R2" s="1483"/>
      <c r="S2" s="1483"/>
    </row>
    <row r="3" spans="1:19" ht="15" customHeight="1">
      <c r="A3" s="247" t="s">
        <v>615</v>
      </c>
      <c r="B3" s="1288" t="s">
        <v>616</v>
      </c>
      <c r="C3" s="1288"/>
      <c r="D3" s="1289"/>
      <c r="E3" s="1289"/>
      <c r="F3" s="1289"/>
      <c r="G3" s="1289"/>
      <c r="H3" s="1289"/>
      <c r="I3" s="1289"/>
      <c r="J3" s="1289"/>
      <c r="K3" s="1289"/>
      <c r="L3" s="250"/>
      <c r="M3" s="250"/>
      <c r="N3" s="250"/>
      <c r="O3" s="250"/>
      <c r="P3" s="250"/>
      <c r="Q3" s="250"/>
      <c r="R3" s="250"/>
      <c r="S3" s="250"/>
    </row>
    <row r="4" spans="1:19" ht="15" customHeight="1">
      <c r="A4" s="247" t="s">
        <v>617</v>
      </c>
      <c r="B4" s="1288" t="s">
        <v>618</v>
      </c>
      <c r="C4" s="1288"/>
      <c r="D4" s="1289"/>
      <c r="E4" s="1289"/>
      <c r="F4" s="1289"/>
      <c r="G4" s="249"/>
      <c r="H4" s="249"/>
      <c r="I4" s="249"/>
      <c r="J4" s="250"/>
      <c r="K4" s="250"/>
      <c r="L4" s="250"/>
      <c r="M4" s="250"/>
      <c r="N4" s="250"/>
      <c r="O4" s="250"/>
      <c r="P4" s="250"/>
      <c r="Q4" s="251"/>
      <c r="R4" s="252"/>
      <c r="S4" s="250"/>
    </row>
    <row r="5" spans="1:19" ht="15" customHeight="1">
      <c r="A5" s="247" t="s">
        <v>619</v>
      </c>
      <c r="B5" s="248" t="s">
        <v>137</v>
      </c>
      <c r="C5" s="248"/>
      <c r="D5" s="249"/>
      <c r="E5" s="249"/>
      <c r="F5" s="249"/>
      <c r="G5" s="249"/>
      <c r="H5" s="249"/>
      <c r="I5" s="249"/>
      <c r="J5" s="250"/>
      <c r="K5" s="250"/>
      <c r="L5" s="250"/>
      <c r="M5" s="250"/>
      <c r="N5" s="250"/>
      <c r="O5" s="250"/>
      <c r="P5" s="250"/>
      <c r="Q5" s="251"/>
      <c r="R5" s="252"/>
      <c r="S5" s="250"/>
    </row>
    <row r="6" spans="1:19" ht="15" customHeight="1">
      <c r="A6" s="249"/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</row>
    <row r="7" spans="1:19" ht="15" customHeight="1">
      <c r="A7" s="249"/>
      <c r="B7" s="249"/>
      <c r="C7" s="249"/>
      <c r="D7" s="249"/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249"/>
    </row>
    <row r="8" spans="1:19" ht="15" customHeight="1">
      <c r="A8" s="1606" t="s">
        <v>13</v>
      </c>
      <c r="B8" s="1607"/>
      <c r="C8" s="1607"/>
      <c r="D8" s="1607"/>
      <c r="E8" s="1607"/>
      <c r="F8" s="1607"/>
      <c r="G8" s="1607"/>
      <c r="H8" s="1607"/>
      <c r="I8" s="1607"/>
      <c r="J8" s="1608"/>
    </row>
    <row r="9" spans="1:19" ht="21" customHeight="1">
      <c r="A9" s="570" t="s">
        <v>969</v>
      </c>
      <c r="B9" s="571" t="s">
        <v>1074</v>
      </c>
      <c r="C9" s="571" t="s">
        <v>1075</v>
      </c>
      <c r="D9" s="571" t="s">
        <v>1076</v>
      </c>
      <c r="E9" s="571" t="s">
        <v>1075</v>
      </c>
      <c r="F9" s="571" t="s">
        <v>654</v>
      </c>
      <c r="G9" s="590" t="s">
        <v>1077</v>
      </c>
      <c r="H9" s="590" t="s">
        <v>1078</v>
      </c>
      <c r="I9" s="590" t="s">
        <v>1079</v>
      </c>
      <c r="J9" s="572" t="s">
        <v>1080</v>
      </c>
    </row>
    <row r="10" spans="1:19" ht="15" customHeight="1">
      <c r="A10" s="573" t="s">
        <v>1081</v>
      </c>
      <c r="B10" s="125">
        <v>0.2</v>
      </c>
      <c r="C10" s="125">
        <v>0.15</v>
      </c>
      <c r="D10" s="125">
        <v>0.14000000000000001</v>
      </c>
      <c r="E10" s="125">
        <v>0.3</v>
      </c>
      <c r="F10" s="125">
        <v>2.84</v>
      </c>
      <c r="G10" s="591">
        <f>D10*F10</f>
        <v>0.39760000000000001</v>
      </c>
      <c r="H10" s="591">
        <f>B10*D10*F10</f>
        <v>7.9520000000000007E-2</v>
      </c>
      <c r="I10" s="591">
        <f t="shared" ref="I10:I16" si="0">(B10+C10)*F10</f>
        <v>0.99399999999999988</v>
      </c>
      <c r="J10" s="574">
        <f t="shared" ref="J10:J16" si="1">(B10+C10+E10+D10)*F10</f>
        <v>2.2435999999999998</v>
      </c>
    </row>
    <row r="11" spans="1:19" ht="15" customHeight="1">
      <c r="A11" s="573" t="s">
        <v>1082</v>
      </c>
      <c r="B11" s="125">
        <v>0.2</v>
      </c>
      <c r="C11" s="125">
        <v>0.15</v>
      </c>
      <c r="D11" s="125">
        <v>0.14000000000000001</v>
      </c>
      <c r="E11" s="125">
        <v>0.3</v>
      </c>
      <c r="F11" s="125">
        <v>1.73</v>
      </c>
      <c r="G11" s="591">
        <f t="shared" ref="G11:G49" si="2">D11*F11</f>
        <v>0.24220000000000003</v>
      </c>
      <c r="H11" s="591">
        <f t="shared" ref="H11:H49" si="3">B11*D11*F11</f>
        <v>4.8440000000000004E-2</v>
      </c>
      <c r="I11" s="591">
        <f t="shared" si="0"/>
        <v>0.60549999999999993</v>
      </c>
      <c r="J11" s="574">
        <f t="shared" si="1"/>
        <v>1.3666999999999998</v>
      </c>
    </row>
    <row r="12" spans="1:19" ht="15" customHeight="1">
      <c r="A12" s="573" t="s">
        <v>1083</v>
      </c>
      <c r="B12" s="125">
        <v>0.2</v>
      </c>
      <c r="C12" s="125">
        <v>0.15</v>
      </c>
      <c r="D12" s="125">
        <v>0.14000000000000001</v>
      </c>
      <c r="E12" s="125">
        <v>0.3</v>
      </c>
      <c r="F12" s="125">
        <v>3.19</v>
      </c>
      <c r="G12" s="591">
        <f t="shared" si="2"/>
        <v>0.44660000000000005</v>
      </c>
      <c r="H12" s="591">
        <f t="shared" si="3"/>
        <v>8.932000000000001E-2</v>
      </c>
      <c r="I12" s="591">
        <f t="shared" si="0"/>
        <v>1.1164999999999998</v>
      </c>
      <c r="J12" s="574">
        <f t="shared" si="1"/>
        <v>2.5200999999999998</v>
      </c>
    </row>
    <row r="13" spans="1:19" ht="15" customHeight="1">
      <c r="A13" s="573" t="s">
        <v>1084</v>
      </c>
      <c r="B13" s="125">
        <v>0.2</v>
      </c>
      <c r="C13" s="125">
        <v>0.15</v>
      </c>
      <c r="D13" s="125">
        <v>0.14000000000000001</v>
      </c>
      <c r="E13" s="125">
        <v>0.3</v>
      </c>
      <c r="F13" s="125">
        <v>1.73</v>
      </c>
      <c r="G13" s="591">
        <f t="shared" si="2"/>
        <v>0.24220000000000003</v>
      </c>
      <c r="H13" s="591">
        <f t="shared" si="3"/>
        <v>4.8440000000000004E-2</v>
      </c>
      <c r="I13" s="591">
        <f t="shared" si="0"/>
        <v>0.60549999999999993</v>
      </c>
      <c r="J13" s="574">
        <f t="shared" si="1"/>
        <v>1.3666999999999998</v>
      </c>
    </row>
    <row r="14" spans="1:19" ht="15" customHeight="1">
      <c r="A14" s="573" t="s">
        <v>1085</v>
      </c>
      <c r="B14" s="125">
        <v>0.2</v>
      </c>
      <c r="C14" s="125">
        <v>0.15</v>
      </c>
      <c r="D14" s="125">
        <v>0.14000000000000001</v>
      </c>
      <c r="E14" s="125">
        <v>0.3</v>
      </c>
      <c r="F14" s="125">
        <v>2.36</v>
      </c>
      <c r="G14" s="591">
        <f t="shared" si="2"/>
        <v>0.33040000000000003</v>
      </c>
      <c r="H14" s="591">
        <f t="shared" si="3"/>
        <v>6.608E-2</v>
      </c>
      <c r="I14" s="591">
        <f t="shared" si="0"/>
        <v>0.82599999999999996</v>
      </c>
      <c r="J14" s="574">
        <f t="shared" si="1"/>
        <v>1.8643999999999996</v>
      </c>
    </row>
    <row r="15" spans="1:19" ht="15" customHeight="1">
      <c r="A15" s="573" t="s">
        <v>1086</v>
      </c>
      <c r="B15" s="125">
        <v>0.2</v>
      </c>
      <c r="C15" s="125">
        <v>0.15</v>
      </c>
      <c r="D15" s="125">
        <v>0.14000000000000001</v>
      </c>
      <c r="E15" s="125">
        <v>0.3</v>
      </c>
      <c r="F15" s="125"/>
      <c r="G15" s="591">
        <f t="shared" si="2"/>
        <v>0</v>
      </c>
      <c r="H15" s="591">
        <f t="shared" si="3"/>
        <v>0</v>
      </c>
      <c r="I15" s="591">
        <f t="shared" si="0"/>
        <v>0</v>
      </c>
      <c r="J15" s="574">
        <f t="shared" si="1"/>
        <v>0</v>
      </c>
    </row>
    <row r="16" spans="1:19" ht="15" customHeight="1">
      <c r="A16" s="573" t="s">
        <v>1087</v>
      </c>
      <c r="B16" s="125">
        <v>0.2</v>
      </c>
      <c r="C16" s="125">
        <v>0.15</v>
      </c>
      <c r="D16" s="125">
        <v>0.14000000000000001</v>
      </c>
      <c r="E16" s="125">
        <v>0.3</v>
      </c>
      <c r="F16" s="125">
        <v>1.73</v>
      </c>
      <c r="G16" s="591">
        <f t="shared" si="2"/>
        <v>0.24220000000000003</v>
      </c>
      <c r="H16" s="591">
        <f t="shared" si="3"/>
        <v>4.8440000000000004E-2</v>
      </c>
      <c r="I16" s="591">
        <f t="shared" si="0"/>
        <v>0.60549999999999993</v>
      </c>
      <c r="J16" s="574">
        <f t="shared" si="1"/>
        <v>1.3666999999999998</v>
      </c>
    </row>
    <row r="17" spans="1:10" ht="15" customHeight="1">
      <c r="A17" s="573" t="s">
        <v>1088</v>
      </c>
      <c r="B17" s="125" t="s">
        <v>1089</v>
      </c>
      <c r="C17" s="125">
        <v>0.15</v>
      </c>
      <c r="D17" s="125">
        <v>0.14000000000000001</v>
      </c>
      <c r="E17" s="125">
        <v>0.3</v>
      </c>
      <c r="F17" s="125" t="s">
        <v>1089</v>
      </c>
      <c r="G17" s="574">
        <f>(0.14*6.03)</f>
        <v>0.84420000000000006</v>
      </c>
      <c r="H17" s="591">
        <f>(((0.3*1.27)+(0.53*1.46)+(0.91*1.96)+(0.91*0.82))*2)</f>
        <v>7.3692000000000002</v>
      </c>
      <c r="I17" s="591">
        <f>(((0.45*1.27)+(0.68*1.46)+(1.06*1.96)+(1.06*0.82))*2)</f>
        <v>9.0221999999999998</v>
      </c>
      <c r="J17" s="574">
        <f>(((0.45*1.27)+(0.68*1.46)+(1.06*1.96)+(1.06*0.82))*2)+(0.44*6.03)</f>
        <v>11.6754</v>
      </c>
    </row>
    <row r="18" spans="1:10" ht="15" customHeight="1">
      <c r="A18" s="573" t="s">
        <v>1090</v>
      </c>
      <c r="B18" s="125" t="s">
        <v>1089</v>
      </c>
      <c r="C18" s="125">
        <v>0.15</v>
      </c>
      <c r="D18" s="125">
        <v>0.14000000000000001</v>
      </c>
      <c r="E18" s="125">
        <v>0.3</v>
      </c>
      <c r="F18" s="125" t="s">
        <v>1089</v>
      </c>
      <c r="G18" s="574">
        <f>(0.14*6.03)</f>
        <v>0.84420000000000006</v>
      </c>
      <c r="H18" s="591">
        <f>(((0.3*1.27)+(0.53*1.46)+(0.91*1.96)+(0.91*0.82))*2)</f>
        <v>7.3692000000000002</v>
      </c>
      <c r="I18" s="591">
        <f>(((0.45*1.27)+(0.68*1.46)+(1.06*1.96)+(1.06*0.82))*2)</f>
        <v>9.0221999999999998</v>
      </c>
      <c r="J18" s="574">
        <f>(((0.45*1.27)+(0.68*1.46)+(1.06*1.96)+(1.06*0.82))*2)+(0.44*6.03)</f>
        <v>11.6754</v>
      </c>
    </row>
    <row r="19" spans="1:10" ht="15" customHeight="1">
      <c r="A19" s="573" t="s">
        <v>1091</v>
      </c>
      <c r="B19" s="125">
        <v>0.2</v>
      </c>
      <c r="C19" s="125">
        <v>0.15</v>
      </c>
      <c r="D19" s="125">
        <v>0.14000000000000001</v>
      </c>
      <c r="E19" s="125">
        <v>0.3</v>
      </c>
      <c r="F19" s="125">
        <v>1.87</v>
      </c>
      <c r="G19" s="591">
        <f t="shared" si="2"/>
        <v>0.26180000000000003</v>
      </c>
      <c r="H19" s="591">
        <f t="shared" si="3"/>
        <v>5.2360000000000011E-2</v>
      </c>
      <c r="I19" s="591">
        <f t="shared" ref="I19:I49" si="4">(B19+C19)*F19</f>
        <v>0.65449999999999997</v>
      </c>
      <c r="J19" s="574">
        <f>(B19+C19+E19+D19)*F19</f>
        <v>1.4772999999999998</v>
      </c>
    </row>
    <row r="20" spans="1:10" ht="15" customHeight="1">
      <c r="A20" s="573" t="s">
        <v>1092</v>
      </c>
      <c r="B20" s="125">
        <v>0.2</v>
      </c>
      <c r="C20" s="125">
        <v>0.15</v>
      </c>
      <c r="D20" s="125">
        <v>0.14000000000000001</v>
      </c>
      <c r="E20" s="125">
        <v>0.3</v>
      </c>
      <c r="F20" s="125">
        <v>1.87</v>
      </c>
      <c r="G20" s="591">
        <f t="shared" si="2"/>
        <v>0.26180000000000003</v>
      </c>
      <c r="H20" s="591">
        <f t="shared" si="3"/>
        <v>5.2360000000000011E-2</v>
      </c>
      <c r="I20" s="591">
        <f t="shared" si="4"/>
        <v>0.65449999999999997</v>
      </c>
      <c r="J20" s="574">
        <f t="shared" ref="J20:J49" si="5">(B20+C20+E20+D20)*F20</f>
        <v>1.4772999999999998</v>
      </c>
    </row>
    <row r="21" spans="1:10" ht="15" customHeight="1">
      <c r="A21" s="573" t="s">
        <v>1093</v>
      </c>
      <c r="B21" s="125">
        <v>0.2</v>
      </c>
      <c r="C21" s="125">
        <v>0.15</v>
      </c>
      <c r="D21" s="125">
        <v>0.14000000000000001</v>
      </c>
      <c r="E21" s="125">
        <v>0.3</v>
      </c>
      <c r="F21" s="125">
        <v>4.01</v>
      </c>
      <c r="G21" s="591">
        <f t="shared" si="2"/>
        <v>0.56140000000000001</v>
      </c>
      <c r="H21" s="591">
        <f t="shared" si="3"/>
        <v>0.11228</v>
      </c>
      <c r="I21" s="591">
        <f t="shared" si="4"/>
        <v>1.4034999999999997</v>
      </c>
      <c r="J21" s="574">
        <f t="shared" si="5"/>
        <v>3.1678999999999995</v>
      </c>
    </row>
    <row r="22" spans="1:10" ht="15" customHeight="1">
      <c r="A22" s="573" t="s">
        <v>1094</v>
      </c>
      <c r="B22" s="125">
        <v>0.2</v>
      </c>
      <c r="C22" s="125">
        <v>0.15</v>
      </c>
      <c r="D22" s="125">
        <v>0.14000000000000001</v>
      </c>
      <c r="E22" s="125">
        <v>0.3</v>
      </c>
      <c r="F22" s="125">
        <v>3.19</v>
      </c>
      <c r="G22" s="591">
        <f t="shared" si="2"/>
        <v>0.44660000000000005</v>
      </c>
      <c r="H22" s="591">
        <f t="shared" si="3"/>
        <v>8.932000000000001E-2</v>
      </c>
      <c r="I22" s="591">
        <f t="shared" si="4"/>
        <v>1.1164999999999998</v>
      </c>
      <c r="J22" s="574">
        <f t="shared" si="5"/>
        <v>2.5200999999999998</v>
      </c>
    </row>
    <row r="23" spans="1:10" ht="15" customHeight="1">
      <c r="A23" s="573" t="s">
        <v>1095</v>
      </c>
      <c r="B23" s="125">
        <v>0.3</v>
      </c>
      <c r="C23" s="125">
        <v>0.15</v>
      </c>
      <c r="D23" s="125">
        <v>0.12</v>
      </c>
      <c r="E23" s="125">
        <v>0.3</v>
      </c>
      <c r="F23" s="125">
        <v>3.92</v>
      </c>
      <c r="G23" s="591">
        <f t="shared" si="2"/>
        <v>0.47039999999999998</v>
      </c>
      <c r="H23" s="591">
        <f t="shared" si="3"/>
        <v>0.14112</v>
      </c>
      <c r="I23" s="591">
        <f t="shared" si="4"/>
        <v>1.7639999999999998</v>
      </c>
      <c r="J23" s="574">
        <f t="shared" si="5"/>
        <v>3.4104000000000001</v>
      </c>
    </row>
    <row r="24" spans="1:10" ht="15" customHeight="1">
      <c r="A24" s="573" t="s">
        <v>1096</v>
      </c>
      <c r="B24" s="125">
        <v>0.55000000000000004</v>
      </c>
      <c r="C24" s="125">
        <v>0.15</v>
      </c>
      <c r="D24" s="125">
        <v>0.14000000000000001</v>
      </c>
      <c r="E24" s="125">
        <v>0.3</v>
      </c>
      <c r="F24" s="125">
        <v>4</v>
      </c>
      <c r="G24" s="591">
        <f t="shared" si="2"/>
        <v>0.56000000000000005</v>
      </c>
      <c r="H24" s="591">
        <f t="shared" si="3"/>
        <v>0.30800000000000005</v>
      </c>
      <c r="I24" s="591">
        <f t="shared" si="4"/>
        <v>2.8000000000000003</v>
      </c>
      <c r="J24" s="574">
        <f t="shared" si="5"/>
        <v>4.5600000000000005</v>
      </c>
    </row>
    <row r="25" spans="1:10" ht="15" customHeight="1">
      <c r="A25" s="573" t="s">
        <v>1097</v>
      </c>
      <c r="B25" s="125">
        <v>0.2</v>
      </c>
      <c r="C25" s="125">
        <v>0.15</v>
      </c>
      <c r="D25" s="125">
        <v>0.14000000000000001</v>
      </c>
      <c r="E25" s="125">
        <v>0.3</v>
      </c>
      <c r="F25" s="125">
        <v>2.84</v>
      </c>
      <c r="G25" s="591">
        <f t="shared" si="2"/>
        <v>0.39760000000000001</v>
      </c>
      <c r="H25" s="591">
        <f t="shared" si="3"/>
        <v>7.9520000000000007E-2</v>
      </c>
      <c r="I25" s="591">
        <f t="shared" si="4"/>
        <v>0.99399999999999988</v>
      </c>
      <c r="J25" s="574">
        <f t="shared" si="5"/>
        <v>2.2435999999999998</v>
      </c>
    </row>
    <row r="26" spans="1:10" ht="15" customHeight="1">
      <c r="A26" s="573" t="s">
        <v>1098</v>
      </c>
      <c r="B26" s="125">
        <v>0.3</v>
      </c>
      <c r="C26" s="125">
        <v>0.15</v>
      </c>
      <c r="D26" s="125">
        <v>0.2</v>
      </c>
      <c r="E26" s="125">
        <v>0.3</v>
      </c>
      <c r="F26" s="125">
        <v>5.97</v>
      </c>
      <c r="G26" s="591">
        <f t="shared" si="2"/>
        <v>1.194</v>
      </c>
      <c r="H26" s="591">
        <f t="shared" si="3"/>
        <v>0.35819999999999996</v>
      </c>
      <c r="I26" s="591">
        <f t="shared" si="4"/>
        <v>2.6864999999999997</v>
      </c>
      <c r="J26" s="574">
        <f t="shared" si="5"/>
        <v>5.6714999999999991</v>
      </c>
    </row>
    <row r="27" spans="1:10" ht="15" customHeight="1">
      <c r="A27" s="573" t="s">
        <v>1099</v>
      </c>
      <c r="B27" s="125">
        <v>0.3</v>
      </c>
      <c r="C27" s="125">
        <v>0.15</v>
      </c>
      <c r="D27" s="125">
        <v>0.26</v>
      </c>
      <c r="E27" s="125">
        <v>0.3</v>
      </c>
      <c r="F27" s="125">
        <v>6.27</v>
      </c>
      <c r="G27" s="591">
        <f t="shared" si="2"/>
        <v>1.6301999999999999</v>
      </c>
      <c r="H27" s="591">
        <f t="shared" si="3"/>
        <v>0.48905999999999994</v>
      </c>
      <c r="I27" s="591">
        <f t="shared" si="4"/>
        <v>2.8214999999999995</v>
      </c>
      <c r="J27" s="574">
        <f t="shared" si="5"/>
        <v>6.3327</v>
      </c>
    </row>
    <row r="28" spans="1:10" ht="15" customHeight="1">
      <c r="A28" s="573" t="s">
        <v>1100</v>
      </c>
      <c r="B28" s="125">
        <v>0.2</v>
      </c>
      <c r="C28" s="125">
        <v>0.15</v>
      </c>
      <c r="D28" s="125">
        <v>0.14000000000000001</v>
      </c>
      <c r="E28" s="125">
        <v>0.3</v>
      </c>
      <c r="F28" s="125">
        <v>6.07</v>
      </c>
      <c r="G28" s="591">
        <f t="shared" si="2"/>
        <v>0.84980000000000011</v>
      </c>
      <c r="H28" s="591">
        <f t="shared" si="3"/>
        <v>0.16996000000000003</v>
      </c>
      <c r="I28" s="591">
        <f t="shared" si="4"/>
        <v>2.1244999999999998</v>
      </c>
      <c r="J28" s="574">
        <f t="shared" si="5"/>
        <v>4.7953000000000001</v>
      </c>
    </row>
    <row r="29" spans="1:10" ht="15" customHeight="1">
      <c r="A29" s="573" t="s">
        <v>1101</v>
      </c>
      <c r="B29" s="125">
        <v>0.2</v>
      </c>
      <c r="C29" s="125">
        <v>0.15</v>
      </c>
      <c r="D29" s="125">
        <v>0.14000000000000001</v>
      </c>
      <c r="E29" s="125">
        <v>0.3</v>
      </c>
      <c r="F29" s="125">
        <v>3.05</v>
      </c>
      <c r="G29" s="591">
        <f t="shared" si="2"/>
        <v>0.42699999999999999</v>
      </c>
      <c r="H29" s="591">
        <f t="shared" si="3"/>
        <v>8.5400000000000004E-2</v>
      </c>
      <c r="I29" s="591">
        <f t="shared" si="4"/>
        <v>1.0674999999999999</v>
      </c>
      <c r="J29" s="574">
        <f t="shared" si="5"/>
        <v>2.4094999999999995</v>
      </c>
    </row>
    <row r="30" spans="1:10" ht="15" customHeight="1">
      <c r="A30" s="573" t="s">
        <v>1102</v>
      </c>
      <c r="B30" s="125">
        <v>0.2</v>
      </c>
      <c r="C30" s="125">
        <v>0.15</v>
      </c>
      <c r="D30" s="125">
        <v>0.12</v>
      </c>
      <c r="E30" s="125">
        <v>0.3</v>
      </c>
      <c r="F30" s="125">
        <v>3.24</v>
      </c>
      <c r="G30" s="591">
        <f t="shared" si="2"/>
        <v>0.38880000000000003</v>
      </c>
      <c r="H30" s="591">
        <f t="shared" si="3"/>
        <v>7.776000000000001E-2</v>
      </c>
      <c r="I30" s="591">
        <f t="shared" si="4"/>
        <v>1.1339999999999999</v>
      </c>
      <c r="J30" s="574">
        <f t="shared" si="5"/>
        <v>2.4947999999999997</v>
      </c>
    </row>
    <row r="31" spans="1:10" ht="15" customHeight="1">
      <c r="A31" s="573" t="s">
        <v>1103</v>
      </c>
      <c r="B31" s="125">
        <v>0.2</v>
      </c>
      <c r="C31" s="125">
        <v>0.15</v>
      </c>
      <c r="D31" s="125">
        <v>0.14000000000000001</v>
      </c>
      <c r="E31" s="125">
        <v>0.3</v>
      </c>
      <c r="F31" s="125">
        <v>2.74</v>
      </c>
      <c r="G31" s="591">
        <f t="shared" si="2"/>
        <v>0.38360000000000005</v>
      </c>
      <c r="H31" s="591">
        <f t="shared" si="3"/>
        <v>7.672000000000001E-2</v>
      </c>
      <c r="I31" s="591">
        <f t="shared" si="4"/>
        <v>0.95899999999999996</v>
      </c>
      <c r="J31" s="574">
        <f t="shared" si="5"/>
        <v>2.1646000000000001</v>
      </c>
    </row>
    <row r="32" spans="1:10" ht="15" customHeight="1">
      <c r="A32" s="573" t="s">
        <v>1104</v>
      </c>
      <c r="B32" s="125">
        <v>0.2</v>
      </c>
      <c r="C32" s="125">
        <v>0.15</v>
      </c>
      <c r="D32" s="125">
        <v>0.12</v>
      </c>
      <c r="E32" s="125">
        <v>0.3</v>
      </c>
      <c r="F32" s="125">
        <v>1.81</v>
      </c>
      <c r="G32" s="591">
        <f t="shared" si="2"/>
        <v>0.2172</v>
      </c>
      <c r="H32" s="591">
        <f t="shared" si="3"/>
        <v>4.3439999999999999E-2</v>
      </c>
      <c r="I32" s="591">
        <f t="shared" si="4"/>
        <v>0.63349999999999995</v>
      </c>
      <c r="J32" s="574">
        <f t="shared" si="5"/>
        <v>1.3936999999999999</v>
      </c>
    </row>
    <row r="33" spans="1:10" ht="15" customHeight="1">
      <c r="A33" s="573" t="s">
        <v>1105</v>
      </c>
      <c r="B33" s="125">
        <v>0.3</v>
      </c>
      <c r="C33" s="125">
        <v>0.15</v>
      </c>
      <c r="D33" s="125">
        <v>0.14000000000000001</v>
      </c>
      <c r="E33" s="125">
        <v>0.3</v>
      </c>
      <c r="F33" s="125">
        <v>3.18</v>
      </c>
      <c r="G33" s="591">
        <f t="shared" si="2"/>
        <v>0.44520000000000004</v>
      </c>
      <c r="H33" s="591">
        <f t="shared" si="3"/>
        <v>0.13356000000000001</v>
      </c>
      <c r="I33" s="591">
        <f t="shared" si="4"/>
        <v>1.4309999999999998</v>
      </c>
      <c r="J33" s="574">
        <f t="shared" si="5"/>
        <v>2.8302</v>
      </c>
    </row>
    <row r="34" spans="1:10" ht="15" customHeight="1">
      <c r="A34" s="573" t="s">
        <v>1106</v>
      </c>
      <c r="B34" s="125">
        <v>0.2</v>
      </c>
      <c r="C34" s="125">
        <v>0.15</v>
      </c>
      <c r="D34" s="125">
        <v>0.14000000000000001</v>
      </c>
      <c r="E34" s="125">
        <v>0.3</v>
      </c>
      <c r="F34" s="125">
        <v>2.77</v>
      </c>
      <c r="G34" s="591">
        <f t="shared" si="2"/>
        <v>0.38780000000000003</v>
      </c>
      <c r="H34" s="591">
        <f t="shared" si="3"/>
        <v>7.7560000000000018E-2</v>
      </c>
      <c r="I34" s="591">
        <f t="shared" si="4"/>
        <v>0.96949999999999992</v>
      </c>
      <c r="J34" s="574">
        <f t="shared" si="5"/>
        <v>2.1882999999999999</v>
      </c>
    </row>
    <row r="35" spans="1:10" ht="15" customHeight="1">
      <c r="A35" s="573" t="s">
        <v>1107</v>
      </c>
      <c r="B35" s="125">
        <v>0.2</v>
      </c>
      <c r="C35" s="125">
        <v>0.15</v>
      </c>
      <c r="D35" s="125">
        <v>0.12</v>
      </c>
      <c r="E35" s="125">
        <v>0.3</v>
      </c>
      <c r="F35" s="125">
        <v>1.81</v>
      </c>
      <c r="G35" s="591">
        <f t="shared" si="2"/>
        <v>0.2172</v>
      </c>
      <c r="H35" s="591">
        <f t="shared" si="3"/>
        <v>4.3439999999999999E-2</v>
      </c>
      <c r="I35" s="591">
        <f t="shared" si="4"/>
        <v>0.63349999999999995</v>
      </c>
      <c r="J35" s="574">
        <f t="shared" si="5"/>
        <v>1.3936999999999999</v>
      </c>
    </row>
    <row r="36" spans="1:10" ht="15" customHeight="1">
      <c r="A36" s="573" t="s">
        <v>1108</v>
      </c>
      <c r="B36" s="125">
        <v>0.2</v>
      </c>
      <c r="C36" s="125">
        <v>0.15</v>
      </c>
      <c r="D36" s="125">
        <v>0.14000000000000001</v>
      </c>
      <c r="E36" s="125">
        <v>0.3</v>
      </c>
      <c r="F36" s="125">
        <v>1.87</v>
      </c>
      <c r="G36" s="591">
        <f t="shared" si="2"/>
        <v>0.26180000000000003</v>
      </c>
      <c r="H36" s="591">
        <f t="shared" si="3"/>
        <v>5.2360000000000011E-2</v>
      </c>
      <c r="I36" s="591">
        <f t="shared" si="4"/>
        <v>0.65449999999999997</v>
      </c>
      <c r="J36" s="574">
        <f t="shared" si="5"/>
        <v>1.4772999999999998</v>
      </c>
    </row>
    <row r="37" spans="1:10" ht="15" customHeight="1">
      <c r="A37" s="573" t="s">
        <v>1109</v>
      </c>
      <c r="B37" s="125">
        <v>0.25</v>
      </c>
      <c r="C37" s="125">
        <v>0.15</v>
      </c>
      <c r="D37" s="125">
        <v>0.12</v>
      </c>
      <c r="E37" s="125">
        <v>0.3</v>
      </c>
      <c r="F37" s="125">
        <v>4.4800000000000004</v>
      </c>
      <c r="G37" s="591">
        <f t="shared" si="2"/>
        <v>0.53760000000000008</v>
      </c>
      <c r="H37" s="591">
        <f t="shared" si="3"/>
        <v>0.13440000000000002</v>
      </c>
      <c r="I37" s="591">
        <f t="shared" si="4"/>
        <v>1.7920000000000003</v>
      </c>
      <c r="J37" s="574">
        <f t="shared" si="5"/>
        <v>3.6736</v>
      </c>
    </row>
    <row r="38" spans="1:10" ht="15" customHeight="1">
      <c r="A38" s="573" t="s">
        <v>1110</v>
      </c>
      <c r="B38" s="125">
        <v>0.25</v>
      </c>
      <c r="C38" s="125">
        <v>0.15</v>
      </c>
      <c r="D38" s="125">
        <v>0.12</v>
      </c>
      <c r="E38" s="125">
        <v>0.3</v>
      </c>
      <c r="F38" s="125">
        <v>4.4800000000000004</v>
      </c>
      <c r="G38" s="591">
        <f t="shared" si="2"/>
        <v>0.53760000000000008</v>
      </c>
      <c r="H38" s="591">
        <f t="shared" si="3"/>
        <v>0.13440000000000002</v>
      </c>
      <c r="I38" s="591">
        <f t="shared" si="4"/>
        <v>1.7920000000000003</v>
      </c>
      <c r="J38" s="574">
        <f t="shared" si="5"/>
        <v>3.6736</v>
      </c>
    </row>
    <row r="39" spans="1:10" ht="15" customHeight="1">
      <c r="A39" s="573" t="s">
        <v>1111</v>
      </c>
      <c r="B39" s="125">
        <v>0.3</v>
      </c>
      <c r="C39" s="125">
        <v>0.15</v>
      </c>
      <c r="D39" s="125">
        <v>0.14000000000000001</v>
      </c>
      <c r="E39" s="125">
        <v>0.3</v>
      </c>
      <c r="F39" s="125">
        <v>3.51</v>
      </c>
      <c r="G39" s="591">
        <f t="shared" si="2"/>
        <v>0.4914</v>
      </c>
      <c r="H39" s="591">
        <f t="shared" si="3"/>
        <v>0.14742</v>
      </c>
      <c r="I39" s="591">
        <f t="shared" si="4"/>
        <v>1.5794999999999997</v>
      </c>
      <c r="J39" s="574">
        <f t="shared" si="5"/>
        <v>3.1238999999999999</v>
      </c>
    </row>
    <row r="40" spans="1:10" ht="15" customHeight="1">
      <c r="A40" s="573" t="s">
        <v>1112</v>
      </c>
      <c r="B40" s="125">
        <v>0.3</v>
      </c>
      <c r="C40" s="125">
        <v>0.15</v>
      </c>
      <c r="D40" s="125">
        <v>0.14000000000000001</v>
      </c>
      <c r="E40" s="125">
        <v>0.3</v>
      </c>
      <c r="F40" s="125">
        <v>3.51</v>
      </c>
      <c r="G40" s="591">
        <f t="shared" si="2"/>
        <v>0.4914</v>
      </c>
      <c r="H40" s="591">
        <f t="shared" si="3"/>
        <v>0.14742</v>
      </c>
      <c r="I40" s="591">
        <f t="shared" si="4"/>
        <v>1.5794999999999997</v>
      </c>
      <c r="J40" s="574">
        <f t="shared" si="5"/>
        <v>3.1238999999999999</v>
      </c>
    </row>
    <row r="41" spans="1:10" ht="15" customHeight="1">
      <c r="A41" s="573" t="s">
        <v>1113</v>
      </c>
      <c r="B41" s="125">
        <v>0.25</v>
      </c>
      <c r="C41" s="125">
        <v>0.15</v>
      </c>
      <c r="D41" s="125">
        <v>0.12</v>
      </c>
      <c r="E41" s="125">
        <v>0.3</v>
      </c>
      <c r="F41" s="125">
        <v>4.4800000000000004</v>
      </c>
      <c r="G41" s="591">
        <f t="shared" si="2"/>
        <v>0.53760000000000008</v>
      </c>
      <c r="H41" s="591">
        <f t="shared" si="3"/>
        <v>0.13440000000000002</v>
      </c>
      <c r="I41" s="591">
        <f t="shared" si="4"/>
        <v>1.7920000000000003</v>
      </c>
      <c r="J41" s="574">
        <f t="shared" si="5"/>
        <v>3.6736</v>
      </c>
    </row>
    <row r="42" spans="1:10" ht="15" customHeight="1">
      <c r="A42" s="573" t="s">
        <v>1114</v>
      </c>
      <c r="B42" s="125">
        <v>0.25</v>
      </c>
      <c r="C42" s="125">
        <v>0.15</v>
      </c>
      <c r="D42" s="125">
        <v>0.12</v>
      </c>
      <c r="E42" s="125">
        <v>0.3</v>
      </c>
      <c r="F42" s="125">
        <v>4.4800000000000004</v>
      </c>
      <c r="G42" s="591">
        <f t="shared" si="2"/>
        <v>0.53760000000000008</v>
      </c>
      <c r="H42" s="591">
        <f t="shared" si="3"/>
        <v>0.13440000000000002</v>
      </c>
      <c r="I42" s="591">
        <f t="shared" si="4"/>
        <v>1.7920000000000003</v>
      </c>
      <c r="J42" s="574">
        <f t="shared" si="5"/>
        <v>3.6736</v>
      </c>
    </row>
    <row r="43" spans="1:10" ht="15" customHeight="1">
      <c r="A43" s="573" t="s">
        <v>1115</v>
      </c>
      <c r="B43" s="125">
        <v>0.2</v>
      </c>
      <c r="C43" s="125">
        <v>0.15</v>
      </c>
      <c r="D43" s="125">
        <v>0.14000000000000001</v>
      </c>
      <c r="E43" s="125">
        <v>0.3</v>
      </c>
      <c r="F43" s="125">
        <v>2.08</v>
      </c>
      <c r="G43" s="591">
        <f t="shared" si="2"/>
        <v>0.29120000000000001</v>
      </c>
      <c r="H43" s="591">
        <f t="shared" si="3"/>
        <v>5.8240000000000007E-2</v>
      </c>
      <c r="I43" s="591">
        <f t="shared" si="4"/>
        <v>0.72799999999999998</v>
      </c>
      <c r="J43" s="574">
        <f t="shared" si="5"/>
        <v>1.6432</v>
      </c>
    </row>
    <row r="44" spans="1:10" ht="15" customHeight="1">
      <c r="A44" s="573" t="s">
        <v>1116</v>
      </c>
      <c r="B44" s="125">
        <v>0.2</v>
      </c>
      <c r="C44" s="125">
        <v>0.15</v>
      </c>
      <c r="D44" s="125">
        <v>0.14000000000000001</v>
      </c>
      <c r="E44" s="125">
        <v>0.3</v>
      </c>
      <c r="F44" s="125">
        <v>1.41</v>
      </c>
      <c r="G44" s="591">
        <f t="shared" si="2"/>
        <v>0.19740000000000002</v>
      </c>
      <c r="H44" s="591">
        <f t="shared" si="3"/>
        <v>3.9480000000000001E-2</v>
      </c>
      <c r="I44" s="591">
        <f t="shared" si="4"/>
        <v>0.49349999999999994</v>
      </c>
      <c r="J44" s="574">
        <f t="shared" si="5"/>
        <v>1.1138999999999999</v>
      </c>
    </row>
    <row r="45" spans="1:10" ht="15" customHeight="1">
      <c r="A45" s="573" t="s">
        <v>1117</v>
      </c>
      <c r="B45" s="125">
        <v>0.2</v>
      </c>
      <c r="C45" s="125">
        <v>0.15</v>
      </c>
      <c r="D45" s="125">
        <v>0.14000000000000001</v>
      </c>
      <c r="E45" s="125">
        <v>0.3</v>
      </c>
      <c r="F45" s="125">
        <v>1.41</v>
      </c>
      <c r="G45" s="591">
        <f t="shared" si="2"/>
        <v>0.19740000000000002</v>
      </c>
      <c r="H45" s="591">
        <f t="shared" si="3"/>
        <v>3.9480000000000001E-2</v>
      </c>
      <c r="I45" s="591">
        <f t="shared" si="4"/>
        <v>0.49349999999999994</v>
      </c>
      <c r="J45" s="574">
        <f t="shared" si="5"/>
        <v>1.1138999999999999</v>
      </c>
    </row>
    <row r="46" spans="1:10" ht="15" customHeight="1">
      <c r="A46" s="573" t="s">
        <v>1118</v>
      </c>
      <c r="B46" s="125">
        <v>0.2</v>
      </c>
      <c r="C46" s="125">
        <v>0.15</v>
      </c>
      <c r="D46" s="125">
        <v>0.12</v>
      </c>
      <c r="E46" s="125">
        <v>0.3</v>
      </c>
      <c r="F46" s="125">
        <v>2.0499999999999998</v>
      </c>
      <c r="G46" s="591">
        <f t="shared" si="2"/>
        <v>0.24599999999999997</v>
      </c>
      <c r="H46" s="591">
        <f t="shared" si="3"/>
        <v>4.9199999999999994E-2</v>
      </c>
      <c r="I46" s="591">
        <f t="shared" si="4"/>
        <v>0.71749999999999992</v>
      </c>
      <c r="J46" s="574">
        <f t="shared" si="5"/>
        <v>1.5784999999999996</v>
      </c>
    </row>
    <row r="47" spans="1:10" ht="15" customHeight="1">
      <c r="A47" s="573" t="s">
        <v>1119</v>
      </c>
      <c r="B47" s="125">
        <v>0.2</v>
      </c>
      <c r="C47" s="125">
        <v>0.15</v>
      </c>
      <c r="D47" s="125">
        <v>0.12</v>
      </c>
      <c r="E47" s="125">
        <v>0.3</v>
      </c>
      <c r="F47" s="125">
        <v>2.2400000000000002</v>
      </c>
      <c r="G47" s="591">
        <f t="shared" si="2"/>
        <v>0.26880000000000004</v>
      </c>
      <c r="H47" s="591">
        <f t="shared" si="3"/>
        <v>5.3760000000000009E-2</v>
      </c>
      <c r="I47" s="591">
        <f t="shared" si="4"/>
        <v>0.78400000000000003</v>
      </c>
      <c r="J47" s="574">
        <f t="shared" si="5"/>
        <v>1.7247999999999999</v>
      </c>
    </row>
    <row r="48" spans="1:10" ht="15" customHeight="1">
      <c r="A48" s="573" t="s">
        <v>1120</v>
      </c>
      <c r="B48" s="125">
        <v>0.2</v>
      </c>
      <c r="C48" s="125">
        <v>0.15</v>
      </c>
      <c r="D48" s="125">
        <v>0.12</v>
      </c>
      <c r="E48" s="125">
        <v>0.3</v>
      </c>
      <c r="F48" s="125">
        <v>2.2400000000000002</v>
      </c>
      <c r="G48" s="591">
        <f t="shared" si="2"/>
        <v>0.26880000000000004</v>
      </c>
      <c r="H48" s="591">
        <f t="shared" si="3"/>
        <v>5.3760000000000009E-2</v>
      </c>
      <c r="I48" s="591">
        <f t="shared" si="4"/>
        <v>0.78400000000000003</v>
      </c>
      <c r="J48" s="574">
        <f t="shared" si="5"/>
        <v>1.7247999999999999</v>
      </c>
    </row>
    <row r="49" spans="1:10" ht="15" customHeight="1">
      <c r="A49" s="575" t="s">
        <v>1121</v>
      </c>
      <c r="B49" s="576">
        <v>0.2</v>
      </c>
      <c r="C49" s="125">
        <v>0.15</v>
      </c>
      <c r="D49" s="576">
        <v>0.12</v>
      </c>
      <c r="E49" s="125">
        <v>0.3</v>
      </c>
      <c r="F49" s="576">
        <v>2.2200000000000002</v>
      </c>
      <c r="G49" s="591">
        <f t="shared" si="2"/>
        <v>0.26640000000000003</v>
      </c>
      <c r="H49" s="591">
        <f t="shared" si="3"/>
        <v>5.3280000000000008E-2</v>
      </c>
      <c r="I49" s="591">
        <f t="shared" si="4"/>
        <v>0.77700000000000002</v>
      </c>
      <c r="J49" s="574">
        <f t="shared" si="5"/>
        <v>1.7094</v>
      </c>
    </row>
    <row r="50" spans="1:10" ht="15" customHeight="1">
      <c r="A50" s="577"/>
      <c r="B50" s="578"/>
      <c r="C50" s="578"/>
      <c r="D50" s="579"/>
      <c r="E50" s="579"/>
      <c r="F50" s="579"/>
      <c r="G50" s="580">
        <f>SUM(G10:G49)</f>
        <v>17.820999999999998</v>
      </c>
      <c r="H50" s="580">
        <f>SUM(H10:H49)</f>
        <v>18.740700000000004</v>
      </c>
      <c r="I50" s="580">
        <f>SUM(I10:I49)</f>
        <v>62.4039</v>
      </c>
      <c r="J50" s="580">
        <f>SUM(J10:J49)</f>
        <v>117.63789999999999</v>
      </c>
    </row>
  </sheetData>
  <mergeCells count="4">
    <mergeCell ref="A1:S2"/>
    <mergeCell ref="B3:K3"/>
    <mergeCell ref="B4:F4"/>
    <mergeCell ref="A8:J8"/>
  </mergeCells>
  <pageMargins left="0.511811024" right="0.511811024" top="0.78740157499999996" bottom="0.78740157499999996" header="0.31496062000000002" footer="0.3149606200000000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BBD5B-41B3-4FC5-BA5D-7BAD4DF29FD9}">
  <sheetPr>
    <tabColor theme="8" tint="0.59999389629810485"/>
    <outlinePr summaryBelow="0" summaryRight="0"/>
  </sheetPr>
  <dimension ref="A1:P100"/>
  <sheetViews>
    <sheetView workbookViewId="0">
      <selection sqref="A1:F1"/>
    </sheetView>
  </sheetViews>
  <sheetFormatPr defaultColWidth="12.7265625" defaultRowHeight="15" customHeight="1"/>
  <cols>
    <col min="1" max="1" width="12.7265625" style="245"/>
    <col min="2" max="2" width="54.26953125" style="245" customWidth="1"/>
    <col min="3" max="3" width="15.453125" style="245" customWidth="1"/>
    <col min="4" max="5" width="12.7265625" style="245"/>
    <col min="6" max="6" width="31.54296875" style="245" customWidth="1"/>
    <col min="7" max="7" width="12.7265625" style="245"/>
    <col min="8" max="8" width="20" style="245" customWidth="1"/>
    <col min="9" max="11" width="12.7265625" style="245"/>
    <col min="12" max="12" width="10.54296875" style="245" customWidth="1"/>
    <col min="13" max="13" width="17.81640625" style="245" customWidth="1"/>
    <col min="14" max="16384" width="12.7265625" style="245"/>
  </cols>
  <sheetData>
    <row r="1" spans="1:8" ht="34.9" customHeight="1">
      <c r="A1" s="1548" t="s">
        <v>641</v>
      </c>
      <c r="B1" s="1548"/>
      <c r="C1" s="1548"/>
      <c r="D1" s="1548"/>
      <c r="E1" s="1548"/>
      <c r="F1" s="1548"/>
    </row>
    <row r="2" spans="1:8" ht="14.5">
      <c r="A2" s="247" t="s">
        <v>615</v>
      </c>
      <c r="B2" s="261" t="s">
        <v>616</v>
      </c>
      <c r="C2" s="261"/>
      <c r="D2" s="250"/>
      <c r="E2" s="369"/>
      <c r="F2" s="369"/>
    </row>
    <row r="3" spans="1:8" ht="14.5">
      <c r="A3" s="247" t="s">
        <v>617</v>
      </c>
      <c r="B3" s="261" t="s">
        <v>618</v>
      </c>
      <c r="C3" s="251"/>
      <c r="D3" s="252"/>
      <c r="E3" s="369"/>
      <c r="F3" s="369"/>
    </row>
    <row r="4" spans="1:8" ht="13.5">
      <c r="A4" s="247" t="s">
        <v>619</v>
      </c>
      <c r="B4" s="248" t="s">
        <v>1122</v>
      </c>
      <c r="E4" s="251" t="s">
        <v>620</v>
      </c>
      <c r="F4" s="252">
        <v>1</v>
      </c>
    </row>
    <row r="5" spans="1:8" ht="13">
      <c r="A5" s="370"/>
      <c r="B5" s="292"/>
      <c r="C5" s="290"/>
      <c r="D5" s="290"/>
    </row>
    <row r="6" spans="1:8" ht="13">
      <c r="A6" s="371" t="s">
        <v>969</v>
      </c>
      <c r="B6" s="553" t="s">
        <v>645</v>
      </c>
      <c r="C6" s="372" t="s">
        <v>624</v>
      </c>
      <c r="D6" s="372" t="s">
        <v>970</v>
      </c>
      <c r="E6" s="844" t="s">
        <v>980</v>
      </c>
      <c r="F6" s="844"/>
      <c r="G6" s="844"/>
      <c r="H6" s="845"/>
    </row>
    <row r="7" spans="1:8" ht="16.5" customHeight="1">
      <c r="A7" s="129">
        <v>177</v>
      </c>
      <c r="B7" s="1273" t="s">
        <v>506</v>
      </c>
      <c r="C7" s="1273"/>
      <c r="D7" s="1273"/>
      <c r="E7" s="1609"/>
      <c r="F7" s="1609"/>
      <c r="G7" s="1609"/>
      <c r="H7" s="1616"/>
    </row>
    <row r="8" spans="1:8" ht="21">
      <c r="A8" s="121">
        <v>150204</v>
      </c>
      <c r="B8" s="122" t="s">
        <v>507</v>
      </c>
      <c r="C8" s="123" t="s">
        <v>235</v>
      </c>
      <c r="D8" s="131">
        <v>922.54</v>
      </c>
      <c r="E8" s="1609" t="s">
        <v>1123</v>
      </c>
      <c r="F8" s="1609"/>
      <c r="G8" s="1610" t="s">
        <v>1124</v>
      </c>
      <c r="H8" s="1611"/>
    </row>
    <row r="9" spans="1:8" ht="21">
      <c r="A9" s="121">
        <v>150204</v>
      </c>
      <c r="B9" s="122" t="s">
        <v>508</v>
      </c>
      <c r="C9" s="123" t="s">
        <v>235</v>
      </c>
      <c r="D9" s="131">
        <v>1144.6300000000001</v>
      </c>
      <c r="E9" s="1609" t="s">
        <v>1125</v>
      </c>
      <c r="F9" s="1609"/>
      <c r="G9" s="1610" t="s">
        <v>1126</v>
      </c>
      <c r="H9" s="1611"/>
    </row>
    <row r="10" spans="1:8" ht="21">
      <c r="A10" s="121">
        <v>150204</v>
      </c>
      <c r="B10" s="122" t="s">
        <v>1127</v>
      </c>
      <c r="C10" s="123" t="s">
        <v>235</v>
      </c>
      <c r="D10" s="131">
        <v>1070.24</v>
      </c>
      <c r="E10" s="1610" t="s">
        <v>1128</v>
      </c>
      <c r="F10" s="1610"/>
      <c r="G10" s="1610" t="s">
        <v>1129</v>
      </c>
      <c r="H10" s="1611"/>
    </row>
    <row r="11" spans="1:8" ht="31.5">
      <c r="A11" s="121">
        <v>150204</v>
      </c>
      <c r="B11" s="122" t="s">
        <v>510</v>
      </c>
      <c r="C11" s="123" t="s">
        <v>235</v>
      </c>
      <c r="D11" s="124">
        <v>1354.66</v>
      </c>
      <c r="E11" s="1610" t="s">
        <v>1130</v>
      </c>
      <c r="F11" s="1610"/>
      <c r="G11" s="1610" t="s">
        <v>1129</v>
      </c>
      <c r="H11" s="1611"/>
    </row>
    <row r="12" spans="1:8" ht="31.5">
      <c r="A12" s="121" t="s">
        <v>1131</v>
      </c>
      <c r="B12" s="122" t="s">
        <v>271</v>
      </c>
      <c r="C12" s="123" t="s">
        <v>511</v>
      </c>
      <c r="D12" s="131">
        <v>58</v>
      </c>
      <c r="E12" s="1610" t="s">
        <v>264</v>
      </c>
      <c r="F12" s="1610"/>
      <c r="G12" s="1610" t="s">
        <v>29</v>
      </c>
      <c r="H12" s="1611"/>
    </row>
    <row r="13" spans="1:8" ht="22.5" customHeight="1">
      <c r="A13" s="121" t="s">
        <v>1131</v>
      </c>
      <c r="B13" s="122" t="s">
        <v>512</v>
      </c>
      <c r="C13" s="123" t="s">
        <v>16</v>
      </c>
      <c r="D13" s="131">
        <v>544</v>
      </c>
      <c r="E13" s="1610" t="s">
        <v>1132</v>
      </c>
      <c r="F13" s="1610"/>
      <c r="G13" s="1610" t="s">
        <v>1133</v>
      </c>
      <c r="H13" s="1611"/>
    </row>
    <row r="14" spans="1:8" ht="22.5" customHeight="1">
      <c r="A14" s="121" t="s">
        <v>1131</v>
      </c>
      <c r="B14" s="122" t="s">
        <v>513</v>
      </c>
      <c r="C14" s="123" t="s">
        <v>16</v>
      </c>
      <c r="D14" s="131">
        <v>280</v>
      </c>
      <c r="E14" s="1610" t="s">
        <v>1128</v>
      </c>
      <c r="F14" s="1610"/>
      <c r="G14" s="1610" t="s">
        <v>1133</v>
      </c>
      <c r="H14" s="1611"/>
    </row>
    <row r="15" spans="1:8" ht="22.5" customHeight="1">
      <c r="A15" s="121" t="s">
        <v>1131</v>
      </c>
      <c r="B15" s="122" t="s">
        <v>514</v>
      </c>
      <c r="C15" s="123" t="s">
        <v>16</v>
      </c>
      <c r="D15" s="131">
        <f>N43</f>
        <v>3812</v>
      </c>
      <c r="E15" s="1610" t="s">
        <v>1134</v>
      </c>
      <c r="F15" s="1610"/>
      <c r="G15" s="1610" t="s">
        <v>1133</v>
      </c>
      <c r="H15" s="1611"/>
    </row>
    <row r="16" spans="1:8" ht="22.5" customHeight="1">
      <c r="A16" s="121" t="s">
        <v>1131</v>
      </c>
      <c r="B16" s="122" t="s">
        <v>515</v>
      </c>
      <c r="C16" s="123" t="s">
        <v>16</v>
      </c>
      <c r="D16" s="131">
        <f>N53</f>
        <v>3812</v>
      </c>
      <c r="E16" s="1610" t="s">
        <v>1134</v>
      </c>
      <c r="F16" s="1612"/>
      <c r="G16" s="1610" t="s">
        <v>1133</v>
      </c>
      <c r="H16" s="1615"/>
    </row>
    <row r="17" spans="1:16" ht="30.75" customHeight="1">
      <c r="A17" s="121" t="s">
        <v>1131</v>
      </c>
      <c r="B17" s="122" t="s">
        <v>516</v>
      </c>
      <c r="C17" s="123" t="s">
        <v>16</v>
      </c>
      <c r="D17" s="131">
        <f>N72</f>
        <v>544</v>
      </c>
      <c r="E17" s="1610" t="s">
        <v>1132</v>
      </c>
      <c r="F17" s="1612"/>
      <c r="G17" s="1610" t="s">
        <v>1133</v>
      </c>
      <c r="H17" s="1615"/>
    </row>
    <row r="18" spans="1:16" ht="34.5" customHeight="1">
      <c r="A18" s="121" t="s">
        <v>1131</v>
      </c>
      <c r="B18" s="122" t="s">
        <v>517</v>
      </c>
      <c r="C18" s="123" t="s">
        <v>24</v>
      </c>
      <c r="D18" s="131">
        <v>60</v>
      </c>
      <c r="E18" s="1610" t="s">
        <v>1135</v>
      </c>
      <c r="F18" s="1610"/>
      <c r="G18" s="1610" t="s">
        <v>1133</v>
      </c>
      <c r="H18" s="1611"/>
    </row>
    <row r="21" spans="1:16" ht="20.25" customHeight="1">
      <c r="A21" s="606">
        <v>150204</v>
      </c>
      <c r="B21" s="1613" t="s">
        <v>507</v>
      </c>
      <c r="C21" s="1613"/>
      <c r="D21" s="1613"/>
      <c r="E21" s="1613"/>
      <c r="H21" s="606" t="s">
        <v>1131</v>
      </c>
      <c r="I21" s="1613" t="s">
        <v>517</v>
      </c>
      <c r="J21" s="1613"/>
      <c r="K21" s="1613"/>
      <c r="L21" s="1613"/>
      <c r="M21" s="1613"/>
      <c r="N21" s="1613"/>
      <c r="O21" s="1613"/>
      <c r="P21" s="1613"/>
    </row>
    <row r="22" spans="1:16" ht="15" customHeight="1">
      <c r="A22" s="599"/>
      <c r="E22" s="600"/>
      <c r="H22" s="599"/>
      <c r="P22" s="600"/>
    </row>
    <row r="23" spans="1:16" ht="15" customHeight="1">
      <c r="A23" s="599"/>
      <c r="E23" s="600"/>
      <c r="H23" s="599"/>
      <c r="P23" s="600"/>
    </row>
    <row r="24" spans="1:16" ht="15" customHeight="1">
      <c r="A24" s="599"/>
      <c r="E24" s="600"/>
      <c r="H24" s="599"/>
      <c r="P24" s="600"/>
    </row>
    <row r="25" spans="1:16" ht="15" customHeight="1">
      <c r="A25" s="599"/>
      <c r="E25" s="600"/>
      <c r="H25" s="599"/>
      <c r="P25" s="600"/>
    </row>
    <row r="26" spans="1:16" ht="15" customHeight="1">
      <c r="A26" s="599"/>
      <c r="E26" s="600"/>
      <c r="H26" s="601"/>
      <c r="I26" s="602"/>
      <c r="J26" s="602"/>
      <c r="K26" s="602"/>
      <c r="L26" s="602"/>
      <c r="M26" s="602"/>
      <c r="N26" s="602"/>
      <c r="O26" s="602"/>
      <c r="P26" s="603"/>
    </row>
    <row r="27" spans="1:16" ht="15" customHeight="1">
      <c r="A27" s="599"/>
      <c r="E27" s="600"/>
    </row>
    <row r="28" spans="1:16" ht="15" customHeight="1">
      <c r="A28" s="599"/>
      <c r="E28" s="600"/>
      <c r="H28" s="606" t="s">
        <v>1131</v>
      </c>
      <c r="I28" s="1613" t="s">
        <v>513</v>
      </c>
      <c r="J28" s="1613"/>
      <c r="K28" s="1613"/>
      <c r="L28" s="1613"/>
      <c r="M28" s="1613"/>
      <c r="N28" s="1613"/>
      <c r="O28" s="1613"/>
      <c r="P28" s="1613"/>
    </row>
    <row r="29" spans="1:16" ht="15" customHeight="1">
      <c r="A29" s="599"/>
      <c r="E29" s="600"/>
      <c r="H29" s="599"/>
      <c r="P29" s="600"/>
    </row>
    <row r="30" spans="1:16" ht="15" customHeight="1">
      <c r="A30" s="599"/>
      <c r="E30" s="600"/>
      <c r="H30" s="599"/>
      <c r="P30" s="600"/>
    </row>
    <row r="31" spans="1:16" ht="15" customHeight="1">
      <c r="A31" s="599"/>
      <c r="E31" s="600"/>
      <c r="H31" s="599"/>
      <c r="P31" s="600"/>
    </row>
    <row r="32" spans="1:16" ht="15" customHeight="1">
      <c r="A32" s="599"/>
      <c r="E32" s="600"/>
      <c r="H32" s="601"/>
      <c r="I32" s="602"/>
      <c r="J32" s="602"/>
      <c r="K32" s="602"/>
      <c r="L32" s="602"/>
      <c r="M32" s="602"/>
      <c r="N32" s="602"/>
      <c r="O32" s="602"/>
      <c r="P32" s="603"/>
    </row>
    <row r="33" spans="1:16" ht="15" customHeight="1">
      <c r="A33" s="599"/>
      <c r="E33" s="600"/>
    </row>
    <row r="34" spans="1:16" ht="15" customHeight="1">
      <c r="A34" s="599"/>
      <c r="E34" s="600"/>
      <c r="H34" s="606" t="s">
        <v>1131</v>
      </c>
      <c r="I34" s="1613" t="s">
        <v>514</v>
      </c>
      <c r="J34" s="1613"/>
      <c r="K34" s="1613"/>
      <c r="L34" s="1613"/>
      <c r="M34" s="1613"/>
      <c r="N34" s="1613"/>
      <c r="O34" s="1613"/>
      <c r="P34" s="1613"/>
    </row>
    <row r="35" spans="1:16" ht="15" customHeight="1">
      <c r="A35" s="599"/>
      <c r="E35" s="600"/>
      <c r="H35" s="599"/>
      <c r="P35" s="600"/>
    </row>
    <row r="36" spans="1:16" ht="15" customHeight="1">
      <c r="A36" s="599"/>
      <c r="E36" s="600"/>
      <c r="H36" s="599"/>
      <c r="P36" s="600"/>
    </row>
    <row r="37" spans="1:16" ht="15" customHeight="1">
      <c r="A37" s="599"/>
      <c r="E37" s="600"/>
      <c r="H37" s="599"/>
      <c r="P37" s="600"/>
    </row>
    <row r="38" spans="1:16" ht="15" customHeight="1">
      <c r="A38" s="599"/>
      <c r="E38" s="600"/>
      <c r="H38" s="599"/>
      <c r="P38" s="600"/>
    </row>
    <row r="39" spans="1:16" ht="15" customHeight="1">
      <c r="A39" s="601"/>
      <c r="B39" s="602"/>
      <c r="C39" s="602"/>
      <c r="D39" s="602"/>
      <c r="E39" s="603"/>
      <c r="H39" s="599"/>
      <c r="P39" s="600"/>
    </row>
    <row r="40" spans="1:16" ht="15" customHeight="1">
      <c r="H40" s="599"/>
      <c r="P40" s="600"/>
    </row>
    <row r="41" spans="1:16" ht="15" customHeight="1">
      <c r="A41" s="604">
        <v>150204</v>
      </c>
      <c r="B41" s="1613" t="s">
        <v>508</v>
      </c>
      <c r="C41" s="1613"/>
      <c r="D41" s="1613"/>
      <c r="E41" s="1613"/>
      <c r="F41" s="1613"/>
      <c r="H41" s="599"/>
      <c r="P41" s="600"/>
    </row>
    <row r="42" spans="1:16" ht="15" customHeight="1">
      <c r="A42" s="599"/>
      <c r="F42" s="600"/>
      <c r="H42" s="599"/>
      <c r="P42" s="600"/>
    </row>
    <row r="43" spans="1:16" ht="15" customHeight="1">
      <c r="A43" s="599"/>
      <c r="F43" s="600"/>
      <c r="H43" s="599"/>
      <c r="M43" s="756" t="s">
        <v>1136</v>
      </c>
      <c r="N43" s="757">
        <f>672+3140</f>
        <v>3812</v>
      </c>
      <c r="P43" s="600"/>
    </row>
    <row r="44" spans="1:16" ht="15" customHeight="1">
      <c r="A44" s="599"/>
      <c r="F44" s="600"/>
      <c r="H44" s="601"/>
      <c r="I44" s="602"/>
      <c r="J44" s="602"/>
      <c r="K44" s="602"/>
      <c r="L44" s="602"/>
      <c r="M44" s="602"/>
      <c r="N44" s="602"/>
      <c r="O44" s="602"/>
      <c r="P44" s="603"/>
    </row>
    <row r="45" spans="1:16" ht="15" customHeight="1">
      <c r="A45" s="599"/>
      <c r="F45" s="600"/>
    </row>
    <row r="46" spans="1:16" ht="15" customHeight="1">
      <c r="A46" s="599"/>
      <c r="F46" s="600"/>
      <c r="H46" s="606" t="s">
        <v>1131</v>
      </c>
      <c r="I46" s="1613" t="s">
        <v>515</v>
      </c>
      <c r="J46" s="1613"/>
      <c r="K46" s="1613"/>
      <c r="L46" s="1613"/>
      <c r="M46" s="1613"/>
      <c r="N46" s="1613"/>
      <c r="O46" s="1613"/>
      <c r="P46" s="1614"/>
    </row>
    <row r="47" spans="1:16" ht="15" customHeight="1">
      <c r="A47" s="599"/>
      <c r="F47" s="600"/>
      <c r="H47" s="599"/>
      <c r="P47" s="600"/>
    </row>
    <row r="48" spans="1:16" ht="15" customHeight="1">
      <c r="A48" s="601"/>
      <c r="B48" s="602"/>
      <c r="C48" s="602"/>
      <c r="D48" s="602"/>
      <c r="E48" s="602"/>
      <c r="F48" s="603"/>
      <c r="H48" s="599"/>
      <c r="P48" s="600"/>
    </row>
    <row r="49" spans="1:16" ht="15" customHeight="1">
      <c r="H49" s="599"/>
      <c r="P49" s="600"/>
    </row>
    <row r="50" spans="1:16" ht="15" customHeight="1">
      <c r="A50" s="604">
        <v>150204</v>
      </c>
      <c r="B50" s="605" t="s">
        <v>1127</v>
      </c>
      <c r="C50" s="608"/>
      <c r="D50" s="608"/>
      <c r="E50" s="608"/>
      <c r="F50" s="609"/>
      <c r="H50" s="599"/>
      <c r="P50" s="600"/>
    </row>
    <row r="51" spans="1:16" ht="15" customHeight="1">
      <c r="A51" s="599"/>
      <c r="F51" s="600"/>
      <c r="H51" s="599"/>
      <c r="P51" s="600"/>
    </row>
    <row r="52" spans="1:16" ht="15" customHeight="1">
      <c r="A52" s="599"/>
      <c r="F52" s="600"/>
      <c r="H52" s="599"/>
      <c r="P52" s="600"/>
    </row>
    <row r="53" spans="1:16" ht="15" customHeight="1">
      <c r="A53" s="599"/>
      <c r="F53" s="600"/>
      <c r="H53" s="599"/>
      <c r="M53" s="756" t="s">
        <v>1136</v>
      </c>
      <c r="N53" s="757">
        <f>672+3140</f>
        <v>3812</v>
      </c>
      <c r="P53" s="600"/>
    </row>
    <row r="54" spans="1:16" ht="15" customHeight="1">
      <c r="A54" s="599"/>
      <c r="F54" s="600"/>
      <c r="H54" s="601"/>
      <c r="I54" s="602"/>
      <c r="J54" s="602"/>
      <c r="K54" s="602"/>
      <c r="L54" s="602"/>
      <c r="M54" s="602"/>
      <c r="N54" s="602"/>
      <c r="O54" s="602"/>
      <c r="P54" s="603"/>
    </row>
    <row r="55" spans="1:16" ht="15" customHeight="1">
      <c r="A55" s="599"/>
      <c r="F55" s="600"/>
    </row>
    <row r="56" spans="1:16" ht="15" customHeight="1">
      <c r="A56" s="601"/>
      <c r="B56" s="602"/>
      <c r="C56" s="602"/>
      <c r="D56" s="602"/>
      <c r="E56" s="602"/>
      <c r="F56" s="603"/>
    </row>
    <row r="57" spans="1:16" ht="15" customHeight="1">
      <c r="H57" s="606" t="s">
        <v>1131</v>
      </c>
      <c r="I57" s="1613" t="s">
        <v>516</v>
      </c>
      <c r="J57" s="1613"/>
      <c r="K57" s="1613"/>
      <c r="L57" s="1613"/>
      <c r="M57" s="1613"/>
      <c r="N57" s="1613"/>
      <c r="O57" s="1613"/>
      <c r="P57" s="1614"/>
    </row>
    <row r="58" spans="1:16" ht="15" customHeight="1">
      <c r="A58" s="604">
        <v>150204</v>
      </c>
      <c r="B58" s="1613" t="s">
        <v>1137</v>
      </c>
      <c r="C58" s="1613"/>
      <c r="D58" s="1613"/>
      <c r="E58" s="1613"/>
      <c r="F58" s="1614"/>
      <c r="H58" s="599"/>
      <c r="P58" s="600"/>
    </row>
    <row r="59" spans="1:16" ht="15" customHeight="1">
      <c r="A59" s="599"/>
      <c r="F59" s="600"/>
      <c r="H59" s="599"/>
      <c r="P59" s="600"/>
    </row>
    <row r="60" spans="1:16" ht="15" customHeight="1">
      <c r="A60" s="599"/>
      <c r="F60" s="600"/>
      <c r="H60" s="599"/>
      <c r="P60" s="600"/>
    </row>
    <row r="61" spans="1:16" ht="15" customHeight="1">
      <c r="A61" s="599"/>
      <c r="F61" s="600"/>
      <c r="H61" s="599"/>
      <c r="P61" s="600"/>
    </row>
    <row r="62" spans="1:16" ht="15" customHeight="1">
      <c r="A62" s="599"/>
      <c r="F62" s="600"/>
      <c r="H62" s="599"/>
      <c r="P62" s="600"/>
    </row>
    <row r="63" spans="1:16" ht="15" customHeight="1">
      <c r="A63" s="599"/>
      <c r="F63" s="600"/>
      <c r="H63" s="599"/>
      <c r="P63" s="600"/>
    </row>
    <row r="64" spans="1:16" ht="15" customHeight="1">
      <c r="A64" s="599"/>
      <c r="F64" s="600"/>
      <c r="H64" s="599"/>
      <c r="P64" s="600"/>
    </row>
    <row r="65" spans="1:16" ht="15" customHeight="1">
      <c r="A65" s="599"/>
      <c r="F65" s="600"/>
      <c r="H65" s="599"/>
      <c r="P65" s="600"/>
    </row>
    <row r="66" spans="1:16" ht="15" customHeight="1">
      <c r="A66" s="599"/>
      <c r="F66" s="600"/>
      <c r="H66" s="599"/>
      <c r="P66" s="600"/>
    </row>
    <row r="67" spans="1:16" ht="15" customHeight="1">
      <c r="A67" s="599"/>
      <c r="F67" s="600"/>
      <c r="H67" s="599"/>
      <c r="P67" s="600"/>
    </row>
    <row r="68" spans="1:16" ht="15" customHeight="1">
      <c r="A68" s="599"/>
      <c r="F68" s="600"/>
      <c r="H68" s="599"/>
      <c r="P68" s="600"/>
    </row>
    <row r="69" spans="1:16" ht="15" customHeight="1">
      <c r="A69" s="599"/>
      <c r="F69" s="600"/>
      <c r="H69" s="599"/>
      <c r="P69" s="600"/>
    </row>
    <row r="70" spans="1:16" ht="15" customHeight="1">
      <c r="A70" s="599"/>
      <c r="F70" s="600"/>
      <c r="H70" s="599"/>
      <c r="P70" s="600"/>
    </row>
    <row r="71" spans="1:16" ht="15" customHeight="1">
      <c r="A71" s="599"/>
      <c r="F71" s="600"/>
      <c r="H71" s="599"/>
      <c r="P71" s="600"/>
    </row>
    <row r="72" spans="1:16" ht="15" customHeight="1">
      <c r="A72" s="599"/>
      <c r="F72" s="600"/>
      <c r="H72" s="599"/>
      <c r="M72" s="756" t="s">
        <v>1138</v>
      </c>
      <c r="N72" s="757">
        <f>280+200+64</f>
        <v>544</v>
      </c>
      <c r="P72" s="600"/>
    </row>
    <row r="73" spans="1:16" ht="15" customHeight="1">
      <c r="A73" s="599"/>
      <c r="F73" s="600"/>
      <c r="H73" s="601"/>
      <c r="I73" s="602"/>
      <c r="J73" s="602"/>
      <c r="K73" s="602"/>
      <c r="L73" s="602"/>
      <c r="M73" s="602"/>
      <c r="N73" s="602"/>
      <c r="O73" s="602"/>
      <c r="P73" s="603"/>
    </row>
    <row r="74" spans="1:16" ht="15" customHeight="1">
      <c r="A74" s="599"/>
      <c r="F74" s="600"/>
    </row>
    <row r="75" spans="1:16" ht="15" customHeight="1">
      <c r="A75" s="599"/>
      <c r="F75" s="600"/>
    </row>
    <row r="76" spans="1:16" ht="15" customHeight="1">
      <c r="A76" s="599"/>
      <c r="F76" s="600"/>
    </row>
    <row r="77" spans="1:16" ht="15" customHeight="1">
      <c r="A77" s="599"/>
      <c r="F77" s="600"/>
    </row>
    <row r="78" spans="1:16" ht="15" customHeight="1">
      <c r="A78" s="599"/>
      <c r="F78" s="600"/>
    </row>
    <row r="79" spans="1:16" ht="15" customHeight="1">
      <c r="A79" s="599"/>
      <c r="F79" s="600"/>
    </row>
    <row r="80" spans="1:16" ht="15" customHeight="1">
      <c r="A80" s="599"/>
      <c r="F80" s="600"/>
    </row>
    <row r="81" spans="1:6" ht="15" customHeight="1">
      <c r="A81" s="599"/>
      <c r="F81" s="600"/>
    </row>
    <row r="82" spans="1:6" ht="15" customHeight="1">
      <c r="A82" s="599"/>
      <c r="F82" s="600"/>
    </row>
    <row r="83" spans="1:6" ht="15" customHeight="1">
      <c r="A83" s="601"/>
      <c r="B83" s="602"/>
      <c r="C83" s="602"/>
      <c r="D83" s="602"/>
      <c r="E83" s="602"/>
      <c r="F83" s="603"/>
    </row>
    <row r="85" spans="1:6" ht="15" customHeight="1">
      <c r="A85" s="604" t="s">
        <v>1131</v>
      </c>
      <c r="B85" s="1613" t="s">
        <v>512</v>
      </c>
      <c r="C85" s="1613"/>
      <c r="D85" s="1613"/>
      <c r="E85" s="1613"/>
      <c r="F85" s="1614"/>
    </row>
    <row r="86" spans="1:6" ht="15" customHeight="1">
      <c r="A86" s="599"/>
      <c r="F86" s="600"/>
    </row>
    <row r="87" spans="1:6" ht="15" customHeight="1">
      <c r="A87" s="599"/>
      <c r="F87" s="600"/>
    </row>
    <row r="88" spans="1:6" ht="15" customHeight="1">
      <c r="A88" s="599"/>
      <c r="F88" s="600"/>
    </row>
    <row r="89" spans="1:6" ht="15" customHeight="1">
      <c r="A89" s="599"/>
      <c r="F89" s="600"/>
    </row>
    <row r="90" spans="1:6" ht="15" customHeight="1">
      <c r="A90" s="599"/>
      <c r="F90" s="600"/>
    </row>
    <row r="91" spans="1:6" ht="15" customHeight="1">
      <c r="A91" s="599"/>
      <c r="F91" s="600"/>
    </row>
    <row r="92" spans="1:6" ht="15" customHeight="1">
      <c r="A92" s="599"/>
      <c r="F92" s="600"/>
    </row>
    <row r="93" spans="1:6" ht="15" customHeight="1">
      <c r="A93" s="599"/>
      <c r="F93" s="600"/>
    </row>
    <row r="94" spans="1:6" ht="15" customHeight="1">
      <c r="A94" s="599"/>
      <c r="F94" s="600"/>
    </row>
    <row r="95" spans="1:6" ht="15" customHeight="1">
      <c r="A95" s="599"/>
      <c r="F95" s="600"/>
    </row>
    <row r="96" spans="1:6" ht="15" customHeight="1">
      <c r="A96" s="599"/>
      <c r="F96" s="600"/>
    </row>
    <row r="97" spans="1:6" ht="15" customHeight="1">
      <c r="A97" s="599"/>
      <c r="F97" s="600"/>
    </row>
    <row r="98" spans="1:6" ht="15" customHeight="1">
      <c r="A98" s="599"/>
      <c r="F98" s="600"/>
    </row>
    <row r="99" spans="1:6" ht="15" customHeight="1">
      <c r="A99" s="599"/>
      <c r="C99" s="756" t="s">
        <v>1139</v>
      </c>
      <c r="D99" s="757">
        <f>280+200+64</f>
        <v>544</v>
      </c>
      <c r="F99" s="600"/>
    </row>
    <row r="100" spans="1:6" ht="15" customHeight="1">
      <c r="A100" s="601"/>
      <c r="B100" s="602"/>
      <c r="C100" s="602"/>
      <c r="D100" s="602"/>
      <c r="E100" s="602"/>
      <c r="F100" s="603"/>
    </row>
  </sheetData>
  <mergeCells count="35">
    <mergeCell ref="G15:H15"/>
    <mergeCell ref="G16:H16"/>
    <mergeCell ref="G17:H17"/>
    <mergeCell ref="G18:H18"/>
    <mergeCell ref="G7:H7"/>
    <mergeCell ref="G8:H8"/>
    <mergeCell ref="G9:H9"/>
    <mergeCell ref="G10:H10"/>
    <mergeCell ref="B58:F58"/>
    <mergeCell ref="B85:F85"/>
    <mergeCell ref="I21:P21"/>
    <mergeCell ref="I28:P28"/>
    <mergeCell ref="I34:P34"/>
    <mergeCell ref="I46:P46"/>
    <mergeCell ref="I57:P57"/>
    <mergeCell ref="E17:F17"/>
    <mergeCell ref="E18:F18"/>
    <mergeCell ref="B21:E21"/>
    <mergeCell ref="B41:F41"/>
    <mergeCell ref="E11:F11"/>
    <mergeCell ref="E12:F12"/>
    <mergeCell ref="E13:F13"/>
    <mergeCell ref="E14:F14"/>
    <mergeCell ref="E15:F15"/>
    <mergeCell ref="E16:F16"/>
    <mergeCell ref="E10:F10"/>
    <mergeCell ref="G11:H11"/>
    <mergeCell ref="G12:H12"/>
    <mergeCell ref="G13:H13"/>
    <mergeCell ref="G14:H14"/>
    <mergeCell ref="A1:F1"/>
    <mergeCell ref="B7:D7"/>
    <mergeCell ref="E8:F8"/>
    <mergeCell ref="E9:F9"/>
    <mergeCell ref="E7:F7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F45A0-9D8C-4146-AE29-42CFCA68E855}">
  <sheetPr>
    <tabColor theme="8" tint="0.59999389629810485"/>
    <outlinePr summaryBelow="0" summaryRight="0"/>
  </sheetPr>
  <dimension ref="A1:T54"/>
  <sheetViews>
    <sheetView workbookViewId="0">
      <selection activeCell="H26" sqref="H26"/>
    </sheetView>
  </sheetViews>
  <sheetFormatPr defaultColWidth="12.7265625" defaultRowHeight="15" customHeight="1"/>
  <cols>
    <col min="1" max="1" width="12.7265625" style="245"/>
    <col min="2" max="2" width="8.1796875" style="245" customWidth="1"/>
    <col min="3" max="16384" width="12.7265625" style="245"/>
  </cols>
  <sheetData>
    <row r="1" spans="1:20" ht="39" customHeight="1">
      <c r="A1" s="1568" t="s">
        <v>641</v>
      </c>
      <c r="B1" s="1625"/>
      <c r="C1" s="1625"/>
      <c r="D1" s="1625"/>
      <c r="E1" s="1625"/>
      <c r="F1" s="1625"/>
      <c r="G1" s="1625"/>
      <c r="H1" s="1625"/>
      <c r="I1" s="1625"/>
      <c r="J1" s="1625"/>
      <c r="K1" s="260"/>
      <c r="L1" s="262"/>
      <c r="M1" s="262"/>
      <c r="N1" s="262"/>
      <c r="O1" s="262"/>
      <c r="P1" s="262"/>
      <c r="Q1" s="262"/>
      <c r="R1" s="262"/>
      <c r="S1" s="262"/>
      <c r="T1" s="262"/>
    </row>
    <row r="2" spans="1:20" ht="13.5">
      <c r="A2" s="247" t="s">
        <v>615</v>
      </c>
      <c r="B2" s="249"/>
      <c r="C2" s="1288" t="s">
        <v>616</v>
      </c>
      <c r="D2" s="1289"/>
      <c r="E2" s="1289"/>
      <c r="F2" s="1289"/>
      <c r="G2" s="250"/>
      <c r="H2" s="250"/>
      <c r="I2" s="250"/>
      <c r="J2" s="250"/>
      <c r="K2" s="290"/>
      <c r="P2" s="262"/>
      <c r="Q2" s="262"/>
      <c r="R2" s="262"/>
      <c r="S2" s="262"/>
      <c r="T2" s="262"/>
    </row>
    <row r="3" spans="1:20" ht="13.5">
      <c r="A3" s="247" t="s">
        <v>617</v>
      </c>
      <c r="B3" s="249"/>
      <c r="C3" s="1288" t="s">
        <v>618</v>
      </c>
      <c r="D3" s="1289"/>
      <c r="E3" s="250"/>
      <c r="F3" s="250"/>
      <c r="G3" s="250"/>
      <c r="H3" s="250"/>
      <c r="I3" s="251"/>
      <c r="J3" s="252"/>
      <c r="K3" s="290"/>
      <c r="P3" s="262"/>
      <c r="Q3" s="262"/>
      <c r="R3" s="262"/>
      <c r="S3" s="262"/>
      <c r="T3" s="262"/>
    </row>
    <row r="4" spans="1:20" ht="13.5">
      <c r="A4" s="247" t="s">
        <v>619</v>
      </c>
      <c r="B4" s="249"/>
      <c r="C4" s="248" t="s">
        <v>1140</v>
      </c>
      <c r="D4" s="250"/>
      <c r="E4" s="250"/>
      <c r="F4" s="250"/>
      <c r="G4" s="250"/>
      <c r="H4" s="250"/>
      <c r="I4" s="251"/>
      <c r="J4" s="252"/>
      <c r="K4" s="290"/>
      <c r="P4" s="262"/>
      <c r="Q4" s="262"/>
      <c r="R4" s="262"/>
      <c r="S4" s="262"/>
      <c r="T4" s="262"/>
    </row>
    <row r="5" spans="1:20" ht="13">
      <c r="A5" s="254"/>
      <c r="B5" s="610"/>
      <c r="C5" s="610"/>
      <c r="D5" s="610"/>
      <c r="E5" s="610"/>
      <c r="F5" s="255"/>
      <c r="G5" s="255"/>
      <c r="H5" s="255"/>
      <c r="I5" s="255"/>
      <c r="J5" s="255"/>
      <c r="K5" s="305"/>
      <c r="L5" s="262"/>
      <c r="M5" s="262"/>
      <c r="N5" s="262"/>
      <c r="O5" s="262"/>
      <c r="P5" s="262"/>
      <c r="Q5" s="262"/>
      <c r="R5" s="262"/>
      <c r="S5" s="262"/>
      <c r="T5" s="262"/>
    </row>
    <row r="6" spans="1:20" ht="13">
      <c r="A6" s="1406" t="s">
        <v>622</v>
      </c>
      <c r="B6" s="1443"/>
      <c r="C6" s="1443"/>
      <c r="D6" s="1407"/>
      <c r="E6" s="270" t="s">
        <v>654</v>
      </c>
      <c r="F6" s="270" t="s">
        <v>655</v>
      </c>
      <c r="G6" s="270" t="s">
        <v>675</v>
      </c>
      <c r="H6" s="270" t="s">
        <v>735</v>
      </c>
      <c r="I6" s="270" t="s">
        <v>676</v>
      </c>
      <c r="J6" s="270" t="s">
        <v>624</v>
      </c>
      <c r="K6" s="305"/>
      <c r="L6" s="262"/>
      <c r="M6" s="262"/>
      <c r="N6" s="262"/>
      <c r="O6" s="262"/>
      <c r="P6" s="262"/>
      <c r="Q6" s="262"/>
      <c r="R6" s="262"/>
      <c r="S6" s="262"/>
      <c r="T6" s="262"/>
    </row>
    <row r="7" spans="1:20" ht="13">
      <c r="A7" s="1617" t="s">
        <v>1141</v>
      </c>
      <c r="B7" s="1450"/>
      <c r="C7" s="1450"/>
      <c r="D7" s="1387"/>
      <c r="E7" s="275">
        <v>17.899999999999999</v>
      </c>
      <c r="F7" s="642">
        <v>5.35</v>
      </c>
      <c r="G7" s="638">
        <v>95.77</v>
      </c>
      <c r="H7" s="1624">
        <v>1</v>
      </c>
      <c r="I7" s="321">
        <v>95.77</v>
      </c>
      <c r="J7" s="281" t="s">
        <v>141</v>
      </c>
      <c r="K7" s="305"/>
      <c r="L7" s="1621"/>
      <c r="M7" s="1622"/>
      <c r="N7" s="1622"/>
      <c r="O7" s="1622"/>
      <c r="P7" s="1622"/>
      <c r="Q7" s="1622"/>
      <c r="R7" s="262"/>
      <c r="S7" s="262"/>
      <c r="T7" s="262"/>
    </row>
    <row r="8" spans="1:20" ht="13">
      <c r="A8" s="1395"/>
      <c r="B8" s="1447"/>
      <c r="C8" s="1447"/>
      <c r="D8" s="1396"/>
      <c r="E8" s="275">
        <v>8.85</v>
      </c>
      <c r="F8" s="642">
        <v>3.1</v>
      </c>
      <c r="G8" s="638">
        <v>27.44</v>
      </c>
      <c r="H8" s="1400"/>
      <c r="I8" s="321">
        <v>27.44</v>
      </c>
      <c r="J8" s="281" t="s">
        <v>141</v>
      </c>
      <c r="K8" s="305"/>
      <c r="L8" s="262"/>
      <c r="M8" s="262"/>
      <c r="N8" s="262"/>
      <c r="O8" s="262"/>
      <c r="P8" s="262"/>
      <c r="Q8" s="262"/>
      <c r="R8" s="262"/>
      <c r="S8" s="262"/>
      <c r="T8" s="262"/>
    </row>
    <row r="9" spans="1:20" ht="13">
      <c r="A9" s="1395"/>
      <c r="B9" s="1447"/>
      <c r="C9" s="1447"/>
      <c r="D9" s="1396"/>
      <c r="E9" s="275">
        <v>6.85</v>
      </c>
      <c r="F9" s="642">
        <v>22.25</v>
      </c>
      <c r="G9" s="638">
        <v>152.41</v>
      </c>
      <c r="H9" s="1400"/>
      <c r="I9" s="321">
        <v>122.64</v>
      </c>
      <c r="J9" s="281" t="s">
        <v>141</v>
      </c>
      <c r="K9" s="305"/>
      <c r="Q9" s="262"/>
      <c r="R9" s="262"/>
      <c r="S9" s="262"/>
      <c r="T9" s="262"/>
    </row>
    <row r="10" spans="1:20" ht="13">
      <c r="A10" s="1397"/>
      <c r="B10" s="1451"/>
      <c r="C10" s="1451"/>
      <c r="D10" s="1398"/>
      <c r="E10" s="277"/>
      <c r="F10" s="643"/>
      <c r="G10" s="697"/>
      <c r="H10" s="397" t="s">
        <v>640</v>
      </c>
      <c r="I10" s="398">
        <v>275.62</v>
      </c>
      <c r="J10" s="399" t="s">
        <v>141</v>
      </c>
      <c r="K10" s="305"/>
      <c r="L10" s="1623"/>
      <c r="M10" s="1622"/>
      <c r="N10" s="1622"/>
      <c r="O10" s="1622"/>
      <c r="P10" s="1622"/>
      <c r="Q10" s="1622"/>
      <c r="R10" s="1622"/>
      <c r="S10" s="1622"/>
      <c r="T10" s="1622"/>
    </row>
    <row r="11" spans="1:20" ht="13">
      <c r="A11" s="255"/>
      <c r="B11" s="255"/>
      <c r="C11" s="255"/>
      <c r="D11" s="255"/>
      <c r="E11" s="246"/>
      <c r="F11" s="635"/>
      <c r="G11" s="611"/>
      <c r="H11" s="400"/>
      <c r="I11" s="279"/>
      <c r="J11" s="279"/>
      <c r="K11" s="305"/>
      <c r="L11" s="262"/>
      <c r="M11" s="262"/>
      <c r="N11" s="262"/>
      <c r="O11" s="262"/>
      <c r="P11" s="262"/>
      <c r="Q11" s="262"/>
      <c r="R11" s="262"/>
      <c r="S11" s="262"/>
      <c r="T11" s="262"/>
    </row>
    <row r="12" spans="1:20" ht="13">
      <c r="A12" s="1617" t="s">
        <v>1142</v>
      </c>
      <c r="B12" s="1450"/>
      <c r="C12" s="1450"/>
      <c r="D12" s="1387"/>
      <c r="E12" s="401">
        <v>5.4</v>
      </c>
      <c r="F12" s="698">
        <v>1.2</v>
      </c>
      <c r="G12" s="699">
        <v>6.48</v>
      </c>
      <c r="H12" s="1618">
        <v>6</v>
      </c>
      <c r="I12" s="402">
        <v>38.880000000000003</v>
      </c>
      <c r="J12" s="403" t="s">
        <v>141</v>
      </c>
      <c r="K12" s="305"/>
      <c r="L12" s="262"/>
      <c r="M12" s="262"/>
      <c r="N12" s="262"/>
      <c r="O12" s="262"/>
      <c r="P12" s="262"/>
      <c r="Q12" s="262"/>
      <c r="R12" s="262"/>
      <c r="S12" s="262"/>
      <c r="T12" s="262"/>
    </row>
    <row r="13" spans="1:20" ht="13">
      <c r="A13" s="1395"/>
      <c r="B13" s="1447"/>
      <c r="C13" s="1447"/>
      <c r="D13" s="1396"/>
      <c r="E13" s="275"/>
      <c r="F13" s="642"/>
      <c r="G13" s="638"/>
      <c r="H13" s="1400"/>
      <c r="I13" s="321"/>
      <c r="J13" s="281" t="s">
        <v>141</v>
      </c>
      <c r="K13" s="305"/>
      <c r="L13" s="262"/>
      <c r="M13" s="262"/>
      <c r="N13" s="262"/>
      <c r="O13" s="262"/>
      <c r="P13" s="262"/>
      <c r="Q13" s="262"/>
      <c r="R13" s="262"/>
      <c r="S13" s="262"/>
      <c r="T13" s="262"/>
    </row>
    <row r="14" spans="1:20" ht="13">
      <c r="A14" s="1395"/>
      <c r="B14" s="1447"/>
      <c r="C14" s="1447"/>
      <c r="D14" s="1396"/>
      <c r="E14" s="275"/>
      <c r="F14" s="642"/>
      <c r="G14" s="638"/>
      <c r="H14" s="1400"/>
      <c r="I14" s="321"/>
      <c r="J14" s="281" t="s">
        <v>141</v>
      </c>
      <c r="K14" s="305"/>
      <c r="L14" s="262"/>
      <c r="M14" s="262"/>
      <c r="N14" s="262"/>
      <c r="O14" s="262"/>
      <c r="P14" s="262"/>
      <c r="Q14" s="262"/>
      <c r="R14" s="262"/>
      <c r="S14" s="262"/>
      <c r="T14" s="262"/>
    </row>
    <row r="15" spans="1:20" ht="13">
      <c r="A15" s="1397"/>
      <c r="B15" s="1451"/>
      <c r="C15" s="1451"/>
      <c r="D15" s="1398"/>
      <c r="E15" s="277"/>
      <c r="F15" s="643"/>
      <c r="G15" s="697"/>
      <c r="H15" s="397" t="s">
        <v>640</v>
      </c>
      <c r="I15" s="398">
        <v>38.880000000000003</v>
      </c>
      <c r="J15" s="399" t="s">
        <v>141</v>
      </c>
      <c r="K15" s="305"/>
      <c r="L15" s="262"/>
      <c r="M15" s="262"/>
      <c r="N15" s="262"/>
      <c r="O15" s="262"/>
      <c r="P15" s="262"/>
      <c r="Q15" s="262"/>
      <c r="R15" s="262"/>
      <c r="S15" s="262"/>
      <c r="T15" s="262"/>
    </row>
    <row r="16" spans="1:20" ht="13">
      <c r="A16" s="1406" t="s">
        <v>622</v>
      </c>
      <c r="B16" s="1443"/>
      <c r="C16" s="1443"/>
      <c r="D16" s="1407"/>
      <c r="E16" s="293" t="s">
        <v>654</v>
      </c>
      <c r="F16" s="293" t="s">
        <v>655</v>
      </c>
      <c r="G16" s="293" t="s">
        <v>687</v>
      </c>
      <c r="H16" s="293" t="s">
        <v>735</v>
      </c>
      <c r="I16" s="293" t="s">
        <v>707</v>
      </c>
      <c r="J16" s="293" t="s">
        <v>624</v>
      </c>
      <c r="K16" s="305"/>
      <c r="L16" s="262"/>
      <c r="M16" s="262"/>
      <c r="N16" s="262"/>
      <c r="O16" s="262"/>
      <c r="P16" s="262"/>
      <c r="Q16" s="262"/>
      <c r="R16" s="262"/>
      <c r="S16" s="262"/>
      <c r="T16" s="262"/>
    </row>
    <row r="17" spans="1:20" ht="13">
      <c r="A17" s="1617" t="s">
        <v>1143</v>
      </c>
      <c r="B17" s="1450"/>
      <c r="C17" s="1450"/>
      <c r="D17" s="1387"/>
      <c r="E17" s="275">
        <v>18.2</v>
      </c>
      <c r="F17" s="642">
        <v>11.3</v>
      </c>
      <c r="G17" s="638">
        <v>29.5</v>
      </c>
      <c r="H17" s="1624">
        <v>1</v>
      </c>
      <c r="I17" s="321">
        <v>29.5</v>
      </c>
      <c r="J17" s="281" t="s">
        <v>24</v>
      </c>
      <c r="K17" s="305"/>
      <c r="L17" s="262"/>
      <c r="M17" s="262"/>
      <c r="N17" s="262"/>
      <c r="O17" s="262"/>
      <c r="P17" s="262"/>
      <c r="Q17" s="262"/>
      <c r="R17" s="262"/>
      <c r="S17" s="262"/>
      <c r="T17" s="262"/>
    </row>
    <row r="18" spans="1:20" ht="13">
      <c r="A18" s="1395"/>
      <c r="B18" s="1447"/>
      <c r="C18" s="1447"/>
      <c r="D18" s="1396"/>
      <c r="E18" s="275">
        <v>9.15</v>
      </c>
      <c r="F18" s="642">
        <v>6.5</v>
      </c>
      <c r="G18" s="638">
        <v>15.65</v>
      </c>
      <c r="H18" s="1400"/>
      <c r="I18" s="321">
        <v>15.65</v>
      </c>
      <c r="J18" s="281" t="s">
        <v>24</v>
      </c>
      <c r="K18" s="305"/>
      <c r="L18" s="262"/>
      <c r="M18" s="262"/>
      <c r="N18" s="262"/>
      <c r="O18" s="262"/>
      <c r="P18" s="262"/>
      <c r="Q18" s="262"/>
      <c r="R18" s="262"/>
      <c r="S18" s="262"/>
      <c r="T18" s="262"/>
    </row>
    <row r="19" spans="1:20" ht="13">
      <c r="A19" s="1395"/>
      <c r="B19" s="1447"/>
      <c r="C19" s="1447"/>
      <c r="D19" s="1396"/>
      <c r="E19" s="275">
        <v>22.55</v>
      </c>
      <c r="F19" s="642">
        <v>14.3</v>
      </c>
      <c r="G19" s="638">
        <v>36.85</v>
      </c>
      <c r="H19" s="1400"/>
      <c r="I19" s="321">
        <v>36.85</v>
      </c>
      <c r="J19" s="281" t="s">
        <v>24</v>
      </c>
      <c r="K19" s="305"/>
      <c r="L19" s="262"/>
      <c r="M19" s="262"/>
      <c r="N19" s="262"/>
      <c r="O19" s="262"/>
      <c r="P19" s="262"/>
      <c r="Q19" s="262"/>
      <c r="R19" s="262"/>
      <c r="S19" s="262"/>
      <c r="T19" s="262"/>
    </row>
    <row r="20" spans="1:20" ht="13">
      <c r="A20" s="1395"/>
      <c r="B20" s="1447"/>
      <c r="C20" s="1447"/>
      <c r="D20" s="1396"/>
      <c r="E20" s="275">
        <v>1.1000000000000001</v>
      </c>
      <c r="F20" s="642">
        <v>1.1000000000000001</v>
      </c>
      <c r="G20" s="638">
        <v>2.2000000000000002</v>
      </c>
      <c r="H20" s="281">
        <v>2</v>
      </c>
      <c r="I20" s="321">
        <v>4.4000000000000004</v>
      </c>
      <c r="J20" s="281" t="s">
        <v>24</v>
      </c>
      <c r="K20" s="305"/>
      <c r="L20" s="262"/>
      <c r="M20" s="262"/>
      <c r="N20" s="262"/>
      <c r="O20" s="262"/>
      <c r="P20" s="262"/>
      <c r="Q20" s="262"/>
      <c r="R20" s="262"/>
      <c r="S20" s="262"/>
      <c r="T20" s="262"/>
    </row>
    <row r="21" spans="1:20" ht="13">
      <c r="A21" s="1397"/>
      <c r="B21" s="1451"/>
      <c r="C21" s="1451"/>
      <c r="D21" s="1398"/>
      <c r="E21" s="277"/>
      <c r="F21" s="643"/>
      <c r="G21" s="643"/>
      <c r="H21" s="397" t="s">
        <v>640</v>
      </c>
      <c r="I21" s="398">
        <v>86.4</v>
      </c>
      <c r="J21" s="399" t="s">
        <v>24</v>
      </c>
      <c r="K21" s="305"/>
      <c r="L21" s="262"/>
      <c r="M21" s="262"/>
      <c r="N21" s="262"/>
      <c r="O21" s="262"/>
      <c r="P21" s="262"/>
      <c r="Q21" s="262"/>
      <c r="R21" s="262"/>
      <c r="S21" s="262"/>
      <c r="T21" s="262"/>
    </row>
    <row r="22" spans="1:20" ht="13">
      <c r="A22" s="285"/>
      <c r="B22" s="285"/>
      <c r="C22" s="285"/>
      <c r="D22" s="285"/>
      <c r="E22" s="246"/>
      <c r="F22" s="635"/>
      <c r="G22" s="611"/>
      <c r="H22" s="400"/>
      <c r="I22" s="279"/>
      <c r="J22" s="392"/>
      <c r="K22" s="305"/>
      <c r="L22" s="262"/>
      <c r="M22" s="262"/>
      <c r="N22" s="262"/>
      <c r="O22" s="262"/>
      <c r="P22" s="262"/>
      <c r="Q22" s="262"/>
      <c r="R22" s="262"/>
      <c r="S22" s="262"/>
      <c r="T22" s="262"/>
    </row>
    <row r="23" spans="1:20" ht="13">
      <c r="A23" s="1617" t="s">
        <v>1144</v>
      </c>
      <c r="B23" s="1450"/>
      <c r="C23" s="1450"/>
      <c r="D23" s="1387"/>
      <c r="E23" s="401">
        <v>17.899999999999999</v>
      </c>
      <c r="F23" s="698"/>
      <c r="G23" s="699">
        <v>17.899999999999999</v>
      </c>
      <c r="H23" s="1618">
        <v>1</v>
      </c>
      <c r="I23" s="402">
        <v>17.899999999999999</v>
      </c>
      <c r="J23" s="403" t="s">
        <v>24</v>
      </c>
      <c r="K23" s="305"/>
      <c r="L23" s="262"/>
      <c r="M23" s="262"/>
      <c r="N23" s="262"/>
      <c r="O23" s="262"/>
      <c r="P23" s="262"/>
      <c r="Q23" s="262"/>
      <c r="R23" s="262"/>
      <c r="S23" s="262"/>
      <c r="T23" s="262"/>
    </row>
    <row r="24" spans="1:20" ht="13">
      <c r="A24" s="1395"/>
      <c r="B24" s="1447"/>
      <c r="C24" s="1447"/>
      <c r="D24" s="1396"/>
      <c r="E24" s="275">
        <v>8.85</v>
      </c>
      <c r="F24" s="642"/>
      <c r="G24" s="638">
        <v>8.85</v>
      </c>
      <c r="H24" s="1400"/>
      <c r="I24" s="321">
        <v>8.85</v>
      </c>
      <c r="J24" s="281" t="s">
        <v>24</v>
      </c>
      <c r="K24" s="305"/>
      <c r="L24" s="262"/>
      <c r="M24" s="262"/>
      <c r="N24" s="262"/>
      <c r="O24" s="262"/>
      <c r="P24" s="262"/>
      <c r="Q24" s="262"/>
      <c r="R24" s="262"/>
      <c r="S24" s="262"/>
      <c r="T24" s="262"/>
    </row>
    <row r="25" spans="1:20" ht="13">
      <c r="A25" s="1395"/>
      <c r="B25" s="1447"/>
      <c r="C25" s="1447"/>
      <c r="D25" s="1396"/>
      <c r="E25" s="275">
        <v>22.25</v>
      </c>
      <c r="F25" s="642"/>
      <c r="G25" s="638">
        <v>22.25</v>
      </c>
      <c r="H25" s="1400"/>
      <c r="I25" s="321">
        <v>22.25</v>
      </c>
      <c r="J25" s="281" t="s">
        <v>24</v>
      </c>
      <c r="K25" s="305"/>
      <c r="L25" s="262"/>
      <c r="M25" s="262"/>
      <c r="N25" s="262"/>
      <c r="O25" s="262"/>
      <c r="P25" s="262"/>
      <c r="Q25" s="262"/>
      <c r="R25" s="262"/>
      <c r="S25" s="262"/>
      <c r="T25" s="262"/>
    </row>
    <row r="26" spans="1:20" ht="13">
      <c r="A26" s="1397"/>
      <c r="B26" s="1451"/>
      <c r="C26" s="1451"/>
      <c r="D26" s="1398"/>
      <c r="E26" s="277"/>
      <c r="F26" s="643"/>
      <c r="G26" s="643"/>
      <c r="H26" s="397" t="s">
        <v>640</v>
      </c>
      <c r="I26" s="398">
        <v>49</v>
      </c>
      <c r="J26" s="399" t="s">
        <v>24</v>
      </c>
      <c r="K26" s="305"/>
      <c r="L26" s="262"/>
      <c r="M26" s="262"/>
      <c r="N26" s="262"/>
      <c r="O26" s="262"/>
      <c r="P26" s="262"/>
      <c r="Q26" s="262"/>
      <c r="R26" s="262"/>
      <c r="S26" s="262"/>
      <c r="T26" s="262"/>
    </row>
    <row r="27" spans="1:20" ht="13">
      <c r="A27" s="285"/>
      <c r="B27" s="285"/>
      <c r="C27" s="285"/>
      <c r="D27" s="285"/>
      <c r="E27" s="246"/>
      <c r="F27" s="635"/>
      <c r="G27" s="611"/>
      <c r="H27" s="400"/>
      <c r="I27" s="279"/>
      <c r="J27" s="392"/>
      <c r="K27" s="305"/>
      <c r="L27" s="262"/>
      <c r="M27" s="262"/>
      <c r="N27" s="262"/>
      <c r="O27" s="262"/>
      <c r="P27" s="262"/>
      <c r="Q27" s="262"/>
      <c r="R27" s="262"/>
      <c r="S27" s="262"/>
      <c r="T27" s="262"/>
    </row>
    <row r="28" spans="1:20" ht="13">
      <c r="A28" s="1617" t="s">
        <v>1145</v>
      </c>
      <c r="B28" s="1450"/>
      <c r="C28" s="1450"/>
      <c r="D28" s="1387"/>
      <c r="E28" s="401">
        <v>27.99</v>
      </c>
      <c r="F28" s="698"/>
      <c r="G28" s="699">
        <v>27.99</v>
      </c>
      <c r="H28" s="1618">
        <v>1</v>
      </c>
      <c r="I28" s="402">
        <v>27.99</v>
      </c>
      <c r="J28" s="403" t="s">
        <v>24</v>
      </c>
      <c r="K28" s="305"/>
      <c r="L28" s="262"/>
      <c r="M28" s="262"/>
      <c r="N28" s="262"/>
      <c r="O28" s="262"/>
      <c r="P28" s="262"/>
      <c r="Q28" s="262"/>
      <c r="R28" s="262"/>
      <c r="S28" s="262"/>
      <c r="T28" s="262"/>
    </row>
    <row r="29" spans="1:20" ht="13">
      <c r="A29" s="1395"/>
      <c r="B29" s="1447"/>
      <c r="C29" s="1447"/>
      <c r="D29" s="1396"/>
      <c r="E29" s="275">
        <v>15.05</v>
      </c>
      <c r="F29" s="642"/>
      <c r="G29" s="638">
        <v>15.05</v>
      </c>
      <c r="H29" s="1400"/>
      <c r="I29" s="321">
        <v>15.05</v>
      </c>
      <c r="J29" s="281" t="s">
        <v>24</v>
      </c>
      <c r="K29" s="305"/>
      <c r="L29" s="262"/>
      <c r="M29" s="262"/>
      <c r="N29" s="262"/>
      <c r="O29" s="262"/>
      <c r="P29" s="262"/>
      <c r="Q29" s="262"/>
      <c r="R29" s="262"/>
      <c r="S29" s="262"/>
      <c r="T29" s="262"/>
    </row>
    <row r="30" spans="1:20" ht="13">
      <c r="A30" s="1395"/>
      <c r="B30" s="1447"/>
      <c r="C30" s="1447"/>
      <c r="D30" s="1396"/>
      <c r="E30" s="275">
        <v>41.85</v>
      </c>
      <c r="F30" s="642"/>
      <c r="G30" s="638">
        <v>41.85</v>
      </c>
      <c r="H30" s="1400"/>
      <c r="I30" s="321">
        <v>41.85</v>
      </c>
      <c r="J30" s="281" t="s">
        <v>24</v>
      </c>
      <c r="K30" s="305"/>
      <c r="L30" s="262"/>
      <c r="M30" s="262"/>
      <c r="N30" s="262"/>
      <c r="O30" s="262"/>
      <c r="P30" s="262"/>
      <c r="Q30" s="262"/>
      <c r="R30" s="262"/>
      <c r="S30" s="262"/>
      <c r="T30" s="262"/>
    </row>
    <row r="31" spans="1:20" ht="13">
      <c r="A31" s="1397"/>
      <c r="B31" s="1451"/>
      <c r="C31" s="1451"/>
      <c r="D31" s="1398"/>
      <c r="E31" s="277"/>
      <c r="F31" s="643"/>
      <c r="G31" s="643"/>
      <c r="H31" s="397" t="s">
        <v>640</v>
      </c>
      <c r="I31" s="398">
        <v>84.89</v>
      </c>
      <c r="J31" s="399" t="s">
        <v>24</v>
      </c>
      <c r="K31" s="305"/>
      <c r="L31" s="262"/>
      <c r="M31" s="262"/>
      <c r="N31" s="262"/>
      <c r="O31" s="262"/>
      <c r="P31" s="262"/>
      <c r="Q31" s="262"/>
      <c r="R31" s="262"/>
      <c r="S31" s="262"/>
      <c r="T31" s="262"/>
    </row>
    <row r="32" spans="1:20" ht="13">
      <c r="A32" s="285"/>
      <c r="B32" s="285"/>
      <c r="C32" s="285"/>
      <c r="D32" s="285"/>
      <c r="E32" s="246"/>
      <c r="F32" s="635"/>
      <c r="G32" s="611"/>
      <c r="H32" s="400"/>
      <c r="I32" s="279"/>
      <c r="J32" s="392"/>
      <c r="K32" s="305"/>
      <c r="L32" s="262"/>
      <c r="M32" s="262"/>
      <c r="N32" s="262"/>
      <c r="O32" s="262"/>
      <c r="P32" s="262"/>
      <c r="Q32" s="262"/>
      <c r="R32" s="262"/>
      <c r="S32" s="262"/>
      <c r="T32" s="262"/>
    </row>
    <row r="33" spans="1:20" ht="13">
      <c r="A33" s="1619"/>
      <c r="B33" s="1620"/>
      <c r="C33" s="1620"/>
      <c r="D33" s="1620"/>
      <c r="E33" s="246"/>
      <c r="F33" s="635"/>
      <c r="G33" s="610"/>
      <c r="H33" s="1619"/>
      <c r="I33" s="246"/>
      <c r="J33" s="404"/>
      <c r="K33" s="305"/>
      <c r="L33" s="262"/>
      <c r="M33" s="262"/>
      <c r="N33" s="262"/>
      <c r="O33" s="262"/>
      <c r="P33" s="262"/>
      <c r="Q33" s="262"/>
      <c r="R33" s="262"/>
      <c r="S33" s="262"/>
      <c r="T33" s="262"/>
    </row>
    <row r="34" spans="1:20" ht="13">
      <c r="A34" s="1620"/>
      <c r="B34" s="1447"/>
      <c r="C34" s="1447"/>
      <c r="D34" s="1620"/>
      <c r="E34" s="246"/>
      <c r="F34" s="635"/>
      <c r="G34" s="610"/>
      <c r="H34" s="1620"/>
      <c r="I34" s="246"/>
      <c r="J34" s="404"/>
      <c r="K34" s="305"/>
      <c r="L34" s="262"/>
      <c r="M34" s="262"/>
      <c r="N34" s="262"/>
      <c r="O34" s="262"/>
      <c r="P34" s="262"/>
      <c r="Q34" s="262"/>
      <c r="R34" s="262"/>
      <c r="S34" s="262"/>
      <c r="T34" s="262"/>
    </row>
    <row r="35" spans="1:20" ht="13">
      <c r="A35" s="1620"/>
      <c r="B35" s="1447"/>
      <c r="C35" s="1447"/>
      <c r="D35" s="1620"/>
      <c r="E35" s="246"/>
      <c r="F35" s="635"/>
      <c r="G35" s="610"/>
      <c r="H35" s="1620"/>
      <c r="I35" s="246"/>
      <c r="J35" s="404"/>
      <c r="K35" s="305"/>
      <c r="L35" s="262"/>
      <c r="M35" s="262"/>
      <c r="N35" s="262"/>
      <c r="O35" s="262"/>
      <c r="P35" s="262"/>
      <c r="Q35" s="262"/>
      <c r="R35" s="262"/>
      <c r="S35" s="262"/>
      <c r="T35" s="262"/>
    </row>
    <row r="36" spans="1:20" ht="13">
      <c r="A36" s="1620"/>
      <c r="B36" s="1620"/>
      <c r="C36" s="1620"/>
      <c r="D36" s="1620"/>
      <c r="E36" s="246"/>
      <c r="F36" s="635"/>
      <c r="G36" s="635"/>
      <c r="H36" s="405"/>
      <c r="I36" s="406"/>
      <c r="J36" s="288"/>
      <c r="K36" s="305"/>
      <c r="L36" s="262"/>
      <c r="M36" s="262"/>
      <c r="N36" s="262"/>
      <c r="O36" s="262"/>
      <c r="P36" s="262"/>
      <c r="Q36" s="262"/>
      <c r="R36" s="262"/>
      <c r="S36" s="262"/>
      <c r="T36" s="262"/>
    </row>
    <row r="37" spans="1:20" ht="13">
      <c r="A37" s="285"/>
      <c r="B37" s="285"/>
      <c r="C37" s="285"/>
      <c r="D37" s="285"/>
      <c r="E37" s="246"/>
      <c r="F37" s="635"/>
      <c r="G37" s="611"/>
      <c r="H37" s="400"/>
      <c r="I37" s="279"/>
      <c r="J37" s="392"/>
      <c r="K37" s="305"/>
      <c r="L37" s="262"/>
      <c r="M37" s="262"/>
      <c r="N37" s="262"/>
      <c r="O37" s="262"/>
      <c r="P37" s="262"/>
      <c r="Q37" s="262"/>
      <c r="R37" s="262"/>
      <c r="S37" s="262"/>
      <c r="T37" s="262"/>
    </row>
    <row r="38" spans="1:20" ht="13">
      <c r="A38" s="285"/>
      <c r="B38" s="285"/>
      <c r="C38" s="285"/>
      <c r="D38" s="285"/>
      <c r="E38" s="246"/>
      <c r="F38" s="635"/>
      <c r="G38" s="700"/>
      <c r="H38" s="400"/>
      <c r="I38" s="279"/>
      <c r="J38" s="392"/>
      <c r="K38" s="305"/>
      <c r="L38" s="262"/>
      <c r="M38" s="262"/>
      <c r="N38" s="262"/>
      <c r="O38" s="262"/>
      <c r="P38" s="262"/>
      <c r="Q38" s="262"/>
      <c r="R38" s="262"/>
      <c r="S38" s="262"/>
      <c r="T38" s="262"/>
    </row>
    <row r="39" spans="1:20" ht="15" customHeight="1">
      <c r="A39" s="246"/>
      <c r="B39" s="246"/>
      <c r="C39" s="246"/>
      <c r="D39" s="246"/>
      <c r="E39" s="246"/>
      <c r="F39" s="246"/>
      <c r="G39" s="246"/>
      <c r="H39" s="246"/>
      <c r="I39" s="246"/>
      <c r="J39" s="246"/>
    </row>
    <row r="40" spans="1:20" ht="15" customHeight="1">
      <c r="A40" s="246"/>
      <c r="B40" s="246"/>
      <c r="C40" s="246"/>
      <c r="D40" s="246"/>
      <c r="E40" s="246"/>
      <c r="F40" s="246"/>
      <c r="G40" s="246"/>
      <c r="H40" s="246"/>
      <c r="I40" s="246"/>
      <c r="J40" s="246"/>
    </row>
    <row r="44" spans="1:20" ht="15" customHeight="1">
      <c r="A44" s="1458" t="s">
        <v>830</v>
      </c>
      <c r="B44" s="1459"/>
      <c r="C44" s="1459"/>
      <c r="D44" s="1459"/>
      <c r="E44" s="1459"/>
      <c r="F44" s="1459"/>
      <c r="G44" s="1459"/>
      <c r="H44" s="1459"/>
      <c r="I44" s="1459"/>
      <c r="J44" s="1479"/>
    </row>
    <row r="45" spans="1:20" ht="15" customHeight="1">
      <c r="A45" s="1406" t="s">
        <v>622</v>
      </c>
      <c r="B45" s="1443"/>
      <c r="C45" s="1443"/>
      <c r="D45" s="1407"/>
      <c r="E45" s="293" t="s">
        <v>654</v>
      </c>
      <c r="F45" s="293" t="s">
        <v>655</v>
      </c>
      <c r="G45" s="293" t="s">
        <v>735</v>
      </c>
      <c r="H45" s="293" t="s">
        <v>831</v>
      </c>
      <c r="I45" s="293" t="s">
        <v>626</v>
      </c>
      <c r="J45" s="293" t="s">
        <v>624</v>
      </c>
    </row>
    <row r="46" spans="1:20" ht="15" customHeight="1">
      <c r="A46" s="1466" t="s">
        <v>1146</v>
      </c>
      <c r="B46" s="1467"/>
      <c r="C46" s="1467"/>
      <c r="D46" s="1468"/>
      <c r="E46" s="401">
        <v>37.25</v>
      </c>
      <c r="F46" s="698">
        <f>4.73+4.73+22.55</f>
        <v>32.010000000000005</v>
      </c>
      <c r="G46" s="407">
        <v>1</v>
      </c>
      <c r="H46" s="408">
        <v>38.880000000000003</v>
      </c>
      <c r="I46" s="403">
        <f>(E46*F46*G46)-H46</f>
        <v>1153.4925000000001</v>
      </c>
      <c r="J46" s="403" t="s">
        <v>141</v>
      </c>
    </row>
    <row r="47" spans="1:20" ht="15" customHeight="1">
      <c r="A47" s="409"/>
      <c r="B47" s="410"/>
      <c r="C47" s="410"/>
      <c r="D47" s="411"/>
      <c r="E47" s="277"/>
      <c r="F47" s="643"/>
      <c r="G47" s="643"/>
      <c r="H47" s="643"/>
      <c r="I47" s="398"/>
      <c r="J47" s="399"/>
    </row>
    <row r="48" spans="1:20" ht="15" customHeight="1">
      <c r="A48" s="1466" t="s">
        <v>1147</v>
      </c>
      <c r="B48" s="1467"/>
      <c r="C48" s="1467"/>
      <c r="D48" s="1468"/>
      <c r="E48" s="401">
        <v>37.270000000000003</v>
      </c>
      <c r="F48" s="698" t="s">
        <v>29</v>
      </c>
      <c r="G48" s="407">
        <v>1</v>
      </c>
      <c r="H48" s="408"/>
      <c r="I48" s="403">
        <f>E48</f>
        <v>37.270000000000003</v>
      </c>
      <c r="J48" s="403" t="s">
        <v>24</v>
      </c>
    </row>
    <row r="49" spans="1:10" ht="15" customHeight="1">
      <c r="A49" s="409"/>
      <c r="B49" s="410"/>
      <c r="C49" s="410"/>
      <c r="D49" s="411"/>
      <c r="E49" s="277"/>
      <c r="F49" s="643"/>
      <c r="G49" s="643"/>
      <c r="H49" s="643"/>
      <c r="I49" s="398"/>
      <c r="J49" s="399"/>
    </row>
    <row r="52" spans="1:10" ht="15" customHeight="1">
      <c r="A52" s="816" t="s">
        <v>1148</v>
      </c>
    </row>
    <row r="53" spans="1:10" ht="15" customHeight="1">
      <c r="A53" s="813" t="s">
        <v>1149</v>
      </c>
    </row>
    <row r="54" spans="1:10" ht="15" customHeight="1">
      <c r="A54" s="813">
        <f>74.1+87.31</f>
        <v>161.41</v>
      </c>
    </row>
  </sheetData>
  <mergeCells count="23">
    <mergeCell ref="A17:D21"/>
    <mergeCell ref="H17:H19"/>
    <mergeCell ref="A1:J1"/>
    <mergeCell ref="C2:F2"/>
    <mergeCell ref="C3:D3"/>
    <mergeCell ref="A6:D6"/>
    <mergeCell ref="A7:D10"/>
    <mergeCell ref="H7:H9"/>
    <mergeCell ref="L7:Q7"/>
    <mergeCell ref="L10:T10"/>
    <mergeCell ref="A12:D15"/>
    <mergeCell ref="H12:H14"/>
    <mergeCell ref="A16:D16"/>
    <mergeCell ref="A44:J44"/>
    <mergeCell ref="A45:D45"/>
    <mergeCell ref="A46:D46"/>
    <mergeCell ref="A48:D48"/>
    <mergeCell ref="A23:D26"/>
    <mergeCell ref="H23:H25"/>
    <mergeCell ref="A28:D31"/>
    <mergeCell ref="H28:H30"/>
    <mergeCell ref="A33:D36"/>
    <mergeCell ref="H33:H35"/>
  </mergeCells>
  <pageMargins left="0.511811024" right="0.511811024" top="0.78740157499999996" bottom="0.78740157499999996" header="0.31496062000000002" footer="0.3149606200000000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1F8F7-305A-4069-BBCB-2F6BD96ED698}">
  <sheetPr>
    <tabColor theme="8" tint="0.59999389629810485"/>
    <outlinePr summaryBelow="0" summaryRight="0"/>
  </sheetPr>
  <dimension ref="A1:O444"/>
  <sheetViews>
    <sheetView workbookViewId="0">
      <selection activeCell="G35" sqref="G35"/>
    </sheetView>
  </sheetViews>
  <sheetFormatPr defaultColWidth="12.7265625" defaultRowHeight="15" customHeight="1"/>
  <cols>
    <col min="1" max="2" width="12.7265625" style="245"/>
    <col min="3" max="3" width="31.26953125" style="245" customWidth="1"/>
    <col min="4" max="4" width="11.453125" style="245" bestFit="1" customWidth="1"/>
    <col min="5" max="5" width="13.453125" style="245" bestFit="1" customWidth="1"/>
    <col min="6" max="6" width="10.81640625" style="245" customWidth="1"/>
    <col min="7" max="7" width="11.54296875" style="245" customWidth="1"/>
    <col min="8" max="9" width="8.26953125" style="245" customWidth="1"/>
    <col min="10" max="10" width="13.26953125" style="245" customWidth="1"/>
    <col min="11" max="11" width="9.453125" style="245" customWidth="1"/>
    <col min="12" max="12" width="15.81640625" style="245" customWidth="1"/>
    <col min="13" max="13" width="41.81640625" style="245" customWidth="1"/>
    <col min="14" max="14" width="44.81640625" style="245" customWidth="1"/>
    <col min="15" max="15" width="30.54296875" style="245" customWidth="1"/>
    <col min="16" max="16384" width="12.7265625" style="245"/>
  </cols>
  <sheetData>
    <row r="1" spans="1:14" ht="48" customHeight="1">
      <c r="A1" s="1548" t="s">
        <v>641</v>
      </c>
      <c r="B1" s="1286"/>
      <c r="C1" s="1286"/>
      <c r="D1" s="1286"/>
      <c r="E1" s="1286"/>
      <c r="F1" s="1286"/>
      <c r="G1" s="1286"/>
      <c r="H1" s="1286"/>
      <c r="I1" s="1286"/>
      <c r="J1" s="1286"/>
      <c r="K1" s="1286"/>
      <c r="L1" s="1286"/>
      <c r="M1" s="1286"/>
      <c r="N1" s="246"/>
    </row>
    <row r="2" spans="1:14" ht="15" customHeight="1">
      <c r="A2" s="1286"/>
      <c r="B2" s="1286"/>
      <c r="C2" s="1286"/>
      <c r="D2" s="1286"/>
      <c r="E2" s="1286"/>
      <c r="F2" s="1286"/>
      <c r="G2" s="1286"/>
      <c r="H2" s="1286"/>
      <c r="I2" s="1286"/>
      <c r="J2" s="1286"/>
      <c r="K2" s="1286"/>
      <c r="L2" s="1286"/>
      <c r="M2" s="1286"/>
      <c r="N2" s="246"/>
    </row>
    <row r="3" spans="1:14" ht="13.5">
      <c r="A3" s="247" t="s">
        <v>615</v>
      </c>
      <c r="B3" s="250"/>
      <c r="C3" s="1288" t="s">
        <v>616</v>
      </c>
      <c r="D3" s="1289"/>
      <c r="E3" s="1289"/>
      <c r="F3" s="1289"/>
      <c r="G3" s="250"/>
      <c r="H3" s="250"/>
      <c r="I3" s="250"/>
      <c r="J3" s="250"/>
      <c r="K3" s="250"/>
      <c r="L3" s="250"/>
      <c r="M3" s="250"/>
      <c r="N3" s="246"/>
    </row>
    <row r="4" spans="1:14" ht="13.5">
      <c r="A4" s="247" t="s">
        <v>617</v>
      </c>
      <c r="B4" s="250"/>
      <c r="C4" s="1288" t="s">
        <v>618</v>
      </c>
      <c r="D4" s="1289"/>
      <c r="E4" s="250"/>
      <c r="F4" s="250"/>
      <c r="G4" s="250"/>
      <c r="H4" s="250"/>
      <c r="I4" s="250"/>
      <c r="J4" s="250"/>
      <c r="K4" s="250"/>
      <c r="L4" s="251"/>
      <c r="M4" s="252"/>
      <c r="N4" s="246"/>
    </row>
    <row r="5" spans="1:14" ht="13.5">
      <c r="A5" s="247" t="s">
        <v>619</v>
      </c>
      <c r="B5" s="250"/>
      <c r="C5" s="1480" t="s">
        <v>1150</v>
      </c>
      <c r="D5" s="1289"/>
      <c r="E5" s="250"/>
      <c r="F5" s="250"/>
      <c r="G5" s="250"/>
      <c r="H5" s="250"/>
      <c r="I5" s="250"/>
      <c r="J5" s="250"/>
      <c r="K5" s="250"/>
      <c r="M5" s="251"/>
      <c r="N5" s="252"/>
    </row>
    <row r="6" spans="1:14" ht="13">
      <c r="A6" s="253"/>
      <c r="B6" s="254"/>
      <c r="C6" s="610"/>
      <c r="D6" s="610"/>
      <c r="E6" s="610"/>
      <c r="F6" s="611"/>
      <c r="G6" s="611"/>
      <c r="H6" s="610"/>
      <c r="I6" s="610"/>
      <c r="J6" s="255"/>
      <c r="K6" s="255"/>
      <c r="L6" s="255"/>
      <c r="M6" s="255"/>
      <c r="N6" s="246"/>
    </row>
    <row r="7" spans="1:14" ht="13">
      <c r="A7" s="1449" t="s">
        <v>645</v>
      </c>
      <c r="B7" s="1450"/>
      <c r="C7" s="1450"/>
      <c r="D7" s="1387"/>
      <c r="E7" s="1452" t="s">
        <v>1151</v>
      </c>
      <c r="F7" s="1442" t="s">
        <v>876</v>
      </c>
      <c r="G7" s="1407"/>
      <c r="H7" s="1452" t="s">
        <v>17</v>
      </c>
      <c r="I7" s="582"/>
      <c r="J7" s="1452" t="s">
        <v>877</v>
      </c>
      <c r="K7" s="1452" t="s">
        <v>1152</v>
      </c>
      <c r="L7" s="1452" t="s">
        <v>1153</v>
      </c>
      <c r="M7" s="1452" t="s">
        <v>1154</v>
      </c>
      <c r="N7" s="1452" t="s">
        <v>980</v>
      </c>
    </row>
    <row r="8" spans="1:14" ht="13">
      <c r="A8" s="1397"/>
      <c r="B8" s="1451"/>
      <c r="C8" s="1451"/>
      <c r="D8" s="1398"/>
      <c r="E8" s="1401"/>
      <c r="F8" s="293" t="s">
        <v>878</v>
      </c>
      <c r="G8" s="293" t="s">
        <v>879</v>
      </c>
      <c r="H8" s="1401"/>
      <c r="I8" s="581" t="s">
        <v>1155</v>
      </c>
      <c r="J8" s="1401"/>
      <c r="K8" s="1401"/>
      <c r="L8" s="1401"/>
      <c r="M8" s="1401"/>
      <c r="N8" s="1401"/>
    </row>
    <row r="9" spans="1:14" ht="13">
      <c r="A9" s="1461" t="s">
        <v>880</v>
      </c>
      <c r="B9" s="1450"/>
      <c r="C9" s="1450"/>
      <c r="D9" s="1387"/>
      <c r="E9" s="323"/>
      <c r="F9" s="323"/>
      <c r="G9" s="323"/>
      <c r="H9" s="323"/>
      <c r="I9" s="323"/>
      <c r="J9" s="323"/>
      <c r="K9" s="323"/>
      <c r="L9" s="323"/>
      <c r="M9" s="412"/>
      <c r="N9" s="419" t="s">
        <v>1156</v>
      </c>
    </row>
    <row r="10" spans="1:14" ht="13">
      <c r="A10" s="1653" t="s">
        <v>1157</v>
      </c>
      <c r="B10" s="1447"/>
      <c r="C10" s="1447"/>
      <c r="D10" s="1396"/>
      <c r="E10" s="281" t="s">
        <v>1158</v>
      </c>
      <c r="F10" s="281">
        <v>2.75</v>
      </c>
      <c r="G10" s="281">
        <v>2.25</v>
      </c>
      <c r="H10" s="323">
        <v>1</v>
      </c>
      <c r="I10" s="323">
        <f t="shared" ref="I10:I16" si="0">(F10+0.4)*H10*0.1*0.1</f>
        <v>3.15E-2</v>
      </c>
      <c r="J10" s="281">
        <v>6.19</v>
      </c>
      <c r="K10" s="281"/>
      <c r="L10" s="323">
        <v>7.25</v>
      </c>
      <c r="M10" s="323">
        <v>3.15</v>
      </c>
      <c r="N10" s="419" t="s">
        <v>1156</v>
      </c>
    </row>
    <row r="11" spans="1:14" ht="13">
      <c r="A11" s="1653" t="s">
        <v>1157</v>
      </c>
      <c r="B11" s="1447"/>
      <c r="C11" s="1447"/>
      <c r="D11" s="1396"/>
      <c r="E11" s="281" t="s">
        <v>1159</v>
      </c>
      <c r="F11" s="281">
        <v>2.65</v>
      </c>
      <c r="G11" s="281">
        <v>2.25</v>
      </c>
      <c r="H11" s="323">
        <v>1</v>
      </c>
      <c r="I11" s="323">
        <f t="shared" si="0"/>
        <v>3.0499999999999999E-2</v>
      </c>
      <c r="J11" s="281">
        <v>5.96</v>
      </c>
      <c r="K11" s="281"/>
      <c r="L11" s="323">
        <v>7.15</v>
      </c>
      <c r="M11" s="323">
        <v>3.05</v>
      </c>
      <c r="N11" s="419" t="s">
        <v>1156</v>
      </c>
    </row>
    <row r="12" spans="1:14" ht="13">
      <c r="A12" s="1653" t="s">
        <v>1157</v>
      </c>
      <c r="B12" s="1447"/>
      <c r="C12" s="1447"/>
      <c r="D12" s="1396"/>
      <c r="E12" s="281" t="s">
        <v>1160</v>
      </c>
      <c r="F12" s="281">
        <v>1.6</v>
      </c>
      <c r="G12" s="281">
        <v>2.1</v>
      </c>
      <c r="H12" s="323">
        <v>1</v>
      </c>
      <c r="I12" s="323">
        <f t="shared" si="0"/>
        <v>2.0000000000000004E-2</v>
      </c>
      <c r="J12" s="281">
        <v>3.36</v>
      </c>
      <c r="K12" s="281"/>
      <c r="L12" s="323">
        <v>5.8</v>
      </c>
      <c r="M12" s="323">
        <v>2</v>
      </c>
      <c r="N12" s="419" t="s">
        <v>1156</v>
      </c>
    </row>
    <row r="13" spans="1:14" ht="13">
      <c r="A13" s="1653" t="s">
        <v>1161</v>
      </c>
      <c r="B13" s="1447"/>
      <c r="C13" s="1447"/>
      <c r="D13" s="1396"/>
      <c r="E13" s="281" t="s">
        <v>1162</v>
      </c>
      <c r="F13" s="281">
        <v>1.2</v>
      </c>
      <c r="G13" s="281">
        <v>1.1000000000000001</v>
      </c>
      <c r="H13" s="323">
        <v>1</v>
      </c>
      <c r="I13" s="323">
        <f t="shared" si="0"/>
        <v>1.6000000000000004E-2</v>
      </c>
      <c r="J13" s="281">
        <v>1.32</v>
      </c>
      <c r="K13" s="281"/>
      <c r="L13" s="323">
        <v>3.4</v>
      </c>
      <c r="M13" s="323">
        <v>1.6</v>
      </c>
      <c r="N13" s="419" t="s">
        <v>1156</v>
      </c>
    </row>
    <row r="14" spans="1:14" ht="13">
      <c r="A14" s="1460" t="s">
        <v>1163</v>
      </c>
      <c r="B14" s="1447"/>
      <c r="C14" s="1447"/>
      <c r="D14" s="1396"/>
      <c r="E14" s="281" t="s">
        <v>881</v>
      </c>
      <c r="F14" s="281">
        <v>0.9</v>
      </c>
      <c r="G14" s="281">
        <v>2.1</v>
      </c>
      <c r="H14" s="323">
        <v>3</v>
      </c>
      <c r="I14" s="323">
        <f t="shared" si="0"/>
        <v>3.9000000000000007E-2</v>
      </c>
      <c r="J14" s="281">
        <v>5.67</v>
      </c>
      <c r="K14" s="281"/>
      <c r="L14" s="323">
        <v>15.3</v>
      </c>
      <c r="M14" s="323">
        <v>3.9</v>
      </c>
      <c r="N14" s="419" t="s">
        <v>1156</v>
      </c>
    </row>
    <row r="15" spans="1:14" ht="13">
      <c r="A15" s="1460" t="s">
        <v>1164</v>
      </c>
      <c r="B15" s="1447"/>
      <c r="C15" s="1447"/>
      <c r="D15" s="1396"/>
      <c r="E15" s="281" t="s">
        <v>882</v>
      </c>
      <c r="F15" s="281">
        <v>0.9</v>
      </c>
      <c r="G15" s="281">
        <v>2.1</v>
      </c>
      <c r="H15" s="323">
        <v>10</v>
      </c>
      <c r="I15" s="323">
        <f t="shared" si="0"/>
        <v>0.13</v>
      </c>
      <c r="J15" s="281">
        <v>18.899999999999999</v>
      </c>
      <c r="K15" s="281"/>
      <c r="L15" s="323">
        <v>51</v>
      </c>
      <c r="M15" s="323">
        <v>13</v>
      </c>
      <c r="N15" s="419" t="s">
        <v>1156</v>
      </c>
    </row>
    <row r="16" spans="1:14" ht="13">
      <c r="A16" s="1460" t="s">
        <v>1165</v>
      </c>
      <c r="B16" s="1447"/>
      <c r="C16" s="1447"/>
      <c r="D16" s="1396"/>
      <c r="E16" s="281" t="s">
        <v>1166</v>
      </c>
      <c r="F16" s="281">
        <v>0.8</v>
      </c>
      <c r="G16" s="281">
        <v>1.8</v>
      </c>
      <c r="H16" s="323">
        <v>12</v>
      </c>
      <c r="I16" s="323">
        <f t="shared" si="0"/>
        <v>0.14400000000000004</v>
      </c>
      <c r="J16" s="281">
        <v>17.28</v>
      </c>
      <c r="K16" s="281"/>
      <c r="L16" s="323">
        <v>52.8</v>
      </c>
      <c r="M16" s="323"/>
      <c r="N16" s="419" t="s">
        <v>1156</v>
      </c>
    </row>
    <row r="17" spans="1:14" ht="13">
      <c r="A17" s="1651" t="s">
        <v>1167</v>
      </c>
      <c r="B17" s="1447"/>
      <c r="C17" s="1447"/>
      <c r="D17" s="1396"/>
      <c r="E17" s="323"/>
      <c r="F17" s="323"/>
      <c r="G17" s="323"/>
      <c r="H17" s="323"/>
      <c r="I17" s="323"/>
      <c r="J17" s="323"/>
      <c r="K17" s="323"/>
      <c r="L17" s="323"/>
      <c r="M17" s="412"/>
      <c r="N17" s="419" t="s">
        <v>1156</v>
      </c>
    </row>
    <row r="18" spans="1:14" ht="13">
      <c r="A18" s="1460" t="s">
        <v>1168</v>
      </c>
      <c r="B18" s="1654"/>
      <c r="C18" s="1654"/>
      <c r="D18" s="1655"/>
      <c r="E18" s="281"/>
      <c r="F18" s="281"/>
      <c r="G18" s="281"/>
      <c r="H18" s="323">
        <v>3</v>
      </c>
      <c r="I18" s="323"/>
      <c r="J18" s="281"/>
      <c r="K18" s="281"/>
      <c r="L18" s="323"/>
      <c r="M18" s="323"/>
      <c r="N18" s="419" t="s">
        <v>1156</v>
      </c>
    </row>
    <row r="19" spans="1:14" ht="13">
      <c r="A19" s="1460" t="s">
        <v>1169</v>
      </c>
      <c r="B19" s="1447"/>
      <c r="C19" s="1447"/>
      <c r="D19" s="1396"/>
      <c r="E19" s="281"/>
      <c r="F19" s="281"/>
      <c r="G19" s="281"/>
      <c r="H19" s="323">
        <v>12</v>
      </c>
      <c r="I19" s="323"/>
      <c r="J19" s="323"/>
      <c r="K19" s="281"/>
      <c r="L19" s="323"/>
      <c r="M19" s="323"/>
      <c r="N19" s="419" t="s">
        <v>1156</v>
      </c>
    </row>
    <row r="20" spans="1:14" ht="13">
      <c r="A20" s="1460"/>
      <c r="B20" s="1447"/>
      <c r="C20" s="1447"/>
      <c r="D20" s="1396"/>
      <c r="E20" s="281"/>
      <c r="F20" s="281"/>
      <c r="G20" s="281"/>
      <c r="H20" s="281"/>
      <c r="I20" s="281"/>
      <c r="J20" s="701" t="s">
        <v>29</v>
      </c>
      <c r="K20" s="323"/>
      <c r="L20" s="323" t="s">
        <v>29</v>
      </c>
      <c r="M20" s="323" t="s">
        <v>29</v>
      </c>
      <c r="N20" s="419" t="s">
        <v>1156</v>
      </c>
    </row>
    <row r="21" spans="1:14" ht="13">
      <c r="A21" s="1651" t="s">
        <v>1170</v>
      </c>
      <c r="B21" s="1447"/>
      <c r="C21" s="1447"/>
      <c r="D21" s="1396"/>
      <c r="E21" s="323"/>
      <c r="F21" s="323"/>
      <c r="G21" s="323"/>
      <c r="H21" s="323"/>
      <c r="I21" s="323"/>
      <c r="J21" s="323"/>
      <c r="K21" s="323"/>
      <c r="L21" s="323"/>
      <c r="M21" s="412"/>
      <c r="N21" s="419" t="s">
        <v>1156</v>
      </c>
    </row>
    <row r="22" spans="1:14" ht="13">
      <c r="A22" s="1460" t="s">
        <v>1171</v>
      </c>
      <c r="B22" s="1447"/>
      <c r="C22" s="1447"/>
      <c r="D22" s="1396"/>
      <c r="E22" s="281" t="s">
        <v>886</v>
      </c>
      <c r="F22" s="281">
        <v>2.85</v>
      </c>
      <c r="G22" s="281">
        <v>0.5</v>
      </c>
      <c r="H22" s="323">
        <v>7</v>
      </c>
      <c r="I22" s="323">
        <f t="shared" ref="I22:I29" si="1">(F22+0.4)*H22*0.1*0.1*2</f>
        <v>0.45500000000000002</v>
      </c>
      <c r="J22" s="281">
        <v>9.98</v>
      </c>
      <c r="K22" s="281">
        <f>F22*H22</f>
        <v>19.95</v>
      </c>
      <c r="L22" s="323">
        <v>46.9</v>
      </c>
      <c r="M22" s="323">
        <v>45.5</v>
      </c>
      <c r="N22" s="419" t="s">
        <v>1156</v>
      </c>
    </row>
    <row r="23" spans="1:14" ht="13">
      <c r="A23" s="1460" t="s">
        <v>1172</v>
      </c>
      <c r="B23" s="1447"/>
      <c r="C23" s="1447"/>
      <c r="D23" s="1396"/>
      <c r="E23" s="281" t="s">
        <v>887</v>
      </c>
      <c r="F23" s="281">
        <v>1.56</v>
      </c>
      <c r="G23" s="281">
        <v>0.78</v>
      </c>
      <c r="H23" s="323">
        <v>3</v>
      </c>
      <c r="I23" s="323">
        <f t="shared" si="1"/>
        <v>0.1176</v>
      </c>
      <c r="J23" s="281">
        <v>3.65</v>
      </c>
      <c r="K23" s="281"/>
      <c r="L23" s="323">
        <v>14.04</v>
      </c>
      <c r="M23" s="323">
        <v>11.76</v>
      </c>
      <c r="N23" s="419" t="s">
        <v>1156</v>
      </c>
    </row>
    <row r="24" spans="1:14" ht="13">
      <c r="A24" s="1460" t="s">
        <v>1172</v>
      </c>
      <c r="B24" s="1447"/>
      <c r="C24" s="1447"/>
      <c r="D24" s="1396"/>
      <c r="E24" s="281" t="s">
        <v>888</v>
      </c>
      <c r="F24" s="281">
        <v>0.78</v>
      </c>
      <c r="G24" s="281">
        <v>0.78</v>
      </c>
      <c r="H24" s="323">
        <v>2</v>
      </c>
      <c r="I24" s="323">
        <f t="shared" si="1"/>
        <v>4.7200000000000013E-2</v>
      </c>
      <c r="J24" s="281">
        <v>1.22</v>
      </c>
      <c r="K24" s="281"/>
      <c r="L24" s="323">
        <v>6.24</v>
      </c>
      <c r="M24" s="323">
        <v>4.72</v>
      </c>
      <c r="N24" s="419" t="s">
        <v>1156</v>
      </c>
    </row>
    <row r="25" spans="1:14" ht="13">
      <c r="A25" s="1460" t="s">
        <v>1171</v>
      </c>
      <c r="B25" s="1447"/>
      <c r="C25" s="1447"/>
      <c r="D25" s="1396"/>
      <c r="E25" s="281" t="s">
        <v>1173</v>
      </c>
      <c r="F25" s="281">
        <v>1.5</v>
      </c>
      <c r="G25" s="281">
        <v>0.5</v>
      </c>
      <c r="H25" s="323">
        <v>6</v>
      </c>
      <c r="I25" s="323">
        <f t="shared" si="1"/>
        <v>0.22799999999999998</v>
      </c>
      <c r="J25" s="281">
        <v>4.5</v>
      </c>
      <c r="K25" s="281">
        <f>F25*H25</f>
        <v>9</v>
      </c>
      <c r="L25" s="323">
        <v>24</v>
      </c>
      <c r="M25" s="323">
        <v>22.8</v>
      </c>
      <c r="N25" s="419" t="s">
        <v>1156</v>
      </c>
    </row>
    <row r="26" spans="1:14" ht="13">
      <c r="A26" s="1460" t="s">
        <v>1174</v>
      </c>
      <c r="B26" s="1447"/>
      <c r="C26" s="1447"/>
      <c r="D26" s="1396"/>
      <c r="E26" s="281" t="s">
        <v>1175</v>
      </c>
      <c r="F26" s="281">
        <v>1.1499999999999999</v>
      </c>
      <c r="G26" s="281">
        <v>1</v>
      </c>
      <c r="H26" s="323">
        <v>1</v>
      </c>
      <c r="I26" s="323">
        <f t="shared" si="1"/>
        <v>3.1E-2</v>
      </c>
      <c r="J26" s="281">
        <v>1.1499999999999999</v>
      </c>
      <c r="K26" s="281">
        <f>F26*H26</f>
        <v>1.1499999999999999</v>
      </c>
      <c r="L26" s="323">
        <v>4.3</v>
      </c>
      <c r="M26" s="323">
        <v>3.1</v>
      </c>
      <c r="N26" s="419" t="s">
        <v>1156</v>
      </c>
    </row>
    <row r="27" spans="1:14" ht="13">
      <c r="A27" s="1460" t="s">
        <v>1176</v>
      </c>
      <c r="B27" s="1447"/>
      <c r="C27" s="1447"/>
      <c r="D27" s="1396"/>
      <c r="E27" s="281" t="s">
        <v>1177</v>
      </c>
      <c r="F27" s="702">
        <v>2.85</v>
      </c>
      <c r="G27" s="702">
        <v>0.25</v>
      </c>
      <c r="H27" s="701">
        <v>1</v>
      </c>
      <c r="I27" s="323">
        <f t="shared" si="1"/>
        <v>6.5000000000000002E-2</v>
      </c>
      <c r="J27" s="281">
        <v>0.71</v>
      </c>
      <c r="K27" s="281">
        <f>F27*H27</f>
        <v>2.85</v>
      </c>
      <c r="L27" s="323">
        <v>6.2</v>
      </c>
      <c r="M27" s="323">
        <v>6.5</v>
      </c>
      <c r="N27" s="419" t="s">
        <v>1156</v>
      </c>
    </row>
    <row r="28" spans="1:14" ht="13">
      <c r="A28" s="1460" t="s">
        <v>1176</v>
      </c>
      <c r="B28" s="1447"/>
      <c r="C28" s="1447"/>
      <c r="D28" s="1396"/>
      <c r="E28" s="281" t="s">
        <v>1178</v>
      </c>
      <c r="F28" s="702">
        <v>3</v>
      </c>
      <c r="G28" s="702">
        <v>0.25</v>
      </c>
      <c r="H28" s="701">
        <v>1</v>
      </c>
      <c r="I28" s="323">
        <f t="shared" si="1"/>
        <v>6.8000000000000005E-2</v>
      </c>
      <c r="J28" s="281">
        <v>0.75</v>
      </c>
      <c r="K28" s="281">
        <f>F28*H28</f>
        <v>3</v>
      </c>
      <c r="L28" s="323">
        <v>6.5</v>
      </c>
      <c r="M28" s="323">
        <v>6.8</v>
      </c>
      <c r="N28" s="419" t="s">
        <v>1156</v>
      </c>
    </row>
    <row r="29" spans="1:14" ht="13">
      <c r="A29" s="1460" t="s">
        <v>1171</v>
      </c>
      <c r="B29" s="1447"/>
      <c r="C29" s="1447"/>
      <c r="D29" s="1396"/>
      <c r="E29" s="281" t="s">
        <v>1179</v>
      </c>
      <c r="F29" s="702">
        <v>2.2000000000000002</v>
      </c>
      <c r="G29" s="702">
        <v>0.5</v>
      </c>
      <c r="H29" s="701">
        <v>2</v>
      </c>
      <c r="I29" s="323">
        <f t="shared" si="1"/>
        <v>0.10400000000000001</v>
      </c>
      <c r="J29" s="281">
        <v>2.2000000000000002</v>
      </c>
      <c r="K29" s="281">
        <f>F29*H29</f>
        <v>4.4000000000000004</v>
      </c>
      <c r="L29" s="323">
        <v>10.8</v>
      </c>
      <c r="M29" s="323">
        <v>10.4</v>
      </c>
      <c r="N29" s="419" t="s">
        <v>1156</v>
      </c>
    </row>
    <row r="30" spans="1:14" ht="13">
      <c r="A30" s="1652"/>
      <c r="B30" s="1447"/>
      <c r="C30" s="1447"/>
      <c r="D30" s="1396"/>
      <c r="E30" s="281"/>
      <c r="F30" s="702"/>
      <c r="G30" s="702"/>
      <c r="H30" s="701"/>
      <c r="I30" s="701"/>
      <c r="J30" s="281"/>
      <c r="K30" s="281"/>
      <c r="L30" s="323"/>
      <c r="M30" s="323"/>
      <c r="N30" s="419" t="s">
        <v>1156</v>
      </c>
    </row>
    <row r="31" spans="1:14" ht="13">
      <c r="A31" s="1651" t="s">
        <v>1180</v>
      </c>
      <c r="B31" s="1447"/>
      <c r="C31" s="1447"/>
      <c r="D31" s="1396"/>
      <c r="E31" s="281"/>
      <c r="F31" s="702"/>
      <c r="G31" s="702"/>
      <c r="H31" s="701"/>
      <c r="I31" s="701"/>
      <c r="J31" s="281"/>
      <c r="K31" s="281"/>
      <c r="L31" s="323"/>
      <c r="M31" s="323"/>
      <c r="N31" s="419" t="s">
        <v>1156</v>
      </c>
    </row>
    <row r="32" spans="1:14" ht="13">
      <c r="A32" s="1460" t="s">
        <v>1181</v>
      </c>
      <c r="B32" s="1447"/>
      <c r="C32" s="1447"/>
      <c r="D32" s="1396"/>
      <c r="E32" s="281"/>
      <c r="F32" s="702"/>
      <c r="G32" s="702"/>
      <c r="H32" s="701"/>
      <c r="I32" s="701"/>
      <c r="J32" s="281">
        <v>148.76</v>
      </c>
      <c r="K32" s="281"/>
      <c r="L32" s="323"/>
      <c r="M32" s="323"/>
      <c r="N32" s="419" t="s">
        <v>1156</v>
      </c>
    </row>
    <row r="33" spans="1:15" ht="13">
      <c r="A33" s="1460" t="s">
        <v>1182</v>
      </c>
      <c r="B33" s="1447"/>
      <c r="C33" s="1447"/>
      <c r="D33" s="1396"/>
      <c r="E33" s="281"/>
      <c r="F33" s="702"/>
      <c r="G33" s="702"/>
      <c r="H33" s="701"/>
      <c r="I33" s="701"/>
      <c r="J33" s="281">
        <v>133.69999999999999</v>
      </c>
      <c r="K33" s="281"/>
      <c r="L33" s="323"/>
      <c r="M33" s="323"/>
      <c r="N33" s="419" t="s">
        <v>1156</v>
      </c>
    </row>
    <row r="34" spans="1:15" ht="13">
      <c r="A34" s="1460"/>
      <c r="B34" s="1447"/>
      <c r="C34" s="1447"/>
      <c r="D34" s="1396"/>
      <c r="E34" s="281"/>
      <c r="F34" s="702"/>
      <c r="G34" s="702"/>
      <c r="H34" s="701"/>
      <c r="I34" s="701"/>
      <c r="J34" s="281"/>
      <c r="K34" s="281"/>
      <c r="L34" s="323"/>
      <c r="M34" s="323"/>
      <c r="N34" s="419" t="s">
        <v>1156</v>
      </c>
    </row>
    <row r="35" spans="1:15" ht="13">
      <c r="A35" s="1651" t="s">
        <v>1183</v>
      </c>
      <c r="B35" s="1447"/>
      <c r="C35" s="1447"/>
      <c r="D35" s="1396"/>
      <c r="E35" s="281"/>
      <c r="F35" s="702"/>
      <c r="G35" s="702"/>
      <c r="H35" s="701"/>
      <c r="I35" s="701"/>
      <c r="J35" s="281"/>
      <c r="K35" s="281"/>
      <c r="L35" s="323"/>
      <c r="M35" s="323"/>
      <c r="N35" s="419" t="s">
        <v>1156</v>
      </c>
    </row>
    <row r="36" spans="1:15" ht="13">
      <c r="A36" s="1460" t="s">
        <v>1184</v>
      </c>
      <c r="B36" s="1447"/>
      <c r="C36" s="1447"/>
      <c r="D36" s="1396"/>
      <c r="E36" s="281"/>
      <c r="F36" s="702"/>
      <c r="G36" s="702"/>
      <c r="H36" s="701"/>
      <c r="I36" s="701"/>
      <c r="J36" s="281">
        <v>96.1</v>
      </c>
      <c r="K36" s="281"/>
      <c r="L36" s="323"/>
      <c r="M36" s="323"/>
      <c r="N36" s="419" t="s">
        <v>1156</v>
      </c>
    </row>
    <row r="37" spans="1:15" ht="13">
      <c r="A37" s="1460"/>
      <c r="B37" s="1447"/>
      <c r="C37" s="1447"/>
      <c r="D37" s="1396"/>
      <c r="E37" s="281"/>
      <c r="F37" s="702"/>
      <c r="G37" s="702"/>
      <c r="H37" s="701"/>
      <c r="I37" s="701"/>
      <c r="J37" s="281"/>
      <c r="K37" s="281"/>
      <c r="L37" s="323"/>
      <c r="M37" s="323"/>
      <c r="N37" s="419" t="s">
        <v>1156</v>
      </c>
    </row>
    <row r="38" spans="1:15" ht="13">
      <c r="A38" s="1650"/>
      <c r="B38" s="1451"/>
      <c r="C38" s="1451"/>
      <c r="D38" s="1398"/>
      <c r="E38" s="282"/>
      <c r="F38" s="413"/>
      <c r="G38" s="413"/>
      <c r="H38" s="413"/>
      <c r="I38" s="598">
        <f>SUM(I10:I37)</f>
        <v>1.5268000000000002</v>
      </c>
      <c r="J38" s="413"/>
      <c r="K38" s="414"/>
      <c r="L38" s="414">
        <v>244.38</v>
      </c>
      <c r="M38" s="414">
        <v>121.08</v>
      </c>
      <c r="N38" s="515"/>
    </row>
    <row r="39" spans="1:15" ht="15" customHeight="1">
      <c r="A39" s="246"/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384"/>
    </row>
    <row r="40" spans="1:15" ht="15" customHeight="1">
      <c r="A40" s="246"/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384"/>
    </row>
    <row r="41" spans="1:15" ht="15" customHeight="1">
      <c r="A41" s="246"/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</row>
    <row r="42" spans="1:15" ht="13">
      <c r="A42" s="1286" t="s">
        <v>641</v>
      </c>
      <c r="B42" s="1287"/>
      <c r="C42" s="1287"/>
      <c r="D42" s="1287"/>
      <c r="E42" s="1287"/>
      <c r="F42" s="1287"/>
      <c r="G42" s="1287"/>
      <c r="H42" s="1287"/>
      <c r="I42" s="1287"/>
      <c r="J42" s="1287"/>
      <c r="K42" s="1287"/>
      <c r="L42" s="1287"/>
      <c r="M42" s="1287"/>
      <c r="N42" s="610"/>
      <c r="O42" s="262"/>
    </row>
    <row r="43" spans="1:15" ht="13">
      <c r="A43" s="1287"/>
      <c r="B43" s="1287"/>
      <c r="C43" s="1287"/>
      <c r="D43" s="1287"/>
      <c r="E43" s="1287"/>
      <c r="F43" s="1287"/>
      <c r="G43" s="1287"/>
      <c r="H43" s="1287"/>
      <c r="I43" s="1287"/>
      <c r="J43" s="1287"/>
      <c r="K43" s="1287"/>
      <c r="L43" s="1287"/>
      <c r="M43" s="1287"/>
      <c r="N43" s="610"/>
      <c r="O43" s="262"/>
    </row>
    <row r="44" spans="1:15" ht="13">
      <c r="A44" s="246"/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610"/>
      <c r="O44" s="262"/>
    </row>
    <row r="45" spans="1:15" ht="13.5">
      <c r="A45" s="247" t="s">
        <v>615</v>
      </c>
      <c r="B45" s="250"/>
      <c r="C45" s="1288" t="s">
        <v>616</v>
      </c>
      <c r="D45" s="1289"/>
      <c r="E45" s="1289"/>
      <c r="F45" s="1289"/>
      <c r="G45" s="250"/>
      <c r="H45" s="250"/>
      <c r="I45" s="250"/>
      <c r="J45" s="250"/>
      <c r="K45" s="250"/>
      <c r="L45" s="250"/>
      <c r="M45" s="250"/>
      <c r="N45" s="610"/>
      <c r="O45" s="262"/>
    </row>
    <row r="46" spans="1:15" ht="13.5">
      <c r="A46" s="247" t="s">
        <v>617</v>
      </c>
      <c r="B46" s="250"/>
      <c r="C46" s="1288" t="s">
        <v>618</v>
      </c>
      <c r="D46" s="1289"/>
      <c r="E46" s="250"/>
      <c r="F46" s="250"/>
      <c r="G46" s="250"/>
      <c r="H46" s="250"/>
      <c r="I46" s="250"/>
      <c r="J46" s="250"/>
      <c r="K46" s="251"/>
      <c r="L46" s="251"/>
      <c r="M46" s="252"/>
      <c r="N46" s="610"/>
      <c r="O46" s="262"/>
    </row>
    <row r="47" spans="1:15" ht="13.5">
      <c r="A47" s="247" t="s">
        <v>619</v>
      </c>
      <c r="B47" s="250"/>
      <c r="C47" s="1480" t="s">
        <v>1185</v>
      </c>
      <c r="D47" s="1289"/>
      <c r="E47" s="1289"/>
      <c r="F47" s="250"/>
      <c r="G47" s="250"/>
      <c r="H47" s="250"/>
      <c r="I47" s="250"/>
      <c r="J47" s="250"/>
      <c r="K47" s="251"/>
      <c r="L47" s="251"/>
      <c r="M47" s="252"/>
      <c r="N47" s="610"/>
      <c r="O47" s="262"/>
    </row>
    <row r="48" spans="1:15" ht="13">
      <c r="A48" s="253"/>
      <c r="B48" s="254"/>
      <c r="C48" s="610"/>
      <c r="D48" s="610"/>
      <c r="E48" s="610"/>
      <c r="F48" s="610"/>
      <c r="G48" s="610"/>
      <c r="H48" s="255"/>
      <c r="I48" s="255"/>
      <c r="J48" s="255"/>
      <c r="K48" s="255"/>
      <c r="L48" s="255"/>
      <c r="M48" s="255"/>
      <c r="N48" s="610"/>
      <c r="O48" s="262"/>
    </row>
    <row r="49" spans="1:13" ht="22">
      <c r="A49" s="1629" t="s">
        <v>1186</v>
      </c>
      <c r="B49" s="1630"/>
      <c r="C49" s="206" t="s">
        <v>1187</v>
      </c>
      <c r="D49" s="206" t="s">
        <v>654</v>
      </c>
      <c r="E49" s="206" t="s">
        <v>675</v>
      </c>
      <c r="F49" s="206" t="s">
        <v>735</v>
      </c>
      <c r="G49" s="206" t="s">
        <v>1188</v>
      </c>
      <c r="H49" s="206" t="s">
        <v>676</v>
      </c>
      <c r="I49" s="206" t="s">
        <v>1189</v>
      </c>
      <c r="J49" s="206" t="s">
        <v>1190</v>
      </c>
      <c r="K49" s="206"/>
      <c r="L49" s="206" t="s">
        <v>624</v>
      </c>
      <c r="M49" s="525" t="s">
        <v>980</v>
      </c>
    </row>
    <row r="50" spans="1:13" ht="13">
      <c r="A50" s="493" t="s">
        <v>1191</v>
      </c>
      <c r="B50" s="494"/>
      <c r="C50" s="506" t="s">
        <v>1192</v>
      </c>
      <c r="D50" s="210">
        <v>1.55</v>
      </c>
      <c r="E50" s="703" t="s">
        <v>29</v>
      </c>
      <c r="F50" s="211">
        <v>2</v>
      </c>
      <c r="G50" s="211">
        <f t="shared" ref="G50:G51" si="2">F50*D50</f>
        <v>3.1</v>
      </c>
      <c r="H50" s="1648">
        <f>SUM(G50:G51)*1.1</f>
        <v>21.604000000000003</v>
      </c>
      <c r="I50" s="587">
        <v>2</v>
      </c>
      <c r="J50" s="1631">
        <f>H50*I50</f>
        <v>43.208000000000006</v>
      </c>
      <c r="K50" s="1634"/>
      <c r="L50" s="212" t="s">
        <v>141</v>
      </c>
      <c r="M50" s="517" t="s">
        <v>1156</v>
      </c>
    </row>
    <row r="51" spans="1:13" ht="13">
      <c r="A51" s="493"/>
      <c r="B51" s="494"/>
      <c r="C51" s="506" t="s">
        <v>1192</v>
      </c>
      <c r="D51" s="210">
        <v>8.27</v>
      </c>
      <c r="E51" s="703"/>
      <c r="F51" s="211">
        <v>2</v>
      </c>
      <c r="G51" s="211">
        <f t="shared" si="2"/>
        <v>16.54</v>
      </c>
      <c r="H51" s="1627"/>
      <c r="I51" s="584"/>
      <c r="J51" s="1632"/>
      <c r="K51" s="1635"/>
      <c r="L51" s="212" t="s">
        <v>141</v>
      </c>
      <c r="M51" s="516" t="s">
        <v>1156</v>
      </c>
    </row>
    <row r="52" spans="1:13" ht="13">
      <c r="A52" s="208"/>
      <c r="B52" s="209"/>
      <c r="C52" s="507"/>
      <c r="D52" s="213"/>
      <c r="E52" s="704"/>
      <c r="F52" s="212"/>
      <c r="G52" s="212"/>
      <c r="H52" s="1649"/>
      <c r="I52" s="588"/>
      <c r="J52" s="1633"/>
      <c r="K52" s="1636"/>
      <c r="L52" s="212"/>
      <c r="M52" s="516" t="s">
        <v>1156</v>
      </c>
    </row>
    <row r="53" spans="1:13" ht="13.5">
      <c r="A53" s="503"/>
      <c r="B53" s="503"/>
      <c r="C53" s="508"/>
      <c r="D53" s="214"/>
      <c r="E53" s="705"/>
      <c r="F53" s="215"/>
      <c r="G53" s="216"/>
      <c r="H53" s="217"/>
      <c r="I53" s="217"/>
      <c r="J53" s="218"/>
      <c r="K53" s="219"/>
      <c r="L53" s="216"/>
      <c r="M53" s="518"/>
    </row>
    <row r="54" spans="1:13" ht="21.5">
      <c r="A54" s="496" t="s">
        <v>1193</v>
      </c>
      <c r="B54" s="497"/>
      <c r="C54" s="506" t="s">
        <v>1194</v>
      </c>
      <c r="D54" s="220">
        <v>2.75</v>
      </c>
      <c r="E54" s="706" t="s">
        <v>29</v>
      </c>
      <c r="F54" s="211">
        <v>4</v>
      </c>
      <c r="G54" s="221">
        <f t="shared" ref="G54:G61" si="3">F54*D54</f>
        <v>11</v>
      </c>
      <c r="H54" s="1637">
        <f>SUM(G54:G60)</f>
        <v>66.23</v>
      </c>
      <c r="I54" s="587">
        <v>2</v>
      </c>
      <c r="J54" s="1639">
        <f>H54*I54</f>
        <v>132.46</v>
      </c>
      <c r="K54" s="1642"/>
      <c r="L54" s="222" t="s">
        <v>24</v>
      </c>
      <c r="M54" s="519" t="s">
        <v>1156</v>
      </c>
    </row>
    <row r="55" spans="1:13" ht="13">
      <c r="A55" s="498"/>
      <c r="B55" s="499"/>
      <c r="C55" s="506" t="s">
        <v>1195</v>
      </c>
      <c r="D55" s="210">
        <v>8.41</v>
      </c>
      <c r="E55" s="703"/>
      <c r="F55" s="211">
        <v>2</v>
      </c>
      <c r="G55" s="207">
        <f t="shared" si="3"/>
        <v>16.82</v>
      </c>
      <c r="H55" s="1638"/>
      <c r="I55" s="586"/>
      <c r="J55" s="1640"/>
      <c r="K55" s="1643"/>
      <c r="L55" s="223" t="s">
        <v>24</v>
      </c>
      <c r="M55" s="520" t="s">
        <v>1156</v>
      </c>
    </row>
    <row r="56" spans="1:13" ht="21.5">
      <c r="A56" s="498"/>
      <c r="B56" s="499"/>
      <c r="C56" s="506" t="s">
        <v>1196</v>
      </c>
      <c r="D56" s="210">
        <v>3.63</v>
      </c>
      <c r="E56" s="703" t="s">
        <v>29</v>
      </c>
      <c r="F56" s="211">
        <v>3</v>
      </c>
      <c r="G56" s="207">
        <f t="shared" si="3"/>
        <v>10.89</v>
      </c>
      <c r="H56" s="1638"/>
      <c r="I56" s="586"/>
      <c r="J56" s="1640"/>
      <c r="K56" s="1643"/>
      <c r="L56" s="223" t="s">
        <v>24</v>
      </c>
      <c r="M56" s="520" t="s">
        <v>1156</v>
      </c>
    </row>
    <row r="57" spans="1:13" ht="21.5">
      <c r="A57" s="498"/>
      <c r="B57" s="499"/>
      <c r="C57" s="506" t="s">
        <v>1197</v>
      </c>
      <c r="D57" s="210">
        <v>3.23</v>
      </c>
      <c r="E57" s="703" t="s">
        <v>29</v>
      </c>
      <c r="F57" s="211">
        <v>2</v>
      </c>
      <c r="G57" s="207">
        <f t="shared" si="3"/>
        <v>6.46</v>
      </c>
      <c r="H57" s="1638"/>
      <c r="I57" s="586"/>
      <c r="J57" s="1640"/>
      <c r="K57" s="1643"/>
      <c r="L57" s="223" t="s">
        <v>24</v>
      </c>
      <c r="M57" s="520" t="s">
        <v>1156</v>
      </c>
    </row>
    <row r="58" spans="1:13" ht="21.5">
      <c r="A58" s="498"/>
      <c r="B58" s="499"/>
      <c r="C58" s="506" t="s">
        <v>1197</v>
      </c>
      <c r="D58" s="210">
        <v>3.83</v>
      </c>
      <c r="E58" s="703" t="s">
        <v>29</v>
      </c>
      <c r="F58" s="211">
        <v>2</v>
      </c>
      <c r="G58" s="207">
        <f t="shared" si="3"/>
        <v>7.66</v>
      </c>
      <c r="H58" s="1638"/>
      <c r="I58" s="586"/>
      <c r="J58" s="1640"/>
      <c r="K58" s="1643"/>
      <c r="L58" s="223" t="s">
        <v>24</v>
      </c>
      <c r="M58" s="520" t="s">
        <v>1156</v>
      </c>
    </row>
    <row r="59" spans="1:13" ht="21.5">
      <c r="A59" s="498"/>
      <c r="B59" s="499"/>
      <c r="C59" s="506" t="s">
        <v>1198</v>
      </c>
      <c r="D59" s="210">
        <v>4.8499999999999996</v>
      </c>
      <c r="E59" s="703"/>
      <c r="F59" s="211">
        <v>2</v>
      </c>
      <c r="G59" s="207">
        <f t="shared" si="3"/>
        <v>9.6999999999999993</v>
      </c>
      <c r="H59" s="1638"/>
      <c r="I59" s="586"/>
      <c r="J59" s="1640"/>
      <c r="K59" s="1643"/>
      <c r="L59" s="223" t="s">
        <v>24</v>
      </c>
      <c r="M59" s="520" t="s">
        <v>1156</v>
      </c>
    </row>
    <row r="60" spans="1:13" ht="21.5">
      <c r="A60" s="500"/>
      <c r="B60" s="495"/>
      <c r="C60" s="506" t="s">
        <v>1199</v>
      </c>
      <c r="D60" s="224">
        <v>1.85</v>
      </c>
      <c r="E60" s="703"/>
      <c r="F60" s="211">
        <v>2</v>
      </c>
      <c r="G60" s="225">
        <f t="shared" si="3"/>
        <v>3.7</v>
      </c>
      <c r="H60" s="226"/>
      <c r="I60" s="226"/>
      <c r="J60" s="1641"/>
      <c r="K60" s="1644"/>
      <c r="L60" s="223" t="s">
        <v>24</v>
      </c>
      <c r="M60" s="521" t="s">
        <v>1156</v>
      </c>
    </row>
    <row r="61" spans="1:13" ht="21">
      <c r="A61" s="501" t="s">
        <v>1200</v>
      </c>
      <c r="B61" s="502"/>
      <c r="C61" s="509" t="s">
        <v>1201</v>
      </c>
      <c r="D61" s="227">
        <v>2.75</v>
      </c>
      <c r="E61" s="707" t="s">
        <v>29</v>
      </c>
      <c r="F61" s="228">
        <v>2</v>
      </c>
      <c r="G61" s="229">
        <f t="shared" si="3"/>
        <v>5.5</v>
      </c>
      <c r="H61" s="230">
        <f>G61</f>
        <v>5.5</v>
      </c>
      <c r="I61" s="230">
        <v>2</v>
      </c>
      <c r="J61" s="231">
        <f>H61*I61</f>
        <v>11</v>
      </c>
      <c r="K61" s="232"/>
      <c r="L61" s="233" t="s">
        <v>24</v>
      </c>
      <c r="M61" s="522" t="s">
        <v>1156</v>
      </c>
    </row>
    <row r="62" spans="1:13" ht="13.5">
      <c r="A62" s="504"/>
      <c r="B62" s="504"/>
      <c r="C62" s="510"/>
      <c r="D62" s="234"/>
      <c r="E62" s="708"/>
      <c r="F62" s="216"/>
      <c r="G62" s="235"/>
      <c r="H62" s="217"/>
      <c r="I62" s="217"/>
      <c r="J62" s="218"/>
      <c r="K62" s="236"/>
      <c r="L62" s="237"/>
      <c r="M62" s="518"/>
    </row>
    <row r="63" spans="1:13" ht="13">
      <c r="A63" s="505" t="s">
        <v>1202</v>
      </c>
      <c r="B63" s="505"/>
      <c r="C63" s="511" t="s">
        <v>1203</v>
      </c>
      <c r="D63" s="210">
        <v>28.58</v>
      </c>
      <c r="E63" s="706" t="s">
        <v>29</v>
      </c>
      <c r="F63" s="238">
        <v>2</v>
      </c>
      <c r="G63" s="211">
        <f>F63*D63</f>
        <v>57.16</v>
      </c>
      <c r="H63" s="1626">
        <f>SUM(G63:G65)*1.1</f>
        <v>77.835999999999999</v>
      </c>
      <c r="I63" s="583">
        <v>2</v>
      </c>
      <c r="J63" s="1639">
        <f>H63*I63</f>
        <v>155.672</v>
      </c>
      <c r="K63" s="1646"/>
      <c r="L63" s="211"/>
      <c r="M63" s="523" t="s">
        <v>1156</v>
      </c>
    </row>
    <row r="64" spans="1:13" ht="13">
      <c r="A64" s="499"/>
      <c r="B64" s="499"/>
      <c r="C64" s="512"/>
      <c r="D64" s="213"/>
      <c r="E64" s="704"/>
      <c r="F64" s="212"/>
      <c r="G64" s="212"/>
      <c r="H64" s="1627"/>
      <c r="I64" s="584"/>
      <c r="J64" s="1640"/>
      <c r="K64" s="1643"/>
      <c r="L64" s="212" t="s">
        <v>141</v>
      </c>
      <c r="M64" s="524"/>
    </row>
    <row r="65" spans="1:14" ht="14.5" customHeight="1">
      <c r="A65" s="526"/>
      <c r="B65" s="526"/>
      <c r="C65" s="527" t="s">
        <v>1204</v>
      </c>
      <c r="D65" s="528">
        <v>6.8</v>
      </c>
      <c r="E65" s="709"/>
      <c r="F65" s="529">
        <v>2</v>
      </c>
      <c r="G65" s="530">
        <f t="shared" ref="G65" si="4">F65*D65</f>
        <v>13.6</v>
      </c>
      <c r="H65" s="1628"/>
      <c r="I65" s="585"/>
      <c r="J65" s="1645"/>
      <c r="K65" s="1647"/>
      <c r="L65" s="531" t="s">
        <v>141</v>
      </c>
      <c r="M65" s="532" t="s">
        <v>1156</v>
      </c>
    </row>
    <row r="66" spans="1:14" ht="13">
      <c r="A66" s="353"/>
      <c r="B66" s="353"/>
      <c r="C66" s="513"/>
      <c r="D66" s="514"/>
      <c r="E66" s="663"/>
      <c r="F66" s="405"/>
      <c r="G66" s="406"/>
      <c r="H66" s="406"/>
      <c r="I66" s="406"/>
      <c r="J66" s="288">
        <f>SUM(J50:J65)</f>
        <v>342.34000000000003</v>
      </c>
      <c r="K66" s="288"/>
      <c r="L66" s="246"/>
    </row>
    <row r="67" spans="1:14" ht="15" customHeight="1">
      <c r="A67" s="246"/>
      <c r="B67" s="246"/>
      <c r="C67" s="246"/>
      <c r="D67" s="246"/>
      <c r="E67" s="246"/>
      <c r="F67" s="246"/>
      <c r="G67" s="246"/>
      <c r="H67" s="246"/>
      <c r="I67" s="246"/>
      <c r="J67" s="246"/>
      <c r="K67" s="246"/>
      <c r="L67" s="246"/>
      <c r="M67" s="246"/>
      <c r="N67" s="246"/>
    </row>
    <row r="68" spans="1:14" ht="15" customHeight="1">
      <c r="A68" s="246"/>
      <c r="B68" s="246"/>
      <c r="C68" s="246"/>
      <c r="D68" s="246"/>
      <c r="E68" s="246"/>
      <c r="F68" s="246"/>
      <c r="G68" s="246"/>
      <c r="H68" s="246"/>
      <c r="I68" s="246"/>
      <c r="J68" s="246"/>
      <c r="K68" s="246"/>
      <c r="L68" s="246"/>
      <c r="M68" s="246"/>
      <c r="N68" s="246"/>
    </row>
    <row r="69" spans="1:14" ht="15" customHeight="1">
      <c r="A69" s="246"/>
      <c r="B69" s="246"/>
      <c r="C69" s="246"/>
      <c r="D69" s="246"/>
      <c r="E69" s="246"/>
      <c r="F69" s="246"/>
      <c r="G69" s="246"/>
      <c r="H69" s="246"/>
      <c r="I69" s="246"/>
      <c r="J69" s="246"/>
      <c r="K69" s="246"/>
      <c r="L69" s="246"/>
      <c r="M69" s="246"/>
      <c r="N69" s="246"/>
    </row>
    <row r="70" spans="1:14" ht="15" customHeight="1">
      <c r="A70" s="246"/>
      <c r="B70" s="246"/>
      <c r="C70" s="246"/>
      <c r="D70" s="246"/>
      <c r="E70" s="246"/>
      <c r="F70" s="246"/>
      <c r="G70" s="246"/>
      <c r="H70" s="246"/>
      <c r="I70" s="246"/>
      <c r="J70" s="246"/>
      <c r="K70" s="246"/>
      <c r="L70" s="246"/>
      <c r="M70" s="246"/>
      <c r="N70" s="246"/>
    </row>
    <row r="71" spans="1:14" ht="15" customHeight="1">
      <c r="A71" s="246"/>
      <c r="B71" s="246"/>
      <c r="C71" s="246"/>
      <c r="D71" s="246"/>
      <c r="E71" s="246"/>
      <c r="F71" s="246"/>
      <c r="G71" s="246"/>
      <c r="H71" s="246"/>
      <c r="I71" s="246"/>
      <c r="J71" s="246"/>
      <c r="K71" s="246"/>
      <c r="L71" s="246"/>
      <c r="M71" s="246"/>
      <c r="N71" s="246"/>
    </row>
    <row r="72" spans="1:14" ht="15" customHeight="1">
      <c r="A72" s="246"/>
      <c r="B72" s="246"/>
      <c r="C72" s="246"/>
      <c r="D72" s="246"/>
      <c r="E72" s="246"/>
      <c r="F72" s="246"/>
      <c r="G72" s="246"/>
      <c r="H72" s="246"/>
      <c r="I72" s="246"/>
      <c r="J72" s="246"/>
      <c r="K72" s="246"/>
      <c r="L72" s="246"/>
      <c r="M72" s="246"/>
      <c r="N72" s="246"/>
    </row>
    <row r="73" spans="1:14" ht="15" customHeight="1">
      <c r="A73" s="246"/>
      <c r="B73" s="246"/>
      <c r="C73" s="246"/>
      <c r="D73" s="246"/>
      <c r="E73" s="246"/>
      <c r="F73" s="246"/>
      <c r="G73" s="246"/>
      <c r="H73" s="246"/>
      <c r="I73" s="246"/>
      <c r="J73" s="246"/>
      <c r="K73" s="246"/>
      <c r="L73" s="246"/>
      <c r="M73" s="246"/>
      <c r="N73" s="246"/>
    </row>
    <row r="444" spans="4:4" ht="15" customHeight="1">
      <c r="D444" s="245" t="s">
        <v>1205</v>
      </c>
    </row>
  </sheetData>
  <mergeCells count="57">
    <mergeCell ref="A1:M2"/>
    <mergeCell ref="C3:F3"/>
    <mergeCell ref="C4:D4"/>
    <mergeCell ref="C5:D5"/>
    <mergeCell ref="A7:D8"/>
    <mergeCell ref="E7:E8"/>
    <mergeCell ref="F7:G7"/>
    <mergeCell ref="H7:H8"/>
    <mergeCell ref="J7:J8"/>
    <mergeCell ref="K7:K8"/>
    <mergeCell ref="L7:L8"/>
    <mergeCell ref="M7:M8"/>
    <mergeCell ref="N7:N8"/>
    <mergeCell ref="A9:D9"/>
    <mergeCell ref="A10:D10"/>
    <mergeCell ref="A23:D23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11:D11"/>
    <mergeCell ref="A35:D35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C47:E47"/>
    <mergeCell ref="A36:D36"/>
    <mergeCell ref="A37:D37"/>
    <mergeCell ref="A38:D38"/>
    <mergeCell ref="A42:M43"/>
    <mergeCell ref="C45:F45"/>
    <mergeCell ref="C46:D46"/>
    <mergeCell ref="H63:H65"/>
    <mergeCell ref="A49:B49"/>
    <mergeCell ref="J50:J52"/>
    <mergeCell ref="K50:K52"/>
    <mergeCell ref="H54:H59"/>
    <mergeCell ref="J54:J60"/>
    <mergeCell ref="K54:K60"/>
    <mergeCell ref="J63:J65"/>
    <mergeCell ref="K63:K65"/>
    <mergeCell ref="H50:H52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7B44-EA49-440F-8600-F09302254F18}">
  <sheetPr>
    <tabColor theme="8" tint="0.59999389629810485"/>
    <outlinePr summaryBelow="0" summaryRight="0"/>
  </sheetPr>
  <dimension ref="A1:L38"/>
  <sheetViews>
    <sheetView workbookViewId="0">
      <selection activeCell="I27" activeCellId="1" sqref="I30 I27"/>
    </sheetView>
  </sheetViews>
  <sheetFormatPr defaultColWidth="12.7265625" defaultRowHeight="15" customHeight="1"/>
  <cols>
    <col min="1" max="2" width="12.7265625" style="245"/>
    <col min="3" max="3" width="9.7265625" style="245" customWidth="1"/>
    <col min="4" max="4" width="6.54296875" style="245" customWidth="1"/>
    <col min="5" max="5" width="17.453125" style="245" bestFit="1" customWidth="1"/>
    <col min="6" max="6" width="13.453125" style="245" bestFit="1" customWidth="1"/>
    <col min="7" max="11" width="12.7265625" style="245"/>
    <col min="12" max="12" width="72.7265625" style="245" customWidth="1"/>
    <col min="13" max="16384" width="12.7265625" style="245"/>
  </cols>
  <sheetData>
    <row r="1" spans="1:12" ht="23.25" customHeight="1">
      <c r="A1" s="1286" t="s">
        <v>641</v>
      </c>
      <c r="B1" s="1287"/>
      <c r="C1" s="1287"/>
      <c r="D1" s="1287"/>
      <c r="E1" s="1287"/>
      <c r="F1" s="1287"/>
      <c r="G1" s="1287"/>
      <c r="H1" s="1287"/>
      <c r="I1" s="1287"/>
      <c r="J1" s="1287"/>
      <c r="K1" s="1287"/>
      <c r="L1" s="1287"/>
    </row>
    <row r="2" spans="1:12" ht="23.5" customHeight="1">
      <c r="A2" s="246"/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</row>
    <row r="3" spans="1:12" ht="13.5">
      <c r="A3" s="247" t="s">
        <v>615</v>
      </c>
      <c r="B3" s="250"/>
      <c r="C3" s="1288" t="s">
        <v>616</v>
      </c>
      <c r="D3" s="1289"/>
      <c r="E3" s="1289"/>
      <c r="F3" s="1289"/>
      <c r="G3" s="249"/>
      <c r="H3" s="250"/>
      <c r="I3" s="250"/>
      <c r="J3" s="250"/>
      <c r="K3" s="250"/>
      <c r="L3" s="246"/>
    </row>
    <row r="4" spans="1:12" ht="13.5">
      <c r="A4" s="247" t="s">
        <v>617</v>
      </c>
      <c r="B4" s="250"/>
      <c r="C4" s="1288" t="s">
        <v>618</v>
      </c>
      <c r="D4" s="1289"/>
      <c r="E4" s="250"/>
      <c r="F4" s="250"/>
      <c r="G4" s="249"/>
      <c r="H4" s="250"/>
      <c r="I4" s="250"/>
      <c r="J4" s="251"/>
      <c r="K4" s="252"/>
      <c r="L4" s="246"/>
    </row>
    <row r="5" spans="1:12" ht="13.5">
      <c r="A5" s="247" t="s">
        <v>619</v>
      </c>
      <c r="B5" s="250"/>
      <c r="C5" s="1480" t="s">
        <v>1206</v>
      </c>
      <c r="D5" s="1289"/>
      <c r="E5" s="250"/>
      <c r="F5" s="250"/>
      <c r="G5" s="249"/>
      <c r="H5" s="250"/>
      <c r="I5" s="250"/>
      <c r="J5" s="251"/>
      <c r="K5" s="252"/>
      <c r="L5" s="246"/>
    </row>
    <row r="6" spans="1:12" ht="13">
      <c r="A6" s="250"/>
      <c r="B6" s="250"/>
      <c r="C6" s="250"/>
      <c r="D6" s="250"/>
      <c r="E6" s="250"/>
      <c r="F6" s="269"/>
      <c r="G6" s="249"/>
      <c r="H6" s="269"/>
      <c r="I6" s="269"/>
      <c r="J6" s="269"/>
      <c r="K6" s="269"/>
      <c r="L6" s="246"/>
    </row>
    <row r="7" spans="1:12" ht="13">
      <c r="A7" s="1406" t="s">
        <v>1186</v>
      </c>
      <c r="B7" s="1443"/>
      <c r="C7" s="1443"/>
      <c r="D7" s="1407"/>
      <c r="E7" s="270" t="s">
        <v>1187</v>
      </c>
      <c r="F7" s="270" t="s">
        <v>654</v>
      </c>
      <c r="G7" s="270" t="s">
        <v>655</v>
      </c>
      <c r="H7" s="270" t="s">
        <v>675</v>
      </c>
      <c r="I7" s="270" t="s">
        <v>735</v>
      </c>
      <c r="J7" s="270" t="s">
        <v>676</v>
      </c>
      <c r="K7" s="270" t="s">
        <v>624</v>
      </c>
      <c r="L7" s="270" t="s">
        <v>980</v>
      </c>
    </row>
    <row r="8" spans="1:12" s="421" customFormat="1" ht="13">
      <c r="A8" s="1656" t="s">
        <v>1207</v>
      </c>
      <c r="B8" s="1657"/>
      <c r="C8" s="1657"/>
      <c r="D8" s="1658"/>
      <c r="E8" s="417" t="s">
        <v>1208</v>
      </c>
      <c r="F8" s="417">
        <v>2.85</v>
      </c>
      <c r="G8" s="710">
        <v>0.85</v>
      </c>
      <c r="H8" s="711">
        <v>2.42</v>
      </c>
      <c r="I8" s="1665">
        <v>1</v>
      </c>
      <c r="J8" s="418">
        <v>2.42</v>
      </c>
      <c r="K8" s="419" t="s">
        <v>141</v>
      </c>
      <c r="L8" s="420" t="s">
        <v>544</v>
      </c>
    </row>
    <row r="9" spans="1:12" s="421" customFormat="1" ht="13">
      <c r="A9" s="1659"/>
      <c r="B9" s="1660"/>
      <c r="C9" s="1660"/>
      <c r="D9" s="1661"/>
      <c r="E9" s="417" t="s">
        <v>1209</v>
      </c>
      <c r="F9" s="417">
        <v>1</v>
      </c>
      <c r="G9" s="710">
        <v>0.6</v>
      </c>
      <c r="H9" s="711">
        <v>0.6</v>
      </c>
      <c r="I9" s="1666"/>
      <c r="J9" s="418">
        <v>0.6</v>
      </c>
      <c r="K9" s="419" t="s">
        <v>141</v>
      </c>
      <c r="L9" s="420" t="s">
        <v>544</v>
      </c>
    </row>
    <row r="10" spans="1:12" s="421" customFormat="1" ht="13">
      <c r="A10" s="1659"/>
      <c r="B10" s="1660"/>
      <c r="C10" s="1660"/>
      <c r="D10" s="1661"/>
      <c r="E10" s="417" t="s">
        <v>1210</v>
      </c>
      <c r="F10" s="417">
        <v>2.85</v>
      </c>
      <c r="G10" s="710">
        <v>0.85</v>
      </c>
      <c r="H10" s="711">
        <v>2.42</v>
      </c>
      <c r="I10" s="1666"/>
      <c r="J10" s="418">
        <v>2.42</v>
      </c>
      <c r="K10" s="419" t="s">
        <v>141</v>
      </c>
      <c r="L10" s="420" t="s">
        <v>544</v>
      </c>
    </row>
    <row r="11" spans="1:12" s="421" customFormat="1" ht="13">
      <c r="A11" s="1659"/>
      <c r="B11" s="1660"/>
      <c r="C11" s="1660"/>
      <c r="D11" s="1661"/>
      <c r="E11" s="417" t="s">
        <v>1211</v>
      </c>
      <c r="F11" s="417">
        <v>0.6</v>
      </c>
      <c r="G11" s="710">
        <v>0.85</v>
      </c>
      <c r="H11" s="711">
        <v>0.51</v>
      </c>
      <c r="I11" s="1666"/>
      <c r="J11" s="418">
        <v>0.51</v>
      </c>
      <c r="K11" s="419" t="s">
        <v>141</v>
      </c>
      <c r="L11" s="420" t="s">
        <v>544</v>
      </c>
    </row>
    <row r="12" spans="1:12" s="421" customFormat="1" ht="13">
      <c r="A12" s="1659"/>
      <c r="B12" s="1660"/>
      <c r="C12" s="1660"/>
      <c r="D12" s="1661"/>
      <c r="E12" s="417" t="s">
        <v>1212</v>
      </c>
      <c r="F12" s="417">
        <v>0.6</v>
      </c>
      <c r="G12" s="710">
        <v>0.85</v>
      </c>
      <c r="H12" s="711">
        <v>0.51</v>
      </c>
      <c r="I12" s="1666"/>
      <c r="J12" s="418">
        <v>0.51</v>
      </c>
      <c r="K12" s="419" t="s">
        <v>141</v>
      </c>
      <c r="L12" s="420" t="s">
        <v>544</v>
      </c>
    </row>
    <row r="13" spans="1:12" s="421" customFormat="1" ht="21.5">
      <c r="A13" s="1659"/>
      <c r="B13" s="1660"/>
      <c r="C13" s="1660"/>
      <c r="D13" s="1661"/>
      <c r="E13" s="417" t="s">
        <v>1213</v>
      </c>
      <c r="F13" s="417">
        <v>1.3</v>
      </c>
      <c r="G13" s="710">
        <v>0.6</v>
      </c>
      <c r="H13" s="711">
        <v>0.78</v>
      </c>
      <c r="I13" s="1666"/>
      <c r="J13" s="418">
        <v>0.78</v>
      </c>
      <c r="K13" s="419" t="s">
        <v>141</v>
      </c>
      <c r="L13" s="420" t="s">
        <v>544</v>
      </c>
    </row>
    <row r="14" spans="1:12" s="421" customFormat="1" ht="13">
      <c r="A14" s="1659"/>
      <c r="B14" s="1660"/>
      <c r="C14" s="1660"/>
      <c r="D14" s="1661"/>
      <c r="E14" s="417" t="s">
        <v>1214</v>
      </c>
      <c r="F14" s="417">
        <v>2.75</v>
      </c>
      <c r="G14" s="710">
        <v>0.8</v>
      </c>
      <c r="H14" s="711">
        <v>2.2000000000000002</v>
      </c>
      <c r="I14" s="1666"/>
      <c r="J14" s="418">
        <v>2.2000000000000002</v>
      </c>
      <c r="K14" s="419" t="s">
        <v>141</v>
      </c>
      <c r="L14" s="420" t="s">
        <v>544</v>
      </c>
    </row>
    <row r="15" spans="1:12" s="421" customFormat="1" ht="13">
      <c r="A15" s="1659"/>
      <c r="B15" s="1660"/>
      <c r="C15" s="1660"/>
      <c r="D15" s="1661"/>
      <c r="E15" s="417" t="s">
        <v>1215</v>
      </c>
      <c r="F15" s="417">
        <v>2.75</v>
      </c>
      <c r="G15" s="710">
        <v>0.8</v>
      </c>
      <c r="H15" s="711">
        <v>2.2000000000000002</v>
      </c>
      <c r="I15" s="1666"/>
      <c r="J15" s="418">
        <v>2.2000000000000002</v>
      </c>
      <c r="K15" s="419" t="s">
        <v>141</v>
      </c>
      <c r="L15" s="420" t="s">
        <v>544</v>
      </c>
    </row>
    <row r="16" spans="1:12" s="421" customFormat="1" ht="13">
      <c r="A16" s="1659"/>
      <c r="B16" s="1660"/>
      <c r="C16" s="1660"/>
      <c r="D16" s="1661"/>
      <c r="E16" s="417"/>
      <c r="F16" s="417"/>
      <c r="G16" s="710"/>
      <c r="H16" s="711" t="s">
        <v>29</v>
      </c>
      <c r="I16" s="1666"/>
      <c r="J16" s="418"/>
      <c r="K16" s="419" t="s">
        <v>141</v>
      </c>
      <c r="L16" s="420" t="s">
        <v>544</v>
      </c>
    </row>
    <row r="17" spans="1:12" s="421" customFormat="1" ht="13">
      <c r="A17" s="1659"/>
      <c r="B17" s="1660"/>
      <c r="C17" s="1660"/>
      <c r="D17" s="1661"/>
      <c r="E17" s="417"/>
      <c r="F17" s="417"/>
      <c r="G17" s="710"/>
      <c r="H17" s="711" t="s">
        <v>29</v>
      </c>
      <c r="I17" s="1666"/>
      <c r="J17" s="418" t="s">
        <v>29</v>
      </c>
      <c r="K17" s="419" t="s">
        <v>141</v>
      </c>
      <c r="L17" s="420" t="s">
        <v>544</v>
      </c>
    </row>
    <row r="18" spans="1:12" s="421" customFormat="1" ht="13">
      <c r="A18" s="1662"/>
      <c r="B18" s="1663"/>
      <c r="C18" s="1663"/>
      <c r="D18" s="1664"/>
      <c r="E18" s="422"/>
      <c r="F18" s="423"/>
      <c r="G18" s="712"/>
      <c r="H18" s="713"/>
      <c r="I18" s="424" t="s">
        <v>640</v>
      </c>
      <c r="J18" s="425">
        <v>11.64</v>
      </c>
      <c r="K18" s="426" t="s">
        <v>141</v>
      </c>
      <c r="L18" s="427"/>
    </row>
    <row r="19" spans="1:12" ht="13">
      <c r="A19" s="255"/>
      <c r="B19" s="255"/>
      <c r="C19" s="255"/>
      <c r="D19" s="255"/>
      <c r="E19" s="255"/>
      <c r="F19" s="246"/>
      <c r="G19" s="635"/>
      <c r="H19" s="611"/>
      <c r="I19" s="400"/>
      <c r="J19" s="279"/>
      <c r="K19" s="279"/>
      <c r="L19" s="246"/>
    </row>
    <row r="20" spans="1:12" ht="13">
      <c r="A20" s="428"/>
      <c r="B20" s="610"/>
      <c r="C20" s="255"/>
      <c r="D20" s="255"/>
      <c r="E20" s="255"/>
      <c r="F20" s="663"/>
      <c r="G20" s="429"/>
      <c r="H20" s="255"/>
      <c r="I20" s="400"/>
      <c r="J20" s="279"/>
      <c r="K20" s="279"/>
      <c r="L20" s="246"/>
    </row>
    <row r="21" spans="1:12" ht="15" customHeight="1">
      <c r="A21" s="246"/>
      <c r="B21" s="246"/>
      <c r="C21" s="246"/>
      <c r="D21" s="246"/>
      <c r="E21" s="246"/>
      <c r="F21" s="246"/>
      <c r="G21" s="246"/>
      <c r="H21" s="246"/>
      <c r="I21" s="246"/>
      <c r="J21" s="246"/>
      <c r="K21" s="246"/>
      <c r="L21" s="246"/>
    </row>
    <row r="22" spans="1:12" ht="15" customHeight="1">
      <c r="K22" s="245" t="s">
        <v>1216</v>
      </c>
    </row>
    <row r="23" spans="1:12" ht="15" customHeight="1">
      <c r="A23" s="1406" t="s">
        <v>1186</v>
      </c>
      <c r="B23" s="1442"/>
      <c r="C23" s="1442"/>
      <c r="D23" s="270" t="s">
        <v>1217</v>
      </c>
      <c r="E23" s="270" t="s">
        <v>1187</v>
      </c>
      <c r="F23" s="270" t="s">
        <v>675</v>
      </c>
      <c r="G23" s="270" t="s">
        <v>17</v>
      </c>
      <c r="H23" s="270" t="s">
        <v>735</v>
      </c>
      <c r="I23" s="270" t="s">
        <v>676</v>
      </c>
    </row>
    <row r="24" spans="1:12" ht="15" customHeight="1">
      <c r="A24" s="1466" t="s">
        <v>1218</v>
      </c>
      <c r="B24" s="1467"/>
      <c r="C24" s="1467"/>
      <c r="D24" s="417" t="s">
        <v>886</v>
      </c>
      <c r="E24" s="417" t="s">
        <v>1219</v>
      </c>
      <c r="F24" s="711">
        <v>0.09</v>
      </c>
      <c r="G24" s="711">
        <v>7</v>
      </c>
      <c r="H24" s="802">
        <v>20</v>
      </c>
      <c r="I24" s="418">
        <f>F24*H24*G24</f>
        <v>12.599999999999998</v>
      </c>
    </row>
    <row r="25" spans="1:12" ht="15" customHeight="1">
      <c r="A25" s="1667"/>
      <c r="B25" s="1668"/>
      <c r="C25" s="1668"/>
      <c r="D25" s="417" t="s">
        <v>1179</v>
      </c>
      <c r="E25" s="417" t="s">
        <v>1220</v>
      </c>
      <c r="F25" s="711">
        <v>0.09</v>
      </c>
      <c r="G25" s="711">
        <v>1</v>
      </c>
      <c r="H25" s="777">
        <v>16</v>
      </c>
      <c r="I25" s="418">
        <f t="shared" ref="I25:I29" si="0">F25*H25*G25</f>
        <v>1.44</v>
      </c>
    </row>
    <row r="26" spans="1:12" ht="15" customHeight="1">
      <c r="A26" s="1667"/>
      <c r="B26" s="1668"/>
      <c r="C26" s="1668"/>
      <c r="D26" s="417" t="s">
        <v>1173</v>
      </c>
      <c r="E26" s="417" t="s">
        <v>1222</v>
      </c>
      <c r="F26" s="711">
        <v>0.12</v>
      </c>
      <c r="G26" s="711">
        <v>6</v>
      </c>
      <c r="H26" s="807">
        <v>12</v>
      </c>
      <c r="I26" s="418">
        <f t="shared" si="0"/>
        <v>8.64</v>
      </c>
      <c r="L26" s="804" t="s">
        <v>1221</v>
      </c>
    </row>
    <row r="27" spans="1:12" ht="15" customHeight="1">
      <c r="A27" s="1669"/>
      <c r="B27" s="1670"/>
      <c r="C27" s="1670"/>
      <c r="D27" s="417"/>
      <c r="E27" s="417"/>
      <c r="F27" s="711"/>
      <c r="G27" s="711"/>
      <c r="H27" s="807"/>
      <c r="I27" s="810">
        <f>SUM(I24:I26)</f>
        <v>22.68</v>
      </c>
    </row>
    <row r="28" spans="1:12" ht="15" customHeight="1">
      <c r="A28" s="1671" t="s">
        <v>1223</v>
      </c>
      <c r="B28" s="1672"/>
      <c r="C28" s="1672"/>
      <c r="D28" s="803" t="s">
        <v>1177</v>
      </c>
      <c r="E28" s="803" t="s">
        <v>1219</v>
      </c>
      <c r="F28" s="1145">
        <f>2.84*0.25</f>
        <v>0.71</v>
      </c>
      <c r="G28" s="1146">
        <v>1</v>
      </c>
      <c r="H28" s="777">
        <v>1</v>
      </c>
      <c r="I28" s="418">
        <f t="shared" si="0"/>
        <v>0.71</v>
      </c>
    </row>
    <row r="29" spans="1:12" ht="15" customHeight="1">
      <c r="A29" s="1669"/>
      <c r="B29" s="1670"/>
      <c r="C29" s="1670"/>
      <c r="D29" s="805" t="s">
        <v>1178</v>
      </c>
      <c r="E29" s="805" t="s">
        <v>1219</v>
      </c>
      <c r="F29" s="806">
        <f>2.86*0.25</f>
        <v>0.71499999999999997</v>
      </c>
      <c r="G29" s="806">
        <v>1</v>
      </c>
      <c r="H29" s="807">
        <v>1</v>
      </c>
      <c r="I29" s="418">
        <f t="shared" si="0"/>
        <v>0.71499999999999997</v>
      </c>
    </row>
    <row r="30" spans="1:12" ht="15" customHeight="1">
      <c r="H30" s="808"/>
      <c r="I30" s="809">
        <f>SUM(I28:I29)</f>
        <v>1.4249999999999998</v>
      </c>
    </row>
    <row r="38" spans="11:11" ht="15" customHeight="1">
      <c r="K38" s="245" t="s">
        <v>1173</v>
      </c>
    </row>
  </sheetData>
  <mergeCells count="10">
    <mergeCell ref="A1:L1"/>
    <mergeCell ref="C3:F3"/>
    <mergeCell ref="C4:D4"/>
    <mergeCell ref="C5:D5"/>
    <mergeCell ref="A7:D7"/>
    <mergeCell ref="A8:D18"/>
    <mergeCell ref="I8:I17"/>
    <mergeCell ref="A24:C27"/>
    <mergeCell ref="A28:C29"/>
    <mergeCell ref="A23:C23"/>
  </mergeCells>
  <pageMargins left="0.511811024" right="0.511811024" top="0.78740157499999996" bottom="0.78740157499999996" header="0.31496062000000002" footer="0.3149606200000000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DB9E3-6652-4BED-9542-662B22D159C0}">
  <sheetPr>
    <tabColor theme="8" tint="0.59999389629810485"/>
    <outlinePr summaryBelow="0" summaryRight="0"/>
  </sheetPr>
  <dimension ref="A1:AM422"/>
  <sheetViews>
    <sheetView workbookViewId="0">
      <selection sqref="A1:N2"/>
    </sheetView>
  </sheetViews>
  <sheetFormatPr defaultColWidth="12.7265625" defaultRowHeight="15" customHeight="1"/>
  <cols>
    <col min="1" max="4" width="12.7265625" style="245"/>
    <col min="5" max="5" width="9.7265625" style="245" customWidth="1"/>
    <col min="6" max="9" width="17.453125" style="245" bestFit="1" customWidth="1"/>
    <col min="10" max="12" width="15.453125" style="245" bestFit="1" customWidth="1"/>
    <col min="13" max="15" width="16.453125" style="245" bestFit="1" customWidth="1"/>
    <col min="16" max="16" width="20.26953125" style="245" bestFit="1" customWidth="1"/>
    <col min="17" max="18" width="12.453125" style="245" bestFit="1" customWidth="1"/>
    <col min="19" max="19" width="16.453125" style="245" bestFit="1" customWidth="1"/>
    <col min="20" max="21" width="15.453125" style="245" bestFit="1" customWidth="1"/>
    <col min="22" max="23" width="11.54296875" style="245" bestFit="1" customWidth="1"/>
    <col min="24" max="25" width="12.453125" style="245" bestFit="1" customWidth="1"/>
    <col min="26" max="26" width="6.1796875" style="245" bestFit="1" customWidth="1"/>
    <col min="27" max="27" width="5.1796875" style="245" bestFit="1" customWidth="1"/>
    <col min="28" max="28" width="8.7265625" style="245" bestFit="1" customWidth="1"/>
    <col min="29" max="30" width="10.26953125" style="245" bestFit="1" customWidth="1"/>
    <col min="31" max="31" width="14.26953125" style="245" bestFit="1" customWidth="1"/>
    <col min="32" max="33" width="14.7265625" style="245" bestFit="1" customWidth="1"/>
    <col min="34" max="34" width="16" style="245" bestFit="1" customWidth="1"/>
    <col min="35" max="35" width="27.54296875" style="245" bestFit="1" customWidth="1"/>
    <col min="36" max="36" width="15.81640625" style="245" bestFit="1" customWidth="1"/>
    <col min="37" max="37" width="10.1796875" style="245" bestFit="1" customWidth="1"/>
    <col min="38" max="38" width="7" style="245" bestFit="1" customWidth="1"/>
    <col min="39" max="39" width="3.453125" style="245" bestFit="1" customWidth="1"/>
    <col min="40" max="16384" width="12.7265625" style="245"/>
  </cols>
  <sheetData>
    <row r="1" spans="1:39" ht="14">
      <c r="A1" s="1548" t="s">
        <v>641</v>
      </c>
      <c r="B1" s="1286"/>
      <c r="C1" s="1286"/>
      <c r="D1" s="1286"/>
      <c r="E1" s="1286"/>
      <c r="F1" s="1286"/>
      <c r="G1" s="1286"/>
      <c r="H1" s="1286"/>
      <c r="I1" s="1286"/>
      <c r="J1" s="1286"/>
      <c r="K1" s="1286"/>
      <c r="L1" s="1286"/>
      <c r="M1" s="1286"/>
      <c r="N1" s="1286"/>
      <c r="O1" s="406"/>
      <c r="P1" s="406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430"/>
      <c r="AD1" s="430"/>
      <c r="AE1" s="430"/>
      <c r="AF1" s="430"/>
      <c r="AG1" s="430"/>
      <c r="AH1" s="430"/>
      <c r="AI1" s="430"/>
      <c r="AJ1" s="430"/>
      <c r="AK1" s="430"/>
      <c r="AL1" s="430"/>
      <c r="AM1" s="430"/>
    </row>
    <row r="2" spans="1:39" ht="44.5" customHeight="1">
      <c r="A2" s="1286"/>
      <c r="B2" s="1286"/>
      <c r="C2" s="1286"/>
      <c r="D2" s="1286"/>
      <c r="E2" s="1286"/>
      <c r="F2" s="1286"/>
      <c r="G2" s="1286"/>
      <c r="H2" s="1286"/>
      <c r="I2" s="1286"/>
      <c r="J2" s="1286"/>
      <c r="K2" s="1286"/>
      <c r="L2" s="1286"/>
      <c r="M2" s="1286"/>
      <c r="N2" s="128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30"/>
      <c r="AD2" s="430"/>
      <c r="AE2" s="430"/>
      <c r="AF2" s="430"/>
      <c r="AG2" s="430"/>
      <c r="AH2" s="430"/>
      <c r="AI2" s="430"/>
      <c r="AJ2" s="430"/>
      <c r="AK2" s="430"/>
      <c r="AL2" s="430"/>
      <c r="AM2" s="430"/>
    </row>
    <row r="3" spans="1:39" ht="15" customHeight="1">
      <c r="A3" s="247" t="s">
        <v>615</v>
      </c>
      <c r="B3" s="250"/>
      <c r="C3" s="1288" t="s">
        <v>616</v>
      </c>
      <c r="D3" s="1289"/>
      <c r="E3" s="1289"/>
      <c r="F3" s="1289"/>
      <c r="G3" s="250"/>
      <c r="H3" s="250"/>
      <c r="I3" s="250"/>
      <c r="J3" s="610"/>
      <c r="K3" s="610"/>
      <c r="L3" s="610"/>
      <c r="M3" s="610"/>
      <c r="N3" s="610"/>
      <c r="O3" s="610"/>
      <c r="P3" s="610"/>
      <c r="Q3" s="610"/>
      <c r="R3" s="610"/>
      <c r="S3" s="610"/>
      <c r="T3" s="610"/>
      <c r="U3" s="610"/>
      <c r="V3" s="610"/>
      <c r="W3" s="610"/>
      <c r="X3" s="610"/>
      <c r="Y3" s="610"/>
      <c r="Z3" s="610"/>
      <c r="AA3" s="610"/>
      <c r="AB3" s="610"/>
      <c r="AC3" s="290"/>
      <c r="AD3" s="290"/>
      <c r="AE3" s="290"/>
      <c r="AF3" s="262"/>
      <c r="AG3" s="262"/>
      <c r="AH3" s="262"/>
      <c r="AI3" s="262"/>
      <c r="AJ3" s="262"/>
      <c r="AK3" s="262"/>
      <c r="AL3" s="262"/>
      <c r="AM3" s="290"/>
    </row>
    <row r="4" spans="1:39" ht="15" customHeight="1">
      <c r="A4" s="247" t="s">
        <v>617</v>
      </c>
      <c r="B4" s="250"/>
      <c r="C4" s="1288" t="s">
        <v>618</v>
      </c>
      <c r="D4" s="1289"/>
      <c r="E4" s="250"/>
      <c r="F4" s="250"/>
      <c r="G4" s="250"/>
      <c r="H4" s="250"/>
      <c r="I4" s="251"/>
      <c r="J4" s="610"/>
      <c r="K4" s="610"/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0"/>
      <c r="W4" s="610"/>
      <c r="X4" s="610"/>
      <c r="Y4" s="610"/>
      <c r="Z4" s="610"/>
      <c r="AA4" s="610"/>
      <c r="AB4" s="610"/>
      <c r="AC4" s="290"/>
      <c r="AD4" s="290"/>
      <c r="AE4" s="290"/>
      <c r="AF4" s="262"/>
      <c r="AG4" s="431"/>
      <c r="AH4" s="431"/>
      <c r="AI4" s="431"/>
      <c r="AJ4" s="431"/>
      <c r="AK4" s="431"/>
      <c r="AL4" s="431"/>
      <c r="AM4" s="290"/>
    </row>
    <row r="5" spans="1:39" ht="15" customHeight="1">
      <c r="A5" s="247" t="s">
        <v>619</v>
      </c>
      <c r="B5" s="250"/>
      <c r="C5" s="1480" t="s">
        <v>1224</v>
      </c>
      <c r="D5" s="1289"/>
      <c r="E5" s="1289"/>
      <c r="F5" s="1289"/>
      <c r="G5" s="250"/>
      <c r="H5" s="250"/>
      <c r="K5" s="610"/>
      <c r="L5" s="251"/>
      <c r="M5" s="250"/>
      <c r="N5" s="610"/>
      <c r="O5" s="610"/>
      <c r="P5" s="610"/>
      <c r="Q5" s="610"/>
      <c r="R5" s="610"/>
      <c r="S5" s="610"/>
      <c r="T5" s="610"/>
      <c r="U5" s="610"/>
      <c r="V5" s="610"/>
      <c r="W5" s="610"/>
      <c r="X5" s="610"/>
      <c r="Y5" s="610"/>
      <c r="Z5" s="610"/>
      <c r="AA5" s="610"/>
      <c r="AB5" s="610"/>
      <c r="AC5" s="290"/>
      <c r="AD5" s="290"/>
      <c r="AE5" s="290"/>
      <c r="AF5" s="262"/>
      <c r="AG5" s="431"/>
      <c r="AH5" s="431"/>
      <c r="AI5" s="431"/>
      <c r="AJ5" s="431"/>
      <c r="AK5" s="431"/>
      <c r="AL5" s="431"/>
      <c r="AM5" s="290"/>
    </row>
    <row r="6" spans="1:39" ht="15" customHeight="1">
      <c r="A6" s="268"/>
      <c r="B6" s="248"/>
      <c r="C6" s="250"/>
      <c r="D6" s="250"/>
      <c r="E6" s="250"/>
      <c r="F6" s="261"/>
      <c r="G6" s="261"/>
      <c r="H6" s="261"/>
      <c r="I6" s="261"/>
      <c r="J6" s="611"/>
      <c r="K6" s="611"/>
      <c r="L6" s="611"/>
      <c r="M6" s="611"/>
      <c r="N6" s="611"/>
      <c r="O6" s="611"/>
      <c r="P6" s="610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305"/>
      <c r="AD6" s="305"/>
      <c r="AE6" s="305"/>
      <c r="AF6" s="305"/>
      <c r="AG6" s="305"/>
      <c r="AH6" s="305"/>
      <c r="AI6" s="305"/>
      <c r="AJ6" s="305"/>
      <c r="AK6" s="305"/>
      <c r="AL6" s="305"/>
      <c r="AM6" s="305"/>
    </row>
    <row r="7" spans="1:39" ht="13">
      <c r="A7" s="1433"/>
      <c r="B7" s="1443"/>
      <c r="C7" s="1443"/>
      <c r="D7" s="1443"/>
      <c r="E7" s="1407"/>
      <c r="F7" s="270" t="s">
        <v>1208</v>
      </c>
      <c r="G7" s="270" t="s">
        <v>1208</v>
      </c>
      <c r="H7" s="270" t="s">
        <v>1225</v>
      </c>
      <c r="I7" s="270" t="s">
        <v>1226</v>
      </c>
      <c r="J7" s="270" t="s">
        <v>1226</v>
      </c>
      <c r="K7" s="270" t="s">
        <v>1227</v>
      </c>
      <c r="L7" s="270" t="s">
        <v>1228</v>
      </c>
      <c r="M7" s="270" t="s">
        <v>1228</v>
      </c>
      <c r="N7" s="270" t="s">
        <v>1229</v>
      </c>
      <c r="O7" s="270" t="s">
        <v>1229</v>
      </c>
      <c r="P7" s="270" t="s">
        <v>1230</v>
      </c>
      <c r="Q7" s="270" t="s">
        <v>1231</v>
      </c>
      <c r="R7" s="270" t="s">
        <v>1231</v>
      </c>
      <c r="S7" s="270" t="s">
        <v>1232</v>
      </c>
      <c r="T7" s="270" t="s">
        <v>1233</v>
      </c>
      <c r="U7" s="270" t="s">
        <v>1233</v>
      </c>
      <c r="V7" s="270" t="s">
        <v>1214</v>
      </c>
      <c r="W7" s="270" t="s">
        <v>1214</v>
      </c>
      <c r="X7" s="270" t="s">
        <v>1234</v>
      </c>
      <c r="Y7" s="270" t="s">
        <v>1234</v>
      </c>
      <c r="Z7" s="270" t="s">
        <v>1235</v>
      </c>
      <c r="AA7" s="270" t="s">
        <v>1235</v>
      </c>
      <c r="AB7" s="270" t="s">
        <v>1236</v>
      </c>
      <c r="AC7" s="432" t="s">
        <v>1215</v>
      </c>
      <c r="AD7" s="432" t="s">
        <v>1215</v>
      </c>
      <c r="AE7" s="432" t="s">
        <v>1237</v>
      </c>
      <c r="AF7" s="432" t="s">
        <v>1238</v>
      </c>
      <c r="AG7" s="432" t="s">
        <v>1238</v>
      </c>
      <c r="AH7" s="432" t="s">
        <v>1239</v>
      </c>
      <c r="AI7" s="432" t="s">
        <v>1240</v>
      </c>
      <c r="AJ7" s="433" t="s">
        <v>1241</v>
      </c>
      <c r="AK7" s="433" t="s">
        <v>1242</v>
      </c>
      <c r="AL7" s="434" t="s">
        <v>813</v>
      </c>
      <c r="AM7" s="435"/>
    </row>
    <row r="8" spans="1:39" ht="13">
      <c r="A8" s="1433" t="s">
        <v>687</v>
      </c>
      <c r="B8" s="1443"/>
      <c r="C8" s="1443"/>
      <c r="D8" s="1443"/>
      <c r="E8" s="1407"/>
      <c r="F8" s="436">
        <v>31.53</v>
      </c>
      <c r="G8" s="436">
        <v>16.329999999999998</v>
      </c>
      <c r="H8" s="436">
        <v>10.27</v>
      </c>
      <c r="I8" s="436">
        <v>7.5</v>
      </c>
      <c r="J8" s="436">
        <v>7.5</v>
      </c>
      <c r="K8" s="436">
        <v>12.58</v>
      </c>
      <c r="L8" s="436">
        <v>13.03</v>
      </c>
      <c r="M8" s="436">
        <v>13.03</v>
      </c>
      <c r="N8" s="436">
        <v>28.03</v>
      </c>
      <c r="O8" s="436">
        <v>16.63</v>
      </c>
      <c r="P8" s="436">
        <v>52.89</v>
      </c>
      <c r="Q8" s="436">
        <v>16.739999999999998</v>
      </c>
      <c r="R8" s="436">
        <v>17.489999999999998</v>
      </c>
      <c r="S8" s="436">
        <v>10.44</v>
      </c>
      <c r="T8" s="436">
        <v>10.199999999999999</v>
      </c>
      <c r="U8" s="436">
        <v>10.199999999999999</v>
      </c>
      <c r="V8" s="436">
        <v>41.27</v>
      </c>
      <c r="W8" s="436">
        <v>28.82</v>
      </c>
      <c r="X8" s="436">
        <v>8.8000000000000007</v>
      </c>
      <c r="Y8" s="436">
        <v>8.8000000000000007</v>
      </c>
      <c r="Z8" s="436">
        <v>6.54</v>
      </c>
      <c r="AA8" s="436">
        <v>6.54</v>
      </c>
      <c r="AB8" s="436">
        <v>12.64</v>
      </c>
      <c r="AC8" s="437">
        <v>39.119999999999997</v>
      </c>
      <c r="AD8" s="437">
        <v>26.82</v>
      </c>
      <c r="AE8" s="437">
        <v>10.38</v>
      </c>
      <c r="AF8" s="437">
        <v>10.199999999999999</v>
      </c>
      <c r="AG8" s="437">
        <v>10.199999999999999</v>
      </c>
      <c r="AH8" s="437">
        <v>65.5</v>
      </c>
      <c r="AI8" s="438"/>
      <c r="AJ8" s="439"/>
      <c r="AK8" s="439"/>
      <c r="AL8" s="440">
        <f>SUM(F8:AK8)</f>
        <v>550.02</v>
      </c>
      <c r="AM8" s="441" t="s">
        <v>24</v>
      </c>
    </row>
    <row r="9" spans="1:39" ht="13">
      <c r="A9" s="1433" t="s">
        <v>1243</v>
      </c>
      <c r="B9" s="1443"/>
      <c r="C9" s="1443"/>
      <c r="D9" s="1443"/>
      <c r="E9" s="1407"/>
      <c r="F9" s="436">
        <v>1.9</v>
      </c>
      <c r="G9" s="436">
        <v>0.6</v>
      </c>
      <c r="H9" s="436">
        <v>2.5</v>
      </c>
      <c r="I9" s="436">
        <v>1.9</v>
      </c>
      <c r="J9" s="436">
        <v>0.6</v>
      </c>
      <c r="K9" s="436">
        <v>2.5</v>
      </c>
      <c r="L9" s="436">
        <v>1.9</v>
      </c>
      <c r="M9" s="436">
        <v>0.6</v>
      </c>
      <c r="N9" s="436">
        <v>1.9</v>
      </c>
      <c r="O9" s="436">
        <v>0.6</v>
      </c>
      <c r="P9" s="436">
        <v>2.5</v>
      </c>
      <c r="Q9" s="436">
        <v>2.5</v>
      </c>
      <c r="R9" s="436">
        <v>2.5</v>
      </c>
      <c r="S9" s="436">
        <v>2.5</v>
      </c>
      <c r="T9" s="436">
        <v>1.9</v>
      </c>
      <c r="U9" s="436">
        <v>0.6</v>
      </c>
      <c r="V9" s="436">
        <v>1.9</v>
      </c>
      <c r="W9" s="436">
        <v>0.6</v>
      </c>
      <c r="X9" s="436">
        <v>1.9</v>
      </c>
      <c r="Y9" s="436">
        <v>0.6</v>
      </c>
      <c r="Z9" s="436">
        <v>1.9</v>
      </c>
      <c r="AA9" s="436">
        <v>0.6</v>
      </c>
      <c r="AB9" s="436">
        <v>2.5</v>
      </c>
      <c r="AC9" s="437">
        <v>1.9</v>
      </c>
      <c r="AD9" s="437">
        <v>0.6</v>
      </c>
      <c r="AE9" s="437">
        <v>2.5</v>
      </c>
      <c r="AF9" s="437">
        <v>1.9</v>
      </c>
      <c r="AG9" s="437">
        <v>0.6</v>
      </c>
      <c r="AH9" s="437">
        <v>1.1000000000000001</v>
      </c>
      <c r="AI9" s="438"/>
      <c r="AJ9" s="439"/>
      <c r="AK9" s="439"/>
      <c r="AL9" s="440">
        <f t="shared" ref="AL9:AL13" si="0">SUM(F9:AK9)</f>
        <v>46.1</v>
      </c>
      <c r="AM9" s="441" t="s">
        <v>24</v>
      </c>
    </row>
    <row r="10" spans="1:39" ht="13">
      <c r="A10" s="1433" t="s">
        <v>1244</v>
      </c>
      <c r="B10" s="1443"/>
      <c r="C10" s="1443"/>
      <c r="D10" s="1443"/>
      <c r="E10" s="1407"/>
      <c r="F10" s="442">
        <v>59.91</v>
      </c>
      <c r="G10" s="442">
        <v>9.8000000000000007</v>
      </c>
      <c r="H10" s="442">
        <v>25.68</v>
      </c>
      <c r="I10" s="442">
        <v>14.25</v>
      </c>
      <c r="J10" s="442">
        <v>4.5</v>
      </c>
      <c r="K10" s="442">
        <v>31.45</v>
      </c>
      <c r="L10" s="442">
        <v>24.76</v>
      </c>
      <c r="M10" s="442">
        <v>7.82</v>
      </c>
      <c r="N10" s="442">
        <v>53.26</v>
      </c>
      <c r="O10" s="442">
        <v>9.98</v>
      </c>
      <c r="P10" s="442">
        <v>132.22999999999999</v>
      </c>
      <c r="Q10" s="442">
        <v>41.85</v>
      </c>
      <c r="R10" s="442">
        <v>43.73</v>
      </c>
      <c r="S10" s="442">
        <v>26.1</v>
      </c>
      <c r="T10" s="442">
        <v>19.38</v>
      </c>
      <c r="U10" s="442">
        <v>6.12</v>
      </c>
      <c r="V10" s="442">
        <v>78.41</v>
      </c>
      <c r="W10" s="442">
        <v>17.29</v>
      </c>
      <c r="X10" s="442">
        <v>16.72</v>
      </c>
      <c r="Y10" s="442">
        <v>5.28</v>
      </c>
      <c r="Z10" s="442">
        <v>12.43</v>
      </c>
      <c r="AA10" s="442">
        <v>3.92</v>
      </c>
      <c r="AB10" s="442">
        <v>31.6</v>
      </c>
      <c r="AC10" s="443">
        <v>74.33</v>
      </c>
      <c r="AD10" s="443">
        <v>16.09</v>
      </c>
      <c r="AE10" s="443">
        <v>25.95</v>
      </c>
      <c r="AF10" s="443">
        <v>19.38</v>
      </c>
      <c r="AG10" s="443">
        <v>6.12</v>
      </c>
      <c r="AH10" s="443">
        <v>72.05</v>
      </c>
      <c r="AI10" s="444"/>
      <c r="AJ10" s="445"/>
      <c r="AK10" s="445"/>
      <c r="AL10" s="440">
        <f t="shared" si="0"/>
        <v>890.39</v>
      </c>
      <c r="AM10" s="441" t="s">
        <v>141</v>
      </c>
    </row>
    <row r="11" spans="1:39" ht="13">
      <c r="A11" s="1433" t="s">
        <v>688</v>
      </c>
      <c r="B11" s="1443"/>
      <c r="C11" s="1443"/>
      <c r="D11" s="1443"/>
      <c r="E11" s="1407"/>
      <c r="F11" s="436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6"/>
      <c r="V11" s="436"/>
      <c r="W11" s="436"/>
      <c r="X11" s="436"/>
      <c r="Y11" s="436"/>
      <c r="Z11" s="436"/>
      <c r="AA11" s="436"/>
      <c r="AB11" s="436"/>
      <c r="AC11" s="437"/>
      <c r="AD11" s="437"/>
      <c r="AE11" s="437"/>
      <c r="AF11" s="437"/>
      <c r="AG11" s="437"/>
      <c r="AH11" s="437"/>
      <c r="AI11" s="438"/>
      <c r="AJ11" s="439"/>
      <c r="AK11" s="439"/>
      <c r="AL11" s="440">
        <f t="shared" si="0"/>
        <v>0</v>
      </c>
      <c r="AM11" s="441" t="s">
        <v>141</v>
      </c>
    </row>
    <row r="12" spans="1:39" ht="13">
      <c r="A12" s="1433" t="s">
        <v>689</v>
      </c>
      <c r="B12" s="1443"/>
      <c r="C12" s="1443"/>
      <c r="D12" s="1443"/>
      <c r="E12" s="1407"/>
      <c r="F12" s="442">
        <v>1.89</v>
      </c>
      <c r="G12" s="442">
        <v>3.32</v>
      </c>
      <c r="H12" s="442">
        <v>3.32</v>
      </c>
      <c r="I12" s="442">
        <v>1.89</v>
      </c>
      <c r="J12" s="442">
        <v>1.89</v>
      </c>
      <c r="K12" s="442">
        <v>2.25</v>
      </c>
      <c r="L12" s="442">
        <v>3.04</v>
      </c>
      <c r="M12" s="442">
        <v>5.25</v>
      </c>
      <c r="N12" s="442">
        <v>1.89</v>
      </c>
      <c r="O12" s="442">
        <v>4.8899999999999997</v>
      </c>
      <c r="P12" s="442">
        <v>10.6</v>
      </c>
      <c r="Q12" s="442"/>
      <c r="R12" s="442">
        <v>3.78</v>
      </c>
      <c r="S12" s="442">
        <v>5</v>
      </c>
      <c r="T12" s="442">
        <v>1.89</v>
      </c>
      <c r="U12" s="442">
        <v>2.99</v>
      </c>
      <c r="V12" s="442">
        <v>1.89</v>
      </c>
      <c r="W12" s="442">
        <f>(2*(0.78*0.78))+(0.9*2.1)+(2*(2.85*0.5))</f>
        <v>5.9568000000000003</v>
      </c>
      <c r="X12" s="442"/>
      <c r="Y12" s="442"/>
      <c r="Z12" s="442"/>
      <c r="AA12" s="442"/>
      <c r="AB12" s="442"/>
      <c r="AC12" s="443">
        <f>0.9*2.1</f>
        <v>1.8900000000000001</v>
      </c>
      <c r="AD12" s="443">
        <f>(0.9*2.1)+(2*(2.85*0.5))+(1.56*0.78)</f>
        <v>5.9568000000000003</v>
      </c>
      <c r="AE12" s="443"/>
      <c r="AF12" s="443">
        <v>1.89</v>
      </c>
      <c r="AG12" s="443">
        <v>2.99</v>
      </c>
      <c r="AH12" s="443"/>
      <c r="AI12" s="444"/>
      <c r="AJ12" s="445"/>
      <c r="AK12" s="445"/>
      <c r="AL12" s="440">
        <f t="shared" si="0"/>
        <v>74.4636</v>
      </c>
      <c r="AM12" s="441" t="s">
        <v>141</v>
      </c>
    </row>
    <row r="13" spans="1:39" ht="13">
      <c r="A13" s="1433" t="s">
        <v>1245</v>
      </c>
      <c r="B13" s="1443"/>
      <c r="C13" s="1443"/>
      <c r="D13" s="1443"/>
      <c r="E13" s="1407"/>
      <c r="F13" s="442">
        <v>58.02</v>
      </c>
      <c r="G13" s="442">
        <v>6.48</v>
      </c>
      <c r="H13" s="442">
        <v>22.36</v>
      </c>
      <c r="I13" s="442">
        <v>12.36</v>
      </c>
      <c r="J13" s="442">
        <v>2.61</v>
      </c>
      <c r="K13" s="442">
        <v>29.2</v>
      </c>
      <c r="L13" s="442">
        <v>21.72</v>
      </c>
      <c r="M13" s="442">
        <v>2.57</v>
      </c>
      <c r="N13" s="442">
        <v>51.37</v>
      </c>
      <c r="O13" s="442">
        <v>5.09</v>
      </c>
      <c r="P13" s="442">
        <v>121.63</v>
      </c>
      <c r="Q13" s="442">
        <v>41.85</v>
      </c>
      <c r="R13" s="442">
        <v>39.950000000000003</v>
      </c>
      <c r="S13" s="442">
        <v>21.1</v>
      </c>
      <c r="T13" s="442">
        <v>17.489999999999998</v>
      </c>
      <c r="U13" s="442">
        <v>3.13</v>
      </c>
      <c r="V13" s="442">
        <v>76.52</v>
      </c>
      <c r="W13" s="442">
        <f>W10-W12</f>
        <v>11.333199999999998</v>
      </c>
      <c r="X13" s="442">
        <v>16.72</v>
      </c>
      <c r="Y13" s="442">
        <v>5.28</v>
      </c>
      <c r="Z13" s="442">
        <v>12.43</v>
      </c>
      <c r="AA13" s="442">
        <v>3.92</v>
      </c>
      <c r="AB13" s="442">
        <v>31.6</v>
      </c>
      <c r="AC13" s="443">
        <f t="shared" ref="AC13:AD13" si="1">AC10-AC12</f>
        <v>72.44</v>
      </c>
      <c r="AD13" s="443">
        <f t="shared" si="1"/>
        <v>10.133199999999999</v>
      </c>
      <c r="AE13" s="443">
        <v>25.95</v>
      </c>
      <c r="AF13" s="443">
        <v>17.489999999999998</v>
      </c>
      <c r="AG13" s="443">
        <v>3.13</v>
      </c>
      <c r="AH13" s="443">
        <v>72.05</v>
      </c>
      <c r="AI13" s="444">
        <v>19.72</v>
      </c>
      <c r="AJ13" s="445">
        <v>100</v>
      </c>
      <c r="AK13" s="445"/>
      <c r="AL13" s="440">
        <f t="shared" si="0"/>
        <v>935.64639999999997</v>
      </c>
      <c r="AM13" s="441" t="s">
        <v>141</v>
      </c>
    </row>
    <row r="14" spans="1:39" ht="13">
      <c r="A14" s="1682" t="s">
        <v>1246</v>
      </c>
      <c r="B14" s="1447"/>
      <c r="C14" s="1447"/>
      <c r="D14" s="1447"/>
      <c r="E14" s="320"/>
      <c r="F14" s="323"/>
      <c r="G14" s="323"/>
      <c r="H14" s="323"/>
      <c r="I14" s="323"/>
      <c r="J14" s="323"/>
      <c r="K14" s="323"/>
      <c r="L14" s="323"/>
      <c r="M14" s="323"/>
      <c r="N14" s="323"/>
      <c r="O14" s="323"/>
      <c r="P14" s="323"/>
      <c r="Q14" s="323"/>
      <c r="R14" s="323"/>
      <c r="S14" s="323"/>
      <c r="T14" s="323"/>
      <c r="U14" s="323"/>
      <c r="V14" s="323"/>
      <c r="W14" s="323"/>
      <c r="X14" s="323"/>
      <c r="Y14" s="323"/>
      <c r="Z14" s="323"/>
      <c r="AA14" s="323"/>
      <c r="AB14" s="323"/>
      <c r="AC14" s="446"/>
      <c r="AD14" s="446"/>
      <c r="AE14" s="446"/>
      <c r="AF14" s="446"/>
      <c r="AG14" s="446"/>
      <c r="AH14" s="446"/>
      <c r="AI14" s="447"/>
      <c r="AJ14" s="448"/>
      <c r="AK14" s="448"/>
      <c r="AL14" s="449"/>
      <c r="AM14" s="450"/>
    </row>
    <row r="15" spans="1:39" ht="13">
      <c r="A15" s="1428" t="s">
        <v>1247</v>
      </c>
      <c r="B15" s="1447"/>
      <c r="C15" s="1447"/>
      <c r="D15" s="1447"/>
      <c r="E15" s="1396"/>
      <c r="F15" s="323">
        <v>58.02</v>
      </c>
      <c r="G15" s="323"/>
      <c r="H15" s="323"/>
      <c r="I15" s="323">
        <v>12.36</v>
      </c>
      <c r="J15" s="323"/>
      <c r="K15" s="323"/>
      <c r="L15" s="323">
        <v>21.72</v>
      </c>
      <c r="M15" s="323"/>
      <c r="N15" s="323">
        <v>51.37</v>
      </c>
      <c r="O15" s="323"/>
      <c r="P15" s="323"/>
      <c r="Q15" s="323"/>
      <c r="R15" s="323"/>
      <c r="S15" s="323"/>
      <c r="T15" s="323">
        <v>17.489999999999998</v>
      </c>
      <c r="U15" s="323"/>
      <c r="V15" s="323">
        <v>76.52</v>
      </c>
      <c r="W15" s="323"/>
      <c r="X15" s="323">
        <v>16.72</v>
      </c>
      <c r="Y15" s="323"/>
      <c r="Z15" s="323">
        <v>12.43</v>
      </c>
      <c r="AA15" s="323"/>
      <c r="AB15" s="323"/>
      <c r="AC15" s="446">
        <f>AC13</f>
        <v>72.44</v>
      </c>
      <c r="AD15" s="446"/>
      <c r="AE15" s="446"/>
      <c r="AF15" s="446">
        <v>17.489999999999998</v>
      </c>
      <c r="AG15" s="446"/>
      <c r="AH15" s="446"/>
      <c r="AI15" s="447"/>
      <c r="AJ15" s="448"/>
      <c r="AK15" s="448"/>
      <c r="AL15" s="449">
        <v>358.44</v>
      </c>
      <c r="AM15" s="451" t="s">
        <v>141</v>
      </c>
    </row>
    <row r="16" spans="1:39" ht="13">
      <c r="A16" s="1428" t="s">
        <v>1248</v>
      </c>
      <c r="B16" s="1447"/>
      <c r="C16" s="1447"/>
      <c r="D16" s="1447"/>
      <c r="E16" s="1396"/>
      <c r="F16" s="323">
        <v>58.02</v>
      </c>
      <c r="G16" s="323"/>
      <c r="H16" s="323"/>
      <c r="I16" s="323">
        <v>12.36</v>
      </c>
      <c r="J16" s="323"/>
      <c r="K16" s="323"/>
      <c r="L16" s="323">
        <v>21.72</v>
      </c>
      <c r="M16" s="323"/>
      <c r="N16" s="323">
        <v>51.37</v>
      </c>
      <c r="O16" s="323"/>
      <c r="P16" s="323"/>
      <c r="Q16" s="323"/>
      <c r="R16" s="323"/>
      <c r="S16" s="323"/>
      <c r="T16" s="323">
        <v>17.489999999999998</v>
      </c>
      <c r="U16" s="323"/>
      <c r="V16" s="323">
        <v>76.52</v>
      </c>
      <c r="W16" s="323"/>
      <c r="X16" s="323">
        <v>16.72</v>
      </c>
      <c r="Y16" s="323"/>
      <c r="Z16" s="323">
        <v>12.43</v>
      </c>
      <c r="AA16" s="323"/>
      <c r="AB16" s="323"/>
      <c r="AC16" s="446">
        <f>AC13</f>
        <v>72.44</v>
      </c>
      <c r="AD16" s="446"/>
      <c r="AE16" s="446"/>
      <c r="AF16" s="446">
        <v>17.489999999999998</v>
      </c>
      <c r="AG16" s="446"/>
      <c r="AH16" s="446"/>
      <c r="AI16" s="447"/>
      <c r="AJ16" s="448"/>
      <c r="AK16" s="448"/>
      <c r="AL16" s="449">
        <v>358.44</v>
      </c>
      <c r="AM16" s="451" t="s">
        <v>141</v>
      </c>
    </row>
    <row r="17" spans="1:39" ht="13">
      <c r="A17" s="1428"/>
      <c r="B17" s="1447"/>
      <c r="C17" s="1447"/>
      <c r="D17" s="1447"/>
      <c r="E17" s="1396"/>
      <c r="F17" s="323"/>
      <c r="G17" s="323"/>
      <c r="H17" s="323"/>
      <c r="I17" s="323"/>
      <c r="J17" s="323"/>
      <c r="K17" s="323"/>
      <c r="L17" s="610"/>
      <c r="M17" s="452"/>
      <c r="N17" s="610"/>
      <c r="O17" s="452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446"/>
      <c r="AD17" s="446"/>
      <c r="AE17" s="446"/>
      <c r="AF17" s="446"/>
      <c r="AG17" s="446"/>
      <c r="AH17" s="446"/>
      <c r="AI17" s="447"/>
      <c r="AJ17" s="448"/>
      <c r="AK17" s="448"/>
      <c r="AL17" s="449"/>
      <c r="AM17" s="451" t="s">
        <v>141</v>
      </c>
    </row>
    <row r="18" spans="1:39" ht="13">
      <c r="A18" s="453" t="s">
        <v>1249</v>
      </c>
      <c r="B18" s="279"/>
      <c r="C18" s="279"/>
      <c r="D18" s="279"/>
      <c r="E18" s="320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446"/>
      <c r="AD18" s="446"/>
      <c r="AE18" s="446"/>
      <c r="AF18" s="446"/>
      <c r="AG18" s="446"/>
      <c r="AH18" s="446"/>
      <c r="AI18" s="447"/>
      <c r="AJ18" s="448"/>
      <c r="AK18" s="448"/>
      <c r="AL18" s="449"/>
      <c r="AM18" s="454"/>
    </row>
    <row r="19" spans="1:39" ht="13">
      <c r="A19" s="1460" t="s">
        <v>1250</v>
      </c>
      <c r="B19" s="1654"/>
      <c r="C19" s="1654"/>
      <c r="D19" s="1654"/>
      <c r="E19" s="1655"/>
      <c r="F19" s="323"/>
      <c r="G19" s="323">
        <v>6.48</v>
      </c>
      <c r="H19" s="323"/>
      <c r="I19" s="323"/>
      <c r="J19" s="323">
        <v>2.61</v>
      </c>
      <c r="K19" s="323"/>
      <c r="L19" s="323"/>
      <c r="M19" s="323">
        <v>2.57</v>
      </c>
      <c r="N19" s="323"/>
      <c r="O19" s="323">
        <v>5.09</v>
      </c>
      <c r="P19" s="323"/>
      <c r="Q19" s="323"/>
      <c r="R19" s="323"/>
      <c r="S19" s="323"/>
      <c r="T19" s="323"/>
      <c r="U19" s="323">
        <v>3.13</v>
      </c>
      <c r="V19" s="323"/>
      <c r="W19" s="323">
        <f>W13</f>
        <v>11.333199999999998</v>
      </c>
      <c r="X19" s="323"/>
      <c r="Y19" s="323"/>
      <c r="Z19" s="323"/>
      <c r="AA19" s="323"/>
      <c r="AB19" s="323"/>
      <c r="AC19" s="446"/>
      <c r="AD19" s="446">
        <f>AD13</f>
        <v>10.133199999999999</v>
      </c>
      <c r="AE19" s="446"/>
      <c r="AF19" s="446"/>
      <c r="AG19" s="446">
        <v>3.13</v>
      </c>
      <c r="AH19" s="446"/>
      <c r="AI19" s="447"/>
      <c r="AJ19" s="448"/>
      <c r="AK19" s="448"/>
      <c r="AL19" s="449">
        <v>56.39</v>
      </c>
      <c r="AM19" s="451" t="s">
        <v>141</v>
      </c>
    </row>
    <row r="20" spans="1:39" ht="13">
      <c r="A20" s="1460" t="s">
        <v>1251</v>
      </c>
      <c r="B20" s="1654"/>
      <c r="C20" s="1654"/>
      <c r="D20" s="1654"/>
      <c r="E20" s="1655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446"/>
      <c r="AD20" s="446"/>
      <c r="AE20" s="446"/>
      <c r="AF20" s="446"/>
      <c r="AG20" s="446"/>
      <c r="AH20" s="446"/>
      <c r="AI20" s="447"/>
      <c r="AJ20" s="448"/>
      <c r="AK20" s="448"/>
      <c r="AL20" s="449" t="s">
        <v>29</v>
      </c>
      <c r="AM20" s="451" t="s">
        <v>141</v>
      </c>
    </row>
    <row r="21" spans="1:39" ht="13">
      <c r="A21" s="1460" t="s">
        <v>1252</v>
      </c>
      <c r="B21" s="1654"/>
      <c r="C21" s="1654"/>
      <c r="D21" s="1654"/>
      <c r="E21" s="1655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446"/>
      <c r="AD21" s="446"/>
      <c r="AE21" s="446"/>
      <c r="AF21" s="446"/>
      <c r="AG21" s="446"/>
      <c r="AH21" s="446"/>
      <c r="AI21" s="447"/>
      <c r="AJ21" s="448"/>
      <c r="AK21" s="448"/>
      <c r="AL21" s="449" t="s">
        <v>29</v>
      </c>
      <c r="AM21" s="451"/>
    </row>
    <row r="22" spans="1:39" ht="13">
      <c r="A22" s="1460" t="s">
        <v>1253</v>
      </c>
      <c r="B22" s="1654"/>
      <c r="C22" s="1654"/>
      <c r="D22" s="1654"/>
      <c r="E22" s="1655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446"/>
      <c r="AD22" s="446"/>
      <c r="AE22" s="446"/>
      <c r="AF22" s="446"/>
      <c r="AG22" s="446"/>
      <c r="AH22" s="446"/>
      <c r="AI22" s="447"/>
      <c r="AJ22" s="448">
        <v>100</v>
      </c>
      <c r="AK22" s="448"/>
      <c r="AL22" s="449">
        <v>100</v>
      </c>
      <c r="AM22" s="451" t="s">
        <v>141</v>
      </c>
    </row>
    <row r="23" spans="1:39" ht="13">
      <c r="A23" s="1460" t="s">
        <v>1254</v>
      </c>
      <c r="B23" s="1654"/>
      <c r="C23" s="1654"/>
      <c r="D23" s="1654"/>
      <c r="E23" s="1655"/>
      <c r="F23" s="323"/>
      <c r="G23" s="323"/>
      <c r="H23" s="323"/>
      <c r="I23" s="323"/>
      <c r="J23" s="323"/>
      <c r="K23" s="323"/>
      <c r="L23" s="323"/>
      <c r="M23" s="323"/>
      <c r="N23" s="323"/>
      <c r="O23" s="323"/>
      <c r="P23" s="323"/>
      <c r="Q23" s="323"/>
      <c r="R23" s="323"/>
      <c r="S23" s="323"/>
      <c r="T23" s="323"/>
      <c r="U23" s="323"/>
      <c r="V23" s="323"/>
      <c r="W23" s="323"/>
      <c r="X23" s="323"/>
      <c r="Y23" s="323"/>
      <c r="Z23" s="323"/>
      <c r="AA23" s="323"/>
      <c r="AB23" s="323"/>
      <c r="AC23" s="446"/>
      <c r="AD23" s="446"/>
      <c r="AE23" s="446"/>
      <c r="AF23" s="446"/>
      <c r="AG23" s="446"/>
      <c r="AH23" s="446"/>
      <c r="AI23" s="447"/>
      <c r="AJ23" s="448"/>
      <c r="AK23" s="448"/>
      <c r="AL23" s="449" t="s">
        <v>29</v>
      </c>
      <c r="AM23" s="451"/>
    </row>
    <row r="24" spans="1:39" ht="13">
      <c r="A24" s="1460" t="s">
        <v>1255</v>
      </c>
      <c r="B24" s="1654"/>
      <c r="C24" s="1654"/>
      <c r="D24" s="1654"/>
      <c r="E24" s="1655"/>
      <c r="F24" s="323"/>
      <c r="G24" s="323"/>
      <c r="H24" s="323"/>
      <c r="I24" s="323"/>
      <c r="J24" s="323"/>
      <c r="K24" s="323"/>
      <c r="L24" s="323"/>
      <c r="M24" s="323"/>
      <c r="N24" s="323"/>
      <c r="O24" s="323"/>
      <c r="P24" s="323">
        <v>121.63</v>
      </c>
      <c r="Q24" s="323">
        <v>41.85</v>
      </c>
      <c r="R24" s="323"/>
      <c r="S24" s="323"/>
      <c r="T24" s="323"/>
      <c r="U24" s="323"/>
      <c r="V24" s="323"/>
      <c r="W24" s="323"/>
      <c r="X24" s="323"/>
      <c r="Y24" s="323"/>
      <c r="Z24" s="323"/>
      <c r="AA24" s="323"/>
      <c r="AB24" s="323"/>
      <c r="AC24" s="446"/>
      <c r="AD24" s="446"/>
      <c r="AE24" s="446"/>
      <c r="AF24" s="446"/>
      <c r="AG24" s="446"/>
      <c r="AH24" s="446">
        <v>72.05</v>
      </c>
      <c r="AI24" s="447">
        <v>19.72</v>
      </c>
      <c r="AJ24" s="448"/>
      <c r="AK24" s="448"/>
      <c r="AL24" s="449">
        <v>255.25</v>
      </c>
      <c r="AM24" s="451"/>
    </row>
    <row r="25" spans="1:39" ht="13">
      <c r="A25" s="1460" t="s">
        <v>1256</v>
      </c>
      <c r="B25" s="1654"/>
      <c r="C25" s="1654"/>
      <c r="D25" s="1654"/>
      <c r="E25" s="1655"/>
      <c r="F25" s="323"/>
      <c r="G25" s="323"/>
      <c r="H25" s="323">
        <v>22.36</v>
      </c>
      <c r="I25" s="323"/>
      <c r="J25" s="323"/>
      <c r="K25" s="323">
        <v>29.2</v>
      </c>
      <c r="L25" s="323"/>
      <c r="M25" s="323"/>
      <c r="N25" s="323"/>
      <c r="O25" s="323"/>
      <c r="P25" s="323"/>
      <c r="Q25" s="323"/>
      <c r="R25" s="323">
        <v>39.950000000000003</v>
      </c>
      <c r="S25" s="323">
        <v>21.1</v>
      </c>
      <c r="T25" s="323"/>
      <c r="U25" s="323"/>
      <c r="V25" s="323"/>
      <c r="W25" s="323"/>
      <c r="X25" s="323"/>
      <c r="Y25" s="323">
        <v>5.28</v>
      </c>
      <c r="Z25" s="323"/>
      <c r="AA25" s="323">
        <v>3.92</v>
      </c>
      <c r="AB25" s="323">
        <v>31.6</v>
      </c>
      <c r="AC25" s="446"/>
      <c r="AD25" s="446"/>
      <c r="AE25" s="446">
        <v>25.95</v>
      </c>
      <c r="AF25" s="446"/>
      <c r="AG25" s="446"/>
      <c r="AH25" s="446"/>
      <c r="AI25" s="447"/>
      <c r="AJ25" s="448"/>
      <c r="AK25" s="448"/>
      <c r="AL25" s="449">
        <v>179.36</v>
      </c>
      <c r="AM25" s="451" t="s">
        <v>141</v>
      </c>
    </row>
    <row r="26" spans="1:39" ht="13">
      <c r="A26" s="1460" t="s">
        <v>1257</v>
      </c>
      <c r="B26" s="1654"/>
      <c r="C26" s="1654"/>
      <c r="D26" s="1654"/>
      <c r="E26" s="1655"/>
      <c r="F26" s="323"/>
      <c r="G26" s="323"/>
      <c r="H26" s="323"/>
      <c r="I26" s="323"/>
      <c r="J26" s="323"/>
      <c r="K26" s="323"/>
      <c r="L26" s="323"/>
      <c r="M26" s="323"/>
      <c r="N26" s="323"/>
      <c r="O26" s="323"/>
      <c r="P26" s="323"/>
      <c r="Q26" s="323"/>
      <c r="R26" s="323"/>
      <c r="S26" s="323"/>
      <c r="T26" s="323"/>
      <c r="U26" s="323"/>
      <c r="V26" s="323"/>
      <c r="W26" s="323"/>
      <c r="X26" s="323"/>
      <c r="Y26" s="323"/>
      <c r="Z26" s="323"/>
      <c r="AA26" s="323"/>
      <c r="AB26" s="323"/>
      <c r="AC26" s="446"/>
      <c r="AD26" s="446"/>
      <c r="AE26" s="446"/>
      <c r="AF26" s="446"/>
      <c r="AG26" s="446"/>
      <c r="AH26" s="446"/>
      <c r="AI26" s="447"/>
      <c r="AJ26" s="448"/>
      <c r="AK26" s="448">
        <v>20.72</v>
      </c>
      <c r="AL26" s="449">
        <v>20.72</v>
      </c>
      <c r="AM26" s="451" t="s">
        <v>141</v>
      </c>
    </row>
    <row r="27" spans="1:39" ht="13">
      <c r="A27" s="1679" t="s">
        <v>1258</v>
      </c>
      <c r="B27" s="1680"/>
      <c r="C27" s="1680"/>
      <c r="D27" s="1680"/>
      <c r="E27" s="1681"/>
      <c r="F27" s="399"/>
      <c r="G27" s="399"/>
      <c r="H27" s="399"/>
      <c r="I27" s="399"/>
      <c r="J27" s="399"/>
      <c r="K27" s="399"/>
      <c r="L27" s="399"/>
      <c r="M27" s="399"/>
      <c r="N27" s="399"/>
      <c r="O27" s="399"/>
      <c r="P27" s="399"/>
      <c r="Q27" s="399"/>
      <c r="R27" s="399"/>
      <c r="S27" s="399"/>
      <c r="T27" s="399"/>
      <c r="U27" s="399"/>
      <c r="V27" s="399"/>
      <c r="W27" s="399"/>
      <c r="X27" s="399"/>
      <c r="Y27" s="399"/>
      <c r="Z27" s="399"/>
      <c r="AA27" s="399"/>
      <c r="AB27" s="399"/>
      <c r="AC27" s="455"/>
      <c r="AD27" s="455"/>
      <c r="AE27" s="455"/>
      <c r="AF27" s="455"/>
      <c r="AG27" s="455"/>
      <c r="AH27" s="455"/>
      <c r="AI27" s="456"/>
      <c r="AJ27" s="457"/>
      <c r="AK27" s="457">
        <v>20.72</v>
      </c>
      <c r="AL27" s="458">
        <v>20.72</v>
      </c>
      <c r="AM27" s="459" t="s">
        <v>141</v>
      </c>
    </row>
    <row r="28" spans="1:39" ht="13">
      <c r="A28" s="610"/>
      <c r="B28" s="610"/>
      <c r="C28" s="610"/>
      <c r="D28" s="610"/>
      <c r="E28" s="610"/>
      <c r="F28" s="610"/>
      <c r="G28" s="610"/>
      <c r="H28" s="610"/>
      <c r="I28" s="610"/>
      <c r="J28" s="610"/>
      <c r="K28" s="610"/>
      <c r="L28" s="610"/>
      <c r="M28" s="610"/>
      <c r="N28" s="610"/>
      <c r="O28" s="610"/>
      <c r="P28" s="610"/>
      <c r="Q28" s="610"/>
      <c r="R28" s="610"/>
      <c r="S28" s="610"/>
      <c r="T28" s="610"/>
      <c r="U28" s="610"/>
      <c r="V28" s="610"/>
      <c r="W28" s="610"/>
      <c r="X28" s="610"/>
      <c r="Y28" s="610"/>
      <c r="Z28" s="610"/>
      <c r="AA28" s="610"/>
      <c r="AB28" s="610"/>
      <c r="AC28" s="262"/>
      <c r="AD28" s="262"/>
      <c r="AE28" s="262"/>
      <c r="AF28" s="262"/>
      <c r="AG28" s="262"/>
      <c r="AH28" s="262"/>
      <c r="AI28" s="262"/>
      <c r="AJ28" s="262"/>
      <c r="AK28" s="262"/>
      <c r="AL28" s="262"/>
      <c r="AM28" s="262"/>
    </row>
    <row r="29" spans="1:39" ht="13">
      <c r="A29" s="668" t="s">
        <v>619</v>
      </c>
      <c r="B29" s="610"/>
      <c r="C29" s="1448" t="s">
        <v>1259</v>
      </c>
      <c r="D29" s="1447"/>
      <c r="E29" s="1447"/>
      <c r="F29" s="1447"/>
      <c r="G29" s="1447"/>
      <c r="H29" s="610"/>
      <c r="I29" s="610"/>
      <c r="J29" s="610"/>
      <c r="K29" s="610"/>
      <c r="L29" s="610"/>
      <c r="M29" s="669"/>
      <c r="N29" s="669"/>
      <c r="O29" s="669"/>
      <c r="P29" s="669"/>
      <c r="Q29" s="669"/>
      <c r="R29" s="612"/>
      <c r="S29" s="246"/>
      <c r="T29" s="246"/>
      <c r="U29" s="246"/>
      <c r="V29" s="246"/>
      <c r="W29" s="246"/>
      <c r="X29" s="246"/>
      <c r="Y29" s="246"/>
      <c r="Z29" s="246"/>
      <c r="AA29" s="246"/>
      <c r="AB29" s="246"/>
    </row>
    <row r="30" spans="1:39" ht="13">
      <c r="A30" s="253"/>
      <c r="B30" s="254"/>
      <c r="C30" s="610"/>
      <c r="D30" s="610"/>
      <c r="E30" s="610"/>
      <c r="F30" s="611"/>
      <c r="G30" s="611"/>
      <c r="H30" s="611"/>
      <c r="I30" s="611"/>
      <c r="J30" s="610"/>
      <c r="K30" s="610"/>
      <c r="L30" s="610"/>
      <c r="M30" s="255"/>
      <c r="N30" s="255"/>
      <c r="O30" s="255"/>
      <c r="P30" s="255"/>
      <c r="Q30" s="255"/>
      <c r="R30" s="255"/>
      <c r="S30" s="246"/>
      <c r="T30" s="246"/>
      <c r="U30" s="246"/>
      <c r="V30" s="246"/>
      <c r="W30" s="246"/>
      <c r="X30" s="246"/>
      <c r="Y30" s="246"/>
      <c r="Z30" s="246"/>
      <c r="AA30" s="246"/>
      <c r="AB30" s="246"/>
    </row>
    <row r="31" spans="1:39" ht="13">
      <c r="A31" s="1433"/>
      <c r="B31" s="1443"/>
      <c r="C31" s="1443"/>
      <c r="D31" s="1443"/>
      <c r="E31" s="1407"/>
      <c r="F31" s="270" t="s">
        <v>1219</v>
      </c>
      <c r="G31" s="270" t="s">
        <v>1219</v>
      </c>
      <c r="H31" s="270" t="s">
        <v>1260</v>
      </c>
      <c r="I31" s="270" t="s">
        <v>1260</v>
      </c>
      <c r="J31" s="270" t="s">
        <v>1261</v>
      </c>
      <c r="K31" s="270" t="s">
        <v>1261</v>
      </c>
      <c r="L31" s="270" t="s">
        <v>1261</v>
      </c>
      <c r="M31" s="270" t="s">
        <v>1262</v>
      </c>
      <c r="N31" s="270" t="s">
        <v>1262</v>
      </c>
      <c r="O31" s="270" t="s">
        <v>1262</v>
      </c>
      <c r="P31" s="271" t="s">
        <v>1263</v>
      </c>
      <c r="Q31" s="460" t="s">
        <v>813</v>
      </c>
      <c r="R31" s="461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</row>
    <row r="32" spans="1:39" ht="13">
      <c r="A32" s="1433" t="s">
        <v>687</v>
      </c>
      <c r="B32" s="1443"/>
      <c r="C32" s="1443"/>
      <c r="D32" s="1443"/>
      <c r="E32" s="1407"/>
      <c r="F32" s="436"/>
      <c r="G32" s="436"/>
      <c r="H32" s="436"/>
      <c r="I32" s="436"/>
      <c r="J32" s="436"/>
      <c r="K32" s="436"/>
      <c r="L32" s="436"/>
      <c r="M32" s="436"/>
      <c r="N32" s="462"/>
      <c r="O32" s="463"/>
      <c r="P32" s="463"/>
      <c r="Q32" s="463"/>
      <c r="R32" s="464" t="s">
        <v>24</v>
      </c>
      <c r="S32" s="246"/>
      <c r="T32" s="246"/>
      <c r="U32" s="246"/>
      <c r="V32" s="246"/>
      <c r="W32" s="246"/>
      <c r="X32" s="246"/>
      <c r="Y32" s="246"/>
      <c r="Z32" s="246"/>
      <c r="AA32" s="246"/>
      <c r="AB32" s="246"/>
    </row>
    <row r="33" spans="1:28" ht="13">
      <c r="A33" s="1433" t="s">
        <v>1243</v>
      </c>
      <c r="B33" s="1443"/>
      <c r="C33" s="1443"/>
      <c r="D33" s="1443"/>
      <c r="E33" s="1407"/>
      <c r="F33" s="436"/>
      <c r="G33" s="436"/>
      <c r="H33" s="436"/>
      <c r="I33" s="436"/>
      <c r="J33" s="436"/>
      <c r="K33" s="436"/>
      <c r="L33" s="436"/>
      <c r="M33" s="436"/>
      <c r="N33" s="462"/>
      <c r="O33" s="463"/>
      <c r="P33" s="463"/>
      <c r="Q33" s="463"/>
      <c r="R33" s="464" t="s">
        <v>24</v>
      </c>
      <c r="S33" s="246"/>
      <c r="T33" s="246"/>
      <c r="U33" s="246"/>
      <c r="V33" s="246"/>
      <c r="W33" s="246"/>
      <c r="X33" s="246"/>
      <c r="Y33" s="246"/>
      <c r="Z33" s="246"/>
      <c r="AA33" s="246"/>
      <c r="AB33" s="246"/>
    </row>
    <row r="34" spans="1:28" ht="13">
      <c r="A34" s="1433" t="s">
        <v>1244</v>
      </c>
      <c r="B34" s="1443"/>
      <c r="C34" s="1443"/>
      <c r="D34" s="1443"/>
      <c r="E34" s="1407"/>
      <c r="F34" s="442">
        <v>48</v>
      </c>
      <c r="G34" s="442">
        <v>15.61</v>
      </c>
      <c r="H34" s="442">
        <v>74.430000000000007</v>
      </c>
      <c r="I34" s="442">
        <v>29.09</v>
      </c>
      <c r="J34" s="442">
        <v>40.29</v>
      </c>
      <c r="K34" s="442">
        <v>93.87</v>
      </c>
      <c r="L34" s="442">
        <v>12.75</v>
      </c>
      <c r="M34" s="442">
        <v>27.69</v>
      </c>
      <c r="N34" s="442">
        <v>93.87</v>
      </c>
      <c r="O34" s="465">
        <v>12.75</v>
      </c>
      <c r="P34" s="466">
        <v>158.24</v>
      </c>
      <c r="Q34" s="466"/>
      <c r="R34" s="464" t="s">
        <v>141</v>
      </c>
      <c r="S34" s="246"/>
      <c r="T34" s="246"/>
      <c r="U34" s="246"/>
      <c r="V34" s="246"/>
      <c r="W34" s="246"/>
      <c r="X34" s="246"/>
      <c r="Y34" s="246"/>
      <c r="Z34" s="246"/>
      <c r="AA34" s="246"/>
      <c r="AB34" s="246"/>
    </row>
    <row r="35" spans="1:28" ht="13">
      <c r="A35" s="1433" t="s">
        <v>688</v>
      </c>
      <c r="B35" s="1443"/>
      <c r="C35" s="1443"/>
      <c r="D35" s="1443"/>
      <c r="E35" s="1407"/>
      <c r="F35" s="436"/>
      <c r="G35" s="436"/>
      <c r="H35" s="436"/>
      <c r="I35" s="436"/>
      <c r="J35" s="436"/>
      <c r="K35" s="436"/>
      <c r="L35" s="436"/>
      <c r="M35" s="436"/>
      <c r="N35" s="462"/>
      <c r="O35" s="463"/>
      <c r="P35" s="463"/>
      <c r="Q35" s="466"/>
      <c r="R35" s="464" t="s">
        <v>141</v>
      </c>
      <c r="S35" s="246"/>
      <c r="T35" s="246"/>
      <c r="U35" s="246"/>
      <c r="V35" s="246"/>
      <c r="W35" s="246"/>
      <c r="X35" s="246"/>
      <c r="Y35" s="246"/>
      <c r="Z35" s="246"/>
      <c r="AA35" s="246"/>
      <c r="AB35" s="246"/>
    </row>
    <row r="36" spans="1:28" ht="13">
      <c r="A36" s="1433" t="s">
        <v>689</v>
      </c>
      <c r="B36" s="1443"/>
      <c r="C36" s="1443"/>
      <c r="D36" s="1443"/>
      <c r="E36" s="1407"/>
      <c r="F36" s="442">
        <v>4.04</v>
      </c>
      <c r="G36" s="442"/>
      <c r="H36" s="442">
        <v>11.26</v>
      </c>
      <c r="I36" s="442">
        <v>3.03</v>
      </c>
      <c r="J36" s="442">
        <v>3.47</v>
      </c>
      <c r="K36" s="442"/>
      <c r="L36" s="442"/>
      <c r="M36" s="442">
        <v>1.22</v>
      </c>
      <c r="N36" s="465"/>
      <c r="O36" s="466"/>
      <c r="P36" s="466"/>
      <c r="Q36" s="466"/>
      <c r="R36" s="464" t="s">
        <v>141</v>
      </c>
      <c r="S36" s="246"/>
      <c r="T36" s="246"/>
      <c r="U36" s="246"/>
      <c r="V36" s="246"/>
      <c r="W36" s="246"/>
      <c r="X36" s="246"/>
      <c r="Y36" s="246"/>
      <c r="Z36" s="246"/>
      <c r="AA36" s="246"/>
      <c r="AB36" s="246"/>
    </row>
    <row r="37" spans="1:28" ht="13">
      <c r="A37" s="1433" t="s">
        <v>1245</v>
      </c>
      <c r="B37" s="1443"/>
      <c r="C37" s="1443"/>
      <c r="D37" s="1443"/>
      <c r="E37" s="1407"/>
      <c r="F37" s="442">
        <v>43.96</v>
      </c>
      <c r="G37" s="442">
        <v>15.61</v>
      </c>
      <c r="H37" s="442">
        <v>63.17</v>
      </c>
      <c r="I37" s="442">
        <v>26.06</v>
      </c>
      <c r="J37" s="442">
        <v>36.82</v>
      </c>
      <c r="K37" s="442">
        <v>93.87</v>
      </c>
      <c r="L37" s="442"/>
      <c r="M37" s="442">
        <v>26.47</v>
      </c>
      <c r="N37" s="442">
        <v>93.87</v>
      </c>
      <c r="O37" s="442">
        <v>12.75</v>
      </c>
      <c r="P37" s="465">
        <v>158.24</v>
      </c>
      <c r="Q37" s="466">
        <v>570.82000000000005</v>
      </c>
      <c r="R37" s="464" t="s">
        <v>141</v>
      </c>
      <c r="S37" s="246"/>
      <c r="T37" s="246"/>
      <c r="U37" s="246"/>
      <c r="V37" s="246"/>
      <c r="W37" s="246"/>
      <c r="X37" s="246"/>
      <c r="Y37" s="246"/>
      <c r="Z37" s="246"/>
      <c r="AA37" s="246"/>
      <c r="AB37" s="246"/>
    </row>
    <row r="38" spans="1:28" ht="13">
      <c r="A38" s="1678"/>
      <c r="B38" s="1450"/>
      <c r="C38" s="1450"/>
      <c r="D38" s="1450"/>
      <c r="E38" s="1387"/>
      <c r="F38" s="714"/>
      <c r="G38" s="714"/>
      <c r="H38" s="714"/>
      <c r="I38" s="714"/>
      <c r="J38" s="638"/>
      <c r="K38" s="638"/>
      <c r="L38" s="638"/>
      <c r="M38" s="321"/>
      <c r="N38" s="255"/>
      <c r="O38" s="467"/>
      <c r="P38" s="467"/>
      <c r="Q38" s="467"/>
      <c r="R38" s="468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</row>
    <row r="39" spans="1:28" ht="13">
      <c r="A39" s="1460" t="s">
        <v>1264</v>
      </c>
      <c r="B39" s="1447"/>
      <c r="C39" s="1447"/>
      <c r="D39" s="1447"/>
      <c r="E39" s="1396"/>
      <c r="F39" s="323">
        <v>11.59</v>
      </c>
      <c r="G39" s="323"/>
      <c r="H39" s="323">
        <v>10.87</v>
      </c>
      <c r="I39" s="323"/>
      <c r="J39" s="323"/>
      <c r="K39" s="323">
        <v>93.87</v>
      </c>
      <c r="L39" s="323"/>
      <c r="M39" s="323"/>
      <c r="N39" s="392">
        <v>106.55</v>
      </c>
      <c r="O39" s="469"/>
      <c r="P39" s="469"/>
      <c r="Q39" s="469">
        <f>SUM(F39:P39)</f>
        <v>222.88</v>
      </c>
      <c r="R39" s="468" t="s">
        <v>141</v>
      </c>
      <c r="S39" s="246"/>
      <c r="T39" s="246"/>
      <c r="U39" s="246"/>
      <c r="V39" s="246"/>
      <c r="W39" s="246"/>
      <c r="X39" s="246"/>
      <c r="Y39" s="246"/>
      <c r="Z39" s="246"/>
      <c r="AA39" s="246"/>
      <c r="AB39" s="246"/>
    </row>
    <row r="40" spans="1:28" ht="13">
      <c r="A40" s="1460" t="s">
        <v>1265</v>
      </c>
      <c r="B40" s="1447"/>
      <c r="C40" s="1447"/>
      <c r="D40" s="1447"/>
      <c r="E40" s="1396"/>
      <c r="F40" s="323"/>
      <c r="G40" s="323">
        <v>15.61</v>
      </c>
      <c r="H40" s="323"/>
      <c r="I40" s="323">
        <v>26.06</v>
      </c>
      <c r="J40" s="323"/>
      <c r="K40" s="323"/>
      <c r="L40" s="323">
        <v>12.75</v>
      </c>
      <c r="M40" s="323"/>
      <c r="N40" s="392"/>
      <c r="O40" s="469">
        <v>12.75</v>
      </c>
      <c r="P40" s="469"/>
      <c r="Q40" s="469">
        <v>67.17</v>
      </c>
      <c r="R40" s="468" t="s">
        <v>141</v>
      </c>
      <c r="S40" s="246"/>
      <c r="T40" s="246"/>
      <c r="U40" s="246"/>
      <c r="V40" s="246"/>
      <c r="W40" s="246"/>
      <c r="X40" s="246"/>
      <c r="Y40" s="246"/>
      <c r="Z40" s="246"/>
      <c r="AA40" s="246"/>
      <c r="AB40" s="246"/>
    </row>
    <row r="41" spans="1:28" ht="13">
      <c r="A41" s="1677" t="s">
        <v>1266</v>
      </c>
      <c r="B41" s="1447"/>
      <c r="C41" s="1447"/>
      <c r="D41" s="1447"/>
      <c r="E41" s="1396"/>
      <c r="F41" s="323">
        <v>43.96</v>
      </c>
      <c r="G41" s="323"/>
      <c r="H41" s="323">
        <v>63.17</v>
      </c>
      <c r="I41" s="323"/>
      <c r="J41" s="323">
        <v>36.82</v>
      </c>
      <c r="K41" s="323"/>
      <c r="L41" s="323"/>
      <c r="M41" s="323">
        <v>26.47</v>
      </c>
      <c r="N41" s="392"/>
      <c r="O41" s="469"/>
      <c r="P41" s="469"/>
      <c r="Q41" s="469">
        <v>170.42</v>
      </c>
      <c r="R41" s="468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</row>
    <row r="42" spans="1:28" ht="13">
      <c r="A42" s="1674" t="s">
        <v>1267</v>
      </c>
      <c r="B42" s="1447"/>
      <c r="C42" s="1447"/>
      <c r="D42" s="1447"/>
      <c r="E42" s="1396"/>
      <c r="F42" s="323"/>
      <c r="G42" s="323"/>
      <c r="H42" s="323"/>
      <c r="I42" s="323"/>
      <c r="J42" s="323"/>
      <c r="K42" s="323"/>
      <c r="L42" s="323"/>
      <c r="M42" s="323"/>
      <c r="N42" s="392"/>
      <c r="O42" s="469"/>
      <c r="P42" s="469"/>
      <c r="Q42" s="469"/>
      <c r="R42" s="468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</row>
    <row r="43" spans="1:28" ht="13">
      <c r="A43" s="1674" t="s">
        <v>1255</v>
      </c>
      <c r="B43" s="1447"/>
      <c r="C43" s="1447"/>
      <c r="D43" s="1447"/>
      <c r="E43" s="1396"/>
      <c r="F43" s="323"/>
      <c r="G43" s="323"/>
      <c r="H43" s="323"/>
      <c r="I43" s="323"/>
      <c r="J43" s="323"/>
      <c r="K43" s="323"/>
      <c r="L43" s="323"/>
      <c r="M43" s="323"/>
      <c r="N43" s="392"/>
      <c r="O43" s="469"/>
      <c r="P43" s="469"/>
      <c r="Q43" s="469"/>
      <c r="R43" s="468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</row>
    <row r="44" spans="1:28" ht="13">
      <c r="A44" s="1675"/>
      <c r="B44" s="1447"/>
      <c r="C44" s="1447"/>
      <c r="D44" s="1447"/>
      <c r="E44" s="1396"/>
      <c r="F44" s="323"/>
      <c r="G44" s="323"/>
      <c r="H44" s="323"/>
      <c r="I44" s="323"/>
      <c r="J44" s="323"/>
      <c r="K44" s="323"/>
      <c r="L44" s="323"/>
      <c r="M44" s="323"/>
      <c r="N44" s="392"/>
      <c r="O44" s="469"/>
      <c r="P44" s="469"/>
      <c r="Q44" s="469"/>
      <c r="R44" s="468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</row>
    <row r="45" spans="1:28" ht="13">
      <c r="A45" s="1674" t="s">
        <v>1268</v>
      </c>
      <c r="B45" s="1447"/>
      <c r="C45" s="1447"/>
      <c r="D45" s="1447"/>
      <c r="E45" s="1396"/>
      <c r="F45" s="323">
        <f>6.15*0.8</f>
        <v>4.9200000000000008</v>
      </c>
      <c r="G45" s="323"/>
      <c r="H45" s="323"/>
      <c r="I45" s="323"/>
      <c r="J45" s="323"/>
      <c r="K45" s="323"/>
      <c r="L45" s="323"/>
      <c r="M45" s="323"/>
      <c r="N45" s="392"/>
      <c r="O45" s="469"/>
      <c r="P45" s="469"/>
      <c r="Q45" s="469"/>
      <c r="R45" s="452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</row>
    <row r="46" spans="1:28" ht="13">
      <c r="A46" s="1675"/>
      <c r="B46" s="1447"/>
      <c r="C46" s="1447"/>
      <c r="D46" s="1447"/>
      <c r="E46" s="1396"/>
      <c r="F46" s="323"/>
      <c r="G46" s="323"/>
      <c r="H46" s="323"/>
      <c r="I46" s="323"/>
      <c r="J46" s="323"/>
      <c r="K46" s="323"/>
      <c r="L46" s="323"/>
      <c r="M46" s="323"/>
      <c r="N46" s="392"/>
      <c r="O46" s="469"/>
      <c r="P46" s="469"/>
      <c r="Q46" s="469"/>
      <c r="R46" s="468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</row>
    <row r="47" spans="1:28" ht="13">
      <c r="A47" s="1676"/>
      <c r="B47" s="1447"/>
      <c r="C47" s="1447"/>
      <c r="D47" s="1447"/>
      <c r="E47" s="1396"/>
      <c r="F47" s="323"/>
      <c r="G47" s="323"/>
      <c r="H47" s="323"/>
      <c r="I47" s="323"/>
      <c r="J47" s="323"/>
      <c r="K47" s="323"/>
      <c r="L47" s="323"/>
      <c r="M47" s="323"/>
      <c r="N47" s="392"/>
      <c r="O47" s="469"/>
      <c r="P47" s="469"/>
      <c r="Q47" s="469"/>
      <c r="R47" s="452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</row>
    <row r="48" spans="1:28" ht="13">
      <c r="A48" s="1428"/>
      <c r="B48" s="1447"/>
      <c r="C48" s="1447"/>
      <c r="D48" s="1447"/>
      <c r="E48" s="1396"/>
      <c r="F48" s="323"/>
      <c r="G48" s="323"/>
      <c r="H48" s="323"/>
      <c r="I48" s="323"/>
      <c r="J48" s="323"/>
      <c r="K48" s="323"/>
      <c r="L48" s="323"/>
      <c r="M48" s="323"/>
      <c r="N48" s="392"/>
      <c r="O48" s="469"/>
      <c r="P48" s="469"/>
      <c r="Q48" s="469"/>
      <c r="R48" s="468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</row>
    <row r="49" spans="1:28" ht="13">
      <c r="A49" s="1673"/>
      <c r="B49" s="1451"/>
      <c r="C49" s="1451"/>
      <c r="D49" s="1451"/>
      <c r="E49" s="1398"/>
      <c r="F49" s="399"/>
      <c r="G49" s="399"/>
      <c r="H49" s="399"/>
      <c r="I49" s="399"/>
      <c r="J49" s="399"/>
      <c r="K49" s="399"/>
      <c r="L49" s="399"/>
      <c r="M49" s="399"/>
      <c r="N49" s="470"/>
      <c r="O49" s="471"/>
      <c r="P49" s="471"/>
      <c r="Q49" s="471"/>
      <c r="R49" s="472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</row>
    <row r="50" spans="1:28" ht="15" customHeight="1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</row>
    <row r="51" spans="1:28" ht="15" customHeight="1">
      <c r="B51" s="245" t="s">
        <v>1143</v>
      </c>
      <c r="G51" s="245" t="s">
        <v>1269</v>
      </c>
    </row>
    <row r="67" spans="1:28" ht="13">
      <c r="A67" s="668"/>
      <c r="B67" s="610"/>
      <c r="C67" s="1448"/>
      <c r="D67" s="1447"/>
      <c r="E67" s="1447"/>
      <c r="F67" s="1447"/>
      <c r="G67" s="1447"/>
      <c r="H67" s="610"/>
      <c r="I67" s="610"/>
      <c r="J67" s="610"/>
      <c r="K67" s="610"/>
      <c r="L67" s="610"/>
      <c r="M67" s="669"/>
      <c r="N67" s="669"/>
      <c r="O67" s="669"/>
      <c r="P67" s="669"/>
      <c r="Q67" s="669"/>
      <c r="R67" s="612"/>
      <c r="S67" s="246"/>
      <c r="T67" s="246"/>
      <c r="U67" s="246"/>
      <c r="V67" s="246"/>
      <c r="W67" s="246"/>
      <c r="X67" s="246"/>
      <c r="Y67" s="246"/>
      <c r="Z67" s="246"/>
      <c r="AA67" s="246"/>
      <c r="AB67" s="246"/>
    </row>
    <row r="68" spans="1:28" ht="13">
      <c r="A68" s="253"/>
      <c r="B68" s="254"/>
      <c r="C68" s="610"/>
      <c r="D68" s="610"/>
      <c r="E68" s="610"/>
      <c r="F68" s="611"/>
      <c r="G68" s="611"/>
      <c r="H68" s="611"/>
      <c r="I68" s="611"/>
      <c r="J68" s="610"/>
      <c r="K68" s="610"/>
      <c r="L68" s="610"/>
      <c r="M68" s="255"/>
      <c r="N68" s="255"/>
      <c r="O68" s="255"/>
      <c r="P68" s="255"/>
      <c r="Q68" s="255"/>
      <c r="R68" s="255"/>
      <c r="S68" s="246"/>
      <c r="T68" s="246"/>
      <c r="U68" s="246"/>
      <c r="V68" s="246"/>
      <c r="W68" s="246"/>
      <c r="X68" s="246"/>
      <c r="Y68" s="246"/>
      <c r="Z68" s="246"/>
      <c r="AA68" s="246"/>
      <c r="AB68" s="246"/>
    </row>
    <row r="422" spans="4:4" ht="15" customHeight="1">
      <c r="D422" s="245">
        <f>'Memorial de Revestimento de Par'!AL19+'Memorial de Revestimento de Par'!Q40</f>
        <v>123.56</v>
      </c>
    </row>
  </sheetData>
  <mergeCells count="45">
    <mergeCell ref="A14:D14"/>
    <mergeCell ref="A1:N2"/>
    <mergeCell ref="C3:F3"/>
    <mergeCell ref="C4:D4"/>
    <mergeCell ref="C5:F5"/>
    <mergeCell ref="A7:E7"/>
    <mergeCell ref="A8:E8"/>
    <mergeCell ref="A9:E9"/>
    <mergeCell ref="A10:E10"/>
    <mergeCell ref="A11:E11"/>
    <mergeCell ref="A12:E12"/>
    <mergeCell ref="A13:E13"/>
    <mergeCell ref="A27:E27"/>
    <mergeCell ref="A15:E15"/>
    <mergeCell ref="A16:E16"/>
    <mergeCell ref="A17:E17"/>
    <mergeCell ref="A19:E19"/>
    <mergeCell ref="A20:E20"/>
    <mergeCell ref="A21:E21"/>
    <mergeCell ref="A22:E22"/>
    <mergeCell ref="A23:E23"/>
    <mergeCell ref="A24:E24"/>
    <mergeCell ref="A25:E25"/>
    <mergeCell ref="A26:E26"/>
    <mergeCell ref="A41:E41"/>
    <mergeCell ref="C29:G29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C67:G67"/>
    <mergeCell ref="A48:E48"/>
    <mergeCell ref="A49:E49"/>
    <mergeCell ref="A42:E42"/>
    <mergeCell ref="A43:E43"/>
    <mergeCell ref="A44:E44"/>
    <mergeCell ref="A45:E45"/>
    <mergeCell ref="A46:E46"/>
    <mergeCell ref="A47:E47"/>
  </mergeCells>
  <pageMargins left="0.511811024" right="0.511811024" top="0.78740157499999996" bottom="0.78740157499999996" header="0.31496062000000002" footer="0.3149606200000000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EBD1E-031A-4CA9-9AE2-01BCAA7A8A32}">
  <sheetPr>
    <tabColor theme="8" tint="0.59999389629810485"/>
    <outlinePr summaryBelow="0" summaryRight="0"/>
  </sheetPr>
  <dimension ref="A1:AR65"/>
  <sheetViews>
    <sheetView workbookViewId="0">
      <selection activeCell="A13" sqref="A13:XFD13"/>
    </sheetView>
  </sheetViews>
  <sheetFormatPr defaultColWidth="12.7265625" defaultRowHeight="15" customHeight="1"/>
  <cols>
    <col min="1" max="16384" width="12.7265625" style="245"/>
  </cols>
  <sheetData>
    <row r="1" spans="1:44" ht="14">
      <c r="A1" s="1548" t="s">
        <v>641</v>
      </c>
      <c r="B1" s="1625"/>
      <c r="C1" s="1625"/>
      <c r="D1" s="1625"/>
      <c r="E1" s="1625"/>
      <c r="F1" s="1625"/>
      <c r="G1" s="1625"/>
      <c r="H1" s="1625"/>
      <c r="I1" s="1625"/>
      <c r="J1" s="1625"/>
      <c r="K1" s="1625"/>
      <c r="L1" s="1625"/>
      <c r="M1" s="1625"/>
      <c r="N1" s="1625"/>
      <c r="O1" s="1625"/>
      <c r="P1" s="1625"/>
      <c r="Q1" s="406"/>
      <c r="R1" s="406"/>
      <c r="S1" s="406"/>
      <c r="T1" s="406"/>
      <c r="U1" s="406"/>
      <c r="V1" s="406"/>
      <c r="W1" s="406"/>
      <c r="X1" s="406"/>
      <c r="Y1" s="406"/>
      <c r="Z1" s="406"/>
      <c r="AA1" s="406"/>
      <c r="AB1" s="406"/>
      <c r="AC1" s="406"/>
      <c r="AD1" s="406"/>
      <c r="AE1" s="406"/>
      <c r="AF1" s="406"/>
      <c r="AG1" s="406"/>
      <c r="AH1" s="406"/>
      <c r="AI1" s="406"/>
      <c r="AJ1" s="406"/>
      <c r="AK1" s="406"/>
      <c r="AL1" s="406"/>
      <c r="AM1" s="406"/>
      <c r="AN1" s="406"/>
      <c r="AO1" s="406"/>
      <c r="AP1" s="406"/>
      <c r="AQ1" s="406"/>
      <c r="AR1" s="430"/>
    </row>
    <row r="2" spans="1:44" ht="30" customHeight="1">
      <c r="A2" s="1625"/>
      <c r="B2" s="1625"/>
      <c r="C2" s="1625"/>
      <c r="D2" s="1625"/>
      <c r="E2" s="1625"/>
      <c r="F2" s="1625"/>
      <c r="G2" s="1625"/>
      <c r="H2" s="1625"/>
      <c r="I2" s="1625"/>
      <c r="J2" s="1625"/>
      <c r="K2" s="1625"/>
      <c r="L2" s="1625"/>
      <c r="M2" s="1625"/>
      <c r="N2" s="1625"/>
      <c r="O2" s="1625"/>
      <c r="P2" s="1625"/>
      <c r="Q2" s="406"/>
      <c r="R2" s="406"/>
      <c r="S2" s="406"/>
      <c r="T2" s="406"/>
      <c r="U2" s="406"/>
      <c r="V2" s="406"/>
      <c r="W2" s="406"/>
      <c r="X2" s="406"/>
      <c r="Y2" s="406"/>
      <c r="Z2" s="406"/>
      <c r="AA2" s="406"/>
      <c r="AB2" s="406"/>
      <c r="AC2" s="406"/>
      <c r="AD2" s="406"/>
      <c r="AE2" s="406"/>
      <c r="AF2" s="406"/>
      <c r="AG2" s="406"/>
      <c r="AH2" s="406"/>
      <c r="AI2" s="406"/>
      <c r="AJ2" s="406"/>
      <c r="AK2" s="406"/>
      <c r="AL2" s="406"/>
      <c r="AM2" s="406"/>
      <c r="AN2" s="406"/>
      <c r="AO2" s="406"/>
      <c r="AP2" s="406"/>
      <c r="AQ2" s="406"/>
      <c r="AR2" s="430"/>
    </row>
    <row r="3" spans="1:44" ht="13.5">
      <c r="A3" s="247" t="s">
        <v>615</v>
      </c>
      <c r="B3" s="250"/>
      <c r="C3" s="1288" t="s">
        <v>616</v>
      </c>
      <c r="D3" s="1289"/>
      <c r="E3" s="1289"/>
      <c r="F3" s="1289"/>
      <c r="G3" s="250"/>
      <c r="H3" s="250"/>
      <c r="I3" s="250"/>
      <c r="J3" s="250"/>
      <c r="K3" s="250"/>
      <c r="L3" s="610"/>
      <c r="M3" s="610"/>
      <c r="N3" s="610"/>
      <c r="O3" s="610"/>
      <c r="P3" s="610"/>
      <c r="Q3" s="610"/>
      <c r="R3" s="610"/>
      <c r="S3" s="610"/>
      <c r="T3" s="610"/>
      <c r="U3" s="610"/>
      <c r="V3" s="610"/>
      <c r="W3" s="610"/>
      <c r="X3" s="610"/>
      <c r="Y3" s="610"/>
      <c r="Z3" s="610"/>
      <c r="AA3" s="610"/>
      <c r="AB3" s="610"/>
      <c r="AC3" s="610"/>
      <c r="AD3" s="610"/>
      <c r="AE3" s="610"/>
      <c r="AF3" s="610"/>
      <c r="AG3" s="610"/>
      <c r="AH3" s="610"/>
      <c r="AI3" s="610"/>
      <c r="AJ3" s="610"/>
      <c r="AK3" s="610"/>
      <c r="AL3" s="610"/>
      <c r="AM3" s="610"/>
      <c r="AN3" s="610"/>
      <c r="AO3" s="610"/>
      <c r="AP3" s="610"/>
      <c r="AQ3" s="610"/>
    </row>
    <row r="4" spans="1:44" ht="13.5">
      <c r="A4" s="247" t="s">
        <v>617</v>
      </c>
      <c r="B4" s="250"/>
      <c r="C4" s="1288" t="s">
        <v>618</v>
      </c>
      <c r="D4" s="1289"/>
      <c r="E4" s="250"/>
      <c r="F4" s="250"/>
      <c r="G4" s="250"/>
      <c r="H4" s="250"/>
      <c r="I4" s="251"/>
      <c r="J4" s="250"/>
      <c r="K4" s="250"/>
      <c r="L4" s="610"/>
      <c r="M4" s="610"/>
      <c r="N4" s="610"/>
      <c r="O4" s="610"/>
      <c r="P4" s="610"/>
      <c r="Q4" s="610"/>
      <c r="R4" s="610"/>
      <c r="S4" s="610"/>
      <c r="T4" s="610"/>
      <c r="U4" s="610"/>
      <c r="V4" s="610"/>
      <c r="W4" s="669"/>
      <c r="X4" s="610"/>
      <c r="Y4" s="610"/>
      <c r="Z4" s="610"/>
      <c r="AA4" s="610"/>
      <c r="AB4" s="610"/>
      <c r="AC4" s="610"/>
      <c r="AD4" s="610"/>
      <c r="AE4" s="610"/>
      <c r="AF4" s="610"/>
      <c r="AG4" s="610"/>
      <c r="AH4" s="610"/>
      <c r="AI4" s="610"/>
      <c r="AJ4" s="610"/>
      <c r="AK4" s="610"/>
      <c r="AL4" s="610"/>
      <c r="AM4" s="610"/>
      <c r="AN4" s="610"/>
      <c r="AO4" s="610"/>
      <c r="AP4" s="610"/>
      <c r="AQ4" s="610"/>
    </row>
    <row r="5" spans="1:44" ht="13.5">
      <c r="A5" s="247" t="s">
        <v>619</v>
      </c>
      <c r="B5" s="250"/>
      <c r="C5" s="1480" t="s">
        <v>1270</v>
      </c>
      <c r="D5" s="1289"/>
      <c r="E5" s="1289"/>
      <c r="F5" s="1289"/>
      <c r="G5" s="250"/>
      <c r="H5" s="250"/>
      <c r="I5" s="251" t="s">
        <v>620</v>
      </c>
      <c r="J5" s="250">
        <v>0</v>
      </c>
      <c r="K5" s="250"/>
      <c r="L5" s="610"/>
      <c r="M5" s="610"/>
      <c r="N5" s="610"/>
      <c r="O5" s="610"/>
      <c r="P5" s="610"/>
      <c r="Q5" s="610"/>
      <c r="R5" s="610"/>
      <c r="S5" s="610"/>
      <c r="T5" s="610"/>
      <c r="U5" s="610"/>
      <c r="V5" s="610"/>
      <c r="W5" s="669"/>
      <c r="X5" s="610"/>
      <c r="Y5" s="1688" t="s">
        <v>1271</v>
      </c>
      <c r="Z5" s="1447"/>
      <c r="AA5" s="1447"/>
      <c r="AB5" s="1447"/>
      <c r="AC5" s="1447"/>
      <c r="AD5" s="1447"/>
      <c r="AE5" s="1447"/>
      <c r="AF5" s="1447"/>
      <c r="AG5" s="1447"/>
      <c r="AH5" s="1447"/>
      <c r="AI5" s="1447"/>
      <c r="AJ5" s="1447"/>
      <c r="AK5" s="1447"/>
      <c r="AL5" s="1447"/>
      <c r="AM5" s="1447"/>
      <c r="AN5" s="1447"/>
      <c r="AO5" s="1447"/>
      <c r="AP5" s="1447"/>
      <c r="AQ5" s="1447"/>
    </row>
    <row r="6" spans="1:44" ht="13">
      <c r="A6" s="253"/>
      <c r="B6" s="254"/>
      <c r="C6" s="610"/>
      <c r="D6" s="610"/>
      <c r="E6" s="610"/>
      <c r="F6" s="611"/>
      <c r="G6" s="611"/>
      <c r="H6" s="611"/>
      <c r="I6" s="611"/>
      <c r="J6" s="611"/>
      <c r="K6" s="611"/>
      <c r="L6" s="611"/>
      <c r="M6" s="611"/>
      <c r="N6" s="611"/>
      <c r="O6" s="611"/>
      <c r="P6" s="611"/>
      <c r="Q6" s="610"/>
      <c r="R6" s="255"/>
      <c r="S6" s="255"/>
      <c r="T6" s="255"/>
      <c r="U6" s="255"/>
      <c r="V6" s="255"/>
      <c r="W6" s="255"/>
      <c r="X6" s="255"/>
      <c r="Y6" s="1447"/>
      <c r="Z6" s="1447"/>
      <c r="AA6" s="1447"/>
      <c r="AB6" s="1447"/>
      <c r="AC6" s="1447"/>
      <c r="AD6" s="1447"/>
      <c r="AE6" s="1447"/>
      <c r="AF6" s="1447"/>
      <c r="AG6" s="1447"/>
      <c r="AH6" s="1447"/>
      <c r="AI6" s="1447"/>
      <c r="AJ6" s="1447"/>
      <c r="AK6" s="1447"/>
      <c r="AL6" s="1447"/>
      <c r="AM6" s="1447"/>
      <c r="AN6" s="1447"/>
      <c r="AO6" s="1447"/>
      <c r="AP6" s="1447"/>
      <c r="AQ6" s="1447"/>
    </row>
    <row r="7" spans="1:44" ht="24.75" customHeight="1">
      <c r="A7" s="1406"/>
      <c r="B7" s="1442"/>
      <c r="C7" s="1442"/>
      <c r="D7" s="1442"/>
      <c r="E7" s="1689"/>
      <c r="F7" s="270" t="s">
        <v>1272</v>
      </c>
      <c r="G7" s="270" t="s">
        <v>1273</v>
      </c>
      <c r="H7" s="270" t="s">
        <v>1274</v>
      </c>
      <c r="I7" s="270" t="s">
        <v>1234</v>
      </c>
      <c r="J7" s="270" t="s">
        <v>1235</v>
      </c>
      <c r="K7" s="270" t="s">
        <v>1275</v>
      </c>
      <c r="L7" s="270" t="s">
        <v>1275</v>
      </c>
      <c r="M7" s="270" t="s">
        <v>1236</v>
      </c>
      <c r="N7" s="270" t="s">
        <v>1276</v>
      </c>
      <c r="O7" s="270" t="s">
        <v>1277</v>
      </c>
      <c r="P7" s="270" t="s">
        <v>1278</v>
      </c>
      <c r="Q7" s="270" t="s">
        <v>1229</v>
      </c>
      <c r="R7" s="270" t="s">
        <v>1228</v>
      </c>
      <c r="S7" s="270" t="s">
        <v>1227</v>
      </c>
      <c r="T7" s="270" t="s">
        <v>1209</v>
      </c>
      <c r="U7" s="270" t="s">
        <v>1225</v>
      </c>
      <c r="V7" s="270" t="s">
        <v>1279</v>
      </c>
      <c r="W7" s="460" t="s">
        <v>813</v>
      </c>
      <c r="X7" s="347"/>
      <c r="Y7" s="285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</row>
    <row r="8" spans="1:44" ht="13" customHeight="1">
      <c r="A8" s="1685" t="s">
        <v>1280</v>
      </c>
      <c r="B8" s="1686"/>
      <c r="C8" s="1686"/>
      <c r="D8" s="1686"/>
      <c r="E8" s="1687"/>
      <c r="F8" s="442" t="s">
        <v>29</v>
      </c>
      <c r="G8" s="436">
        <f>1.57+2.9-0.9+2.9+1.59+1.25-0.9</f>
        <v>8.41</v>
      </c>
      <c r="H8" s="442" t="s">
        <v>29</v>
      </c>
      <c r="I8" s="442" t="s">
        <v>29</v>
      </c>
      <c r="J8" s="442" t="s">
        <v>29</v>
      </c>
      <c r="K8" s="442" t="s">
        <v>29</v>
      </c>
      <c r="L8" s="442" t="s">
        <v>29</v>
      </c>
      <c r="M8" s="436">
        <f>2.85+3.47+3.47+2.85-0.9</f>
        <v>11.74</v>
      </c>
      <c r="N8" s="442" t="s">
        <v>29</v>
      </c>
      <c r="O8" s="436">
        <f>1.59+2.9-0.9+2.9+1.25+1.59-0.9</f>
        <v>8.43</v>
      </c>
      <c r="P8" s="442" t="s">
        <v>29</v>
      </c>
      <c r="Q8" s="442" t="s">
        <v>29</v>
      </c>
      <c r="R8" s="436">
        <f>3.67+2.85+0.75-0.15+1.97+0.85+0.85+1.7</f>
        <v>12.489999999999998</v>
      </c>
      <c r="S8" s="442" t="s">
        <v>29</v>
      </c>
      <c r="T8" s="442" t="s">
        <v>29</v>
      </c>
      <c r="U8" s="436">
        <f>2.29+2.85+2.29+2.85-0.9</f>
        <v>9.3800000000000008</v>
      </c>
      <c r="V8" s="442" t="s">
        <v>29</v>
      </c>
      <c r="W8" s="473"/>
      <c r="X8" s="464"/>
      <c r="Y8" s="246"/>
      <c r="Z8" s="246"/>
      <c r="AA8" s="246"/>
      <c r="AB8" s="246"/>
      <c r="AC8" s="246"/>
      <c r="AD8" s="246"/>
      <c r="AE8" s="246"/>
      <c r="AF8" s="246"/>
      <c r="AG8" s="246"/>
      <c r="AH8" s="246"/>
      <c r="AI8" s="246"/>
      <c r="AJ8" s="246"/>
      <c r="AK8" s="246"/>
      <c r="AL8" s="246"/>
      <c r="AM8" s="246"/>
      <c r="AN8" s="246"/>
      <c r="AO8" s="246"/>
      <c r="AP8" s="246"/>
      <c r="AQ8" s="246"/>
    </row>
    <row r="9" spans="1:44" ht="13" customHeight="1">
      <c r="A9" s="1685" t="s">
        <v>877</v>
      </c>
      <c r="B9" s="1686"/>
      <c r="C9" s="1686"/>
      <c r="D9" s="1686"/>
      <c r="E9" s="1687"/>
      <c r="F9" s="436">
        <v>6.39</v>
      </c>
      <c r="G9" s="436">
        <v>6.48</v>
      </c>
      <c r="H9" s="436">
        <v>28.54</v>
      </c>
      <c r="I9" s="436">
        <v>4.42</v>
      </c>
      <c r="J9" s="436">
        <v>2.66</v>
      </c>
      <c r="K9" s="436">
        <v>14.28</v>
      </c>
      <c r="L9" s="436">
        <v>4.8499999999999996</v>
      </c>
      <c r="M9" s="436">
        <v>9.9</v>
      </c>
      <c r="N9" s="436">
        <v>28.63</v>
      </c>
      <c r="O9" s="436">
        <v>6.53</v>
      </c>
      <c r="P9" s="436">
        <v>9.39</v>
      </c>
      <c r="Q9" s="436">
        <v>15.96</v>
      </c>
      <c r="R9" s="436">
        <v>10.46</v>
      </c>
      <c r="S9" s="436">
        <v>31.4</v>
      </c>
      <c r="T9" s="436">
        <v>3.49</v>
      </c>
      <c r="U9" s="436">
        <v>6.52</v>
      </c>
      <c r="V9" s="436">
        <v>15.16</v>
      </c>
      <c r="W9" s="473">
        <f t="shared" ref="W9:W11" si="0">SUM(B9:V9)</f>
        <v>205.06000000000003</v>
      </c>
      <c r="X9" s="464" t="s">
        <v>141</v>
      </c>
      <c r="Y9" s="246"/>
      <c r="Z9" s="246"/>
      <c r="AA9" s="246"/>
      <c r="AB9" s="246"/>
      <c r="AC9" s="246"/>
      <c r="AD9" s="246"/>
      <c r="AE9" s="246"/>
      <c r="AF9" s="246"/>
      <c r="AG9" s="246"/>
      <c r="AH9" s="246"/>
      <c r="AI9" s="246"/>
      <c r="AJ9" s="246"/>
      <c r="AK9" s="246"/>
      <c r="AL9" s="246"/>
      <c r="AM9" s="246"/>
      <c r="AN9" s="246"/>
      <c r="AO9" s="246"/>
      <c r="AP9" s="246"/>
      <c r="AQ9" s="246"/>
    </row>
    <row r="10" spans="1:44" ht="13" customHeight="1">
      <c r="A10" s="1685" t="s">
        <v>689</v>
      </c>
      <c r="B10" s="1686"/>
      <c r="C10" s="1686"/>
      <c r="D10" s="1686"/>
      <c r="E10" s="1687"/>
      <c r="F10" s="442"/>
      <c r="G10" s="474">
        <v>1.4375</v>
      </c>
      <c r="H10" s="442"/>
      <c r="I10" s="442"/>
      <c r="J10" s="442"/>
      <c r="K10" s="474">
        <v>0.5625</v>
      </c>
      <c r="L10" s="442">
        <v>1.25</v>
      </c>
      <c r="M10" s="442"/>
      <c r="N10" s="442"/>
      <c r="O10" s="474">
        <v>1.4375</v>
      </c>
      <c r="P10" s="442"/>
      <c r="Q10" s="442"/>
      <c r="R10" s="442"/>
      <c r="S10" s="442">
        <v>1.1875</v>
      </c>
      <c r="T10" s="442"/>
      <c r="U10" s="442"/>
      <c r="V10" s="442"/>
      <c r="W10" s="473">
        <f t="shared" si="0"/>
        <v>5.875</v>
      </c>
      <c r="X10" s="464" t="s">
        <v>141</v>
      </c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246"/>
      <c r="AJ10" s="246"/>
      <c r="AK10" s="246"/>
      <c r="AL10" s="246"/>
      <c r="AM10" s="246"/>
      <c r="AN10" s="246"/>
      <c r="AO10" s="246"/>
      <c r="AP10" s="246"/>
      <c r="AQ10" s="246"/>
    </row>
    <row r="11" spans="1:44" ht="13" customHeight="1">
      <c r="A11" s="1685" t="s">
        <v>1245</v>
      </c>
      <c r="B11" s="1686"/>
      <c r="C11" s="1686"/>
      <c r="D11" s="1686"/>
      <c r="E11" s="1687"/>
      <c r="F11" s="442">
        <f t="shared" ref="F11:V11" si="1">F9-F10</f>
        <v>6.39</v>
      </c>
      <c r="G11" s="474">
        <f t="shared" si="1"/>
        <v>5.0425000000000004</v>
      </c>
      <c r="H11" s="442">
        <f t="shared" si="1"/>
        <v>28.54</v>
      </c>
      <c r="I11" s="442">
        <f t="shared" si="1"/>
        <v>4.42</v>
      </c>
      <c r="J11" s="442">
        <f t="shared" si="1"/>
        <v>2.66</v>
      </c>
      <c r="K11" s="474">
        <f t="shared" si="1"/>
        <v>13.717499999999999</v>
      </c>
      <c r="L11" s="442">
        <f t="shared" si="1"/>
        <v>3.5999999999999996</v>
      </c>
      <c r="M11" s="442">
        <f t="shared" si="1"/>
        <v>9.9</v>
      </c>
      <c r="N11" s="442">
        <f t="shared" si="1"/>
        <v>28.63</v>
      </c>
      <c r="O11" s="474">
        <f t="shared" si="1"/>
        <v>5.0925000000000002</v>
      </c>
      <c r="P11" s="442">
        <f t="shared" si="1"/>
        <v>9.39</v>
      </c>
      <c r="Q11" s="442">
        <f t="shared" si="1"/>
        <v>15.96</v>
      </c>
      <c r="R11" s="442">
        <f t="shared" si="1"/>
        <v>10.46</v>
      </c>
      <c r="S11" s="442">
        <f t="shared" si="1"/>
        <v>30.212499999999999</v>
      </c>
      <c r="T11" s="442">
        <f t="shared" si="1"/>
        <v>3.49</v>
      </c>
      <c r="U11" s="442">
        <f t="shared" si="1"/>
        <v>6.52</v>
      </c>
      <c r="V11" s="442">
        <f t="shared" si="1"/>
        <v>15.16</v>
      </c>
      <c r="W11" s="473">
        <f t="shared" si="0"/>
        <v>199.18500000000003</v>
      </c>
      <c r="X11" s="464" t="s">
        <v>141</v>
      </c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</row>
    <row r="12" spans="1:44" ht="13" customHeight="1">
      <c r="A12" s="453" t="s">
        <v>1281</v>
      </c>
      <c r="B12" s="246"/>
      <c r="C12" s="246"/>
      <c r="D12" s="246"/>
      <c r="E12" s="320"/>
      <c r="F12" s="323"/>
      <c r="G12" s="323"/>
      <c r="H12" s="323"/>
      <c r="I12" s="323"/>
      <c r="J12" s="323"/>
      <c r="K12" s="323"/>
      <c r="L12" s="323"/>
      <c r="M12" s="323"/>
      <c r="N12" s="323"/>
      <c r="O12" s="323"/>
      <c r="P12" s="323"/>
      <c r="Q12" s="323"/>
      <c r="R12" s="323"/>
      <c r="S12" s="323"/>
      <c r="T12" s="323"/>
      <c r="U12" s="323"/>
      <c r="V12" s="323"/>
      <c r="W12" s="475"/>
      <c r="X12" s="468"/>
      <c r="Y12" s="246"/>
      <c r="Z12" s="246"/>
      <c r="AA12" s="246"/>
      <c r="AB12" s="246"/>
      <c r="AC12" s="246"/>
      <c r="AD12" s="246"/>
      <c r="AE12" s="246"/>
      <c r="AF12" s="246"/>
      <c r="AG12" s="246"/>
      <c r="AH12" s="246"/>
      <c r="AI12" s="246"/>
      <c r="AJ12" s="246"/>
      <c r="AK12" s="246"/>
      <c r="AL12" s="246"/>
      <c r="AM12" s="246"/>
      <c r="AN12" s="246"/>
      <c r="AO12" s="246"/>
      <c r="AP12" s="246"/>
      <c r="AQ12" s="246"/>
    </row>
    <row r="13" spans="1:44" ht="13" customHeight="1">
      <c r="A13" s="467" t="s">
        <v>1282</v>
      </c>
      <c r="B13" s="246"/>
      <c r="C13" s="246"/>
      <c r="D13" s="246"/>
      <c r="E13" s="765"/>
      <c r="F13" s="323">
        <f>F11</f>
        <v>6.39</v>
      </c>
      <c r="G13" s="323"/>
      <c r="H13" s="323">
        <f t="shared" ref="H13:J13" si="2">H11</f>
        <v>28.54</v>
      </c>
      <c r="I13" s="323">
        <f t="shared" si="2"/>
        <v>4.42</v>
      </c>
      <c r="J13" s="323">
        <f t="shared" si="2"/>
        <v>2.66</v>
      </c>
      <c r="K13" s="323"/>
      <c r="L13" s="323"/>
      <c r="M13" s="323">
        <f t="shared" ref="M13:N13" si="3">M11</f>
        <v>9.9</v>
      </c>
      <c r="N13" s="323">
        <f t="shared" si="3"/>
        <v>28.63</v>
      </c>
      <c r="O13" s="323"/>
      <c r="P13" s="323">
        <f t="shared" ref="P13:R13" si="4">P11</f>
        <v>9.39</v>
      </c>
      <c r="Q13" s="323">
        <f t="shared" si="4"/>
        <v>15.96</v>
      </c>
      <c r="R13" s="323">
        <f t="shared" si="4"/>
        <v>10.46</v>
      </c>
      <c r="S13" s="323"/>
      <c r="T13" s="323">
        <f t="shared" ref="T13:V13" si="5">T11</f>
        <v>3.49</v>
      </c>
      <c r="U13" s="323">
        <f t="shared" si="5"/>
        <v>6.52</v>
      </c>
      <c r="V13" s="323">
        <f t="shared" si="5"/>
        <v>15.16</v>
      </c>
      <c r="W13" s="475">
        <f t="shared" ref="W13:W15" si="6">SUM(F13:V13)</f>
        <v>141.52000000000001</v>
      </c>
      <c r="X13" s="468" t="s">
        <v>141</v>
      </c>
      <c r="Y13" s="246"/>
      <c r="Z13" s="246"/>
      <c r="AA13" s="246"/>
      <c r="AB13" s="246"/>
      <c r="AC13" s="246"/>
      <c r="AD13" s="246"/>
      <c r="AE13" s="246"/>
      <c r="AF13" s="246"/>
      <c r="AG13" s="246"/>
      <c r="AH13" s="246"/>
      <c r="AI13" s="246"/>
      <c r="AJ13" s="246"/>
      <c r="AK13" s="246"/>
      <c r="AL13" s="246"/>
      <c r="AM13" s="246"/>
      <c r="AN13" s="246"/>
      <c r="AO13" s="246"/>
      <c r="AP13" s="246"/>
      <c r="AQ13" s="246"/>
    </row>
    <row r="14" spans="1:44" ht="13" customHeight="1">
      <c r="A14" s="467" t="s">
        <v>1283</v>
      </c>
      <c r="B14" s="246"/>
      <c r="C14" s="246"/>
      <c r="D14" s="246"/>
      <c r="E14" s="765"/>
      <c r="F14" s="323"/>
      <c r="G14" s="476">
        <f>G11</f>
        <v>5.0425000000000004</v>
      </c>
      <c r="H14" s="323"/>
      <c r="I14" s="323"/>
      <c r="J14" s="323"/>
      <c r="K14" s="476">
        <f t="shared" ref="K14:L14" si="7">K11</f>
        <v>13.717499999999999</v>
      </c>
      <c r="L14" s="323">
        <f t="shared" si="7"/>
        <v>3.5999999999999996</v>
      </c>
      <c r="M14" s="323"/>
      <c r="N14" s="323"/>
      <c r="O14" s="476">
        <f>O11</f>
        <v>5.0925000000000002</v>
      </c>
      <c r="P14" s="323"/>
      <c r="Q14" s="323"/>
      <c r="R14" s="323"/>
      <c r="S14" s="323">
        <f>S11</f>
        <v>30.212499999999999</v>
      </c>
      <c r="T14" s="323"/>
      <c r="U14" s="323"/>
      <c r="V14" s="323"/>
      <c r="W14" s="475">
        <f t="shared" si="6"/>
        <v>57.664999999999999</v>
      </c>
      <c r="X14" s="468" t="s">
        <v>141</v>
      </c>
      <c r="Y14" s="246"/>
      <c r="Z14" s="246"/>
      <c r="AA14" s="246"/>
      <c r="AB14" s="246"/>
      <c r="AC14" s="246"/>
      <c r="AD14" s="246"/>
      <c r="AE14" s="246"/>
      <c r="AF14" s="246"/>
      <c r="AG14" s="246"/>
      <c r="AH14" s="246"/>
      <c r="AI14" s="246"/>
      <c r="AJ14" s="246"/>
      <c r="AK14" s="246"/>
      <c r="AL14" s="246"/>
      <c r="AM14" s="246"/>
      <c r="AN14" s="246"/>
      <c r="AO14" s="246"/>
      <c r="AP14" s="246"/>
      <c r="AQ14" s="246"/>
    </row>
    <row r="15" spans="1:44" ht="13" customHeight="1">
      <c r="A15" s="467" t="s">
        <v>1284</v>
      </c>
      <c r="B15" s="246"/>
      <c r="C15" s="246"/>
      <c r="D15" s="246"/>
      <c r="E15" s="765"/>
      <c r="F15" s="323">
        <f>IFERROR(F8*0.1,0)</f>
        <v>0</v>
      </c>
      <c r="G15" s="323"/>
      <c r="H15" s="323">
        <f t="shared" ref="H15:V15" si="8">IFERROR(H8*0.1,0)</f>
        <v>0</v>
      </c>
      <c r="I15" s="323">
        <f t="shared" si="8"/>
        <v>0</v>
      </c>
      <c r="J15" s="323">
        <f t="shared" si="8"/>
        <v>0</v>
      </c>
      <c r="K15" s="323">
        <f t="shared" si="8"/>
        <v>0</v>
      </c>
      <c r="L15" s="323">
        <f t="shared" si="8"/>
        <v>0</v>
      </c>
      <c r="M15" s="323">
        <f>M8</f>
        <v>11.74</v>
      </c>
      <c r="N15" s="323">
        <f t="shared" si="8"/>
        <v>0</v>
      </c>
      <c r="O15" s="323">
        <v>0</v>
      </c>
      <c r="P15" s="323">
        <f t="shared" si="8"/>
        <v>0</v>
      </c>
      <c r="Q15" s="323">
        <f t="shared" si="8"/>
        <v>0</v>
      </c>
      <c r="R15" s="323">
        <f>R8</f>
        <v>12.489999999999998</v>
      </c>
      <c r="S15" s="323">
        <f t="shared" si="8"/>
        <v>0</v>
      </c>
      <c r="T15" s="323">
        <f t="shared" si="8"/>
        <v>0</v>
      </c>
      <c r="U15" s="323">
        <f>U8</f>
        <v>9.3800000000000008</v>
      </c>
      <c r="V15" s="323">
        <f t="shared" si="8"/>
        <v>0</v>
      </c>
      <c r="W15" s="475">
        <f t="shared" si="6"/>
        <v>33.61</v>
      </c>
      <c r="X15" s="468" t="s">
        <v>141</v>
      </c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</row>
    <row r="16" spans="1:44" ht="13" customHeight="1">
      <c r="A16" s="453" t="s">
        <v>1285</v>
      </c>
      <c r="B16" s="279"/>
      <c r="C16" s="279"/>
      <c r="D16" s="279"/>
      <c r="E16" s="320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475"/>
      <c r="X16" s="452"/>
      <c r="Y16" s="246"/>
      <c r="Z16" s="246"/>
      <c r="AA16" s="246"/>
      <c r="AB16" s="246"/>
      <c r="AC16" s="246"/>
      <c r="AD16" s="246"/>
      <c r="AE16" s="246"/>
      <c r="AF16" s="246"/>
      <c r="AG16" s="246"/>
      <c r="AH16" s="246"/>
      <c r="AI16" s="246"/>
      <c r="AJ16" s="246"/>
      <c r="AK16" s="246"/>
      <c r="AL16" s="246"/>
      <c r="AM16" s="246"/>
      <c r="AN16" s="246"/>
      <c r="AO16" s="246"/>
      <c r="AP16" s="246"/>
      <c r="AQ16" s="246"/>
    </row>
    <row r="17" spans="1:43" ht="13" customHeight="1">
      <c r="A17" s="467" t="s">
        <v>1286</v>
      </c>
      <c r="B17" s="246"/>
      <c r="C17" s="246"/>
      <c r="D17" s="246"/>
      <c r="E17" s="765"/>
      <c r="F17" s="323">
        <f t="shared" ref="F17:K17" si="9">F9</f>
        <v>6.39</v>
      </c>
      <c r="G17" s="323">
        <f>G9</f>
        <v>6.48</v>
      </c>
      <c r="H17" s="323">
        <f t="shared" si="9"/>
        <v>28.54</v>
      </c>
      <c r="I17" s="323">
        <f t="shared" si="9"/>
        <v>4.42</v>
      </c>
      <c r="J17" s="323">
        <f t="shared" si="9"/>
        <v>2.66</v>
      </c>
      <c r="K17" s="323">
        <f t="shared" si="9"/>
        <v>14.28</v>
      </c>
      <c r="L17" s="323"/>
      <c r="M17" s="323">
        <f t="shared" ref="M17:V17" si="10">M9</f>
        <v>9.9</v>
      </c>
      <c r="N17" s="323">
        <f t="shared" si="10"/>
        <v>28.63</v>
      </c>
      <c r="O17" s="323">
        <f t="shared" si="10"/>
        <v>6.53</v>
      </c>
      <c r="P17" s="323">
        <f t="shared" si="10"/>
        <v>9.39</v>
      </c>
      <c r="Q17" s="323">
        <f t="shared" si="10"/>
        <v>15.96</v>
      </c>
      <c r="R17" s="323">
        <f t="shared" si="10"/>
        <v>10.46</v>
      </c>
      <c r="S17" s="323">
        <f t="shared" si="10"/>
        <v>31.4</v>
      </c>
      <c r="T17" s="323">
        <f t="shared" si="10"/>
        <v>3.49</v>
      </c>
      <c r="U17" s="323">
        <f t="shared" si="10"/>
        <v>6.52</v>
      </c>
      <c r="V17" s="323">
        <f t="shared" si="10"/>
        <v>15.16</v>
      </c>
      <c r="W17" s="475">
        <f>SUM(B17:V17)</f>
        <v>200.21000000000004</v>
      </c>
      <c r="X17" s="468" t="s">
        <v>141</v>
      </c>
      <c r="Y17" s="246"/>
      <c r="Z17" s="246"/>
      <c r="AA17" s="246"/>
      <c r="AB17" s="246"/>
      <c r="AC17" s="246"/>
      <c r="AD17" s="246"/>
      <c r="AE17" s="246"/>
      <c r="AF17" s="246"/>
      <c r="AG17" s="246"/>
      <c r="AH17" s="246"/>
      <c r="AI17" s="246"/>
      <c r="AJ17" s="246"/>
      <c r="AK17" s="246"/>
      <c r="AL17" s="246"/>
      <c r="AM17" s="246"/>
      <c r="AN17" s="246"/>
      <c r="AO17" s="246"/>
      <c r="AP17" s="246"/>
      <c r="AQ17" s="246"/>
    </row>
    <row r="18" spans="1:43" ht="13">
      <c r="A18" s="467" t="s">
        <v>1287</v>
      </c>
      <c r="B18" s="246"/>
      <c r="C18" s="246"/>
      <c r="D18" s="246"/>
      <c r="E18" s="765"/>
      <c r="F18" s="323">
        <f>F11</f>
        <v>6.39</v>
      </c>
      <c r="G18" s="323">
        <f t="shared" ref="G18:V18" si="11">G11</f>
        <v>5.0425000000000004</v>
      </c>
      <c r="H18" s="323">
        <f t="shared" si="11"/>
        <v>28.54</v>
      </c>
      <c r="I18" s="323">
        <f t="shared" si="11"/>
        <v>4.42</v>
      </c>
      <c r="J18" s="323">
        <f t="shared" si="11"/>
        <v>2.66</v>
      </c>
      <c r="K18" s="323">
        <f t="shared" si="11"/>
        <v>13.717499999999999</v>
      </c>
      <c r="L18" s="323">
        <f t="shared" si="11"/>
        <v>3.5999999999999996</v>
      </c>
      <c r="M18" s="323">
        <f t="shared" si="11"/>
        <v>9.9</v>
      </c>
      <c r="N18" s="323">
        <f t="shared" si="11"/>
        <v>28.63</v>
      </c>
      <c r="O18" s="323">
        <f t="shared" si="11"/>
        <v>5.0925000000000002</v>
      </c>
      <c r="P18" s="323">
        <f t="shared" si="11"/>
        <v>9.39</v>
      </c>
      <c r="Q18" s="323">
        <f t="shared" si="11"/>
        <v>15.96</v>
      </c>
      <c r="R18" s="323">
        <f t="shared" si="11"/>
        <v>10.46</v>
      </c>
      <c r="S18" s="323">
        <f t="shared" si="11"/>
        <v>30.212499999999999</v>
      </c>
      <c r="T18" s="323">
        <f t="shared" si="11"/>
        <v>3.49</v>
      </c>
      <c r="U18" s="323">
        <f t="shared" si="11"/>
        <v>6.52</v>
      </c>
      <c r="V18" s="323">
        <f t="shared" si="11"/>
        <v>15.16</v>
      </c>
      <c r="W18" s="475">
        <f>SUM(F18:V18)</f>
        <v>199.18500000000003</v>
      </c>
      <c r="X18" s="468" t="s">
        <v>141</v>
      </c>
      <c r="Y18" s="246"/>
      <c r="Z18" s="246"/>
      <c r="AA18" s="246"/>
      <c r="AB18" s="246"/>
      <c r="AC18" s="246"/>
      <c r="AD18" s="246"/>
      <c r="AE18" s="246"/>
      <c r="AF18" s="246"/>
      <c r="AG18" s="246"/>
      <c r="AH18" s="246"/>
      <c r="AI18" s="246"/>
      <c r="AJ18" s="246"/>
      <c r="AK18" s="246"/>
      <c r="AL18" s="246"/>
      <c r="AM18" s="246"/>
      <c r="AN18" s="246"/>
      <c r="AO18" s="246"/>
      <c r="AP18" s="246"/>
      <c r="AQ18" s="246"/>
    </row>
    <row r="19" spans="1:43" ht="13" customHeight="1">
      <c r="A19" s="467" t="s">
        <v>1288</v>
      </c>
      <c r="B19" s="246"/>
      <c r="C19" s="246"/>
      <c r="D19" s="246"/>
      <c r="E19" s="765"/>
      <c r="F19" s="323">
        <f t="shared" ref="F19:V19" si="12">F11</f>
        <v>6.39</v>
      </c>
      <c r="G19" s="323">
        <f t="shared" si="12"/>
        <v>5.0425000000000004</v>
      </c>
      <c r="H19" s="323">
        <f t="shared" si="12"/>
        <v>28.54</v>
      </c>
      <c r="I19" s="323">
        <f t="shared" si="12"/>
        <v>4.42</v>
      </c>
      <c r="J19" s="323">
        <f t="shared" si="12"/>
        <v>2.66</v>
      </c>
      <c r="K19" s="323">
        <f t="shared" si="12"/>
        <v>13.717499999999999</v>
      </c>
      <c r="L19" s="323">
        <f t="shared" si="12"/>
        <v>3.5999999999999996</v>
      </c>
      <c r="M19" s="323">
        <f t="shared" si="12"/>
        <v>9.9</v>
      </c>
      <c r="N19" s="323">
        <f t="shared" si="12"/>
        <v>28.63</v>
      </c>
      <c r="O19" s="323">
        <f t="shared" si="12"/>
        <v>5.0925000000000002</v>
      </c>
      <c r="P19" s="323">
        <f t="shared" si="12"/>
        <v>9.39</v>
      </c>
      <c r="Q19" s="323">
        <f t="shared" si="12"/>
        <v>15.96</v>
      </c>
      <c r="R19" s="323">
        <f t="shared" si="12"/>
        <v>10.46</v>
      </c>
      <c r="S19" s="323">
        <f t="shared" si="12"/>
        <v>30.212499999999999</v>
      </c>
      <c r="T19" s="323">
        <f t="shared" si="12"/>
        <v>3.49</v>
      </c>
      <c r="U19" s="323">
        <f t="shared" si="12"/>
        <v>6.52</v>
      </c>
      <c r="V19" s="323">
        <f t="shared" si="12"/>
        <v>15.16</v>
      </c>
      <c r="W19" s="475">
        <f>SUM(F19:V19)</f>
        <v>199.18500000000003</v>
      </c>
      <c r="X19" s="468" t="s">
        <v>141</v>
      </c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</row>
    <row r="20" spans="1:43" ht="13" customHeight="1">
      <c r="A20" s="467" t="s">
        <v>1289</v>
      </c>
      <c r="B20" s="246"/>
      <c r="C20" s="246"/>
      <c r="D20" s="246"/>
      <c r="E20" s="765"/>
      <c r="F20" s="323">
        <f>F11</f>
        <v>6.39</v>
      </c>
      <c r="G20" s="323">
        <f t="shared" ref="G20:V20" si="13">G11</f>
        <v>5.0425000000000004</v>
      </c>
      <c r="H20" s="323">
        <f t="shared" si="13"/>
        <v>28.54</v>
      </c>
      <c r="I20" s="323">
        <f t="shared" si="13"/>
        <v>4.42</v>
      </c>
      <c r="J20" s="323">
        <f t="shared" si="13"/>
        <v>2.66</v>
      </c>
      <c r="K20" s="323">
        <f t="shared" si="13"/>
        <v>13.717499999999999</v>
      </c>
      <c r="L20" s="323">
        <f t="shared" si="13"/>
        <v>3.5999999999999996</v>
      </c>
      <c r="M20" s="323">
        <f t="shared" si="13"/>
        <v>9.9</v>
      </c>
      <c r="N20" s="323">
        <f t="shared" si="13"/>
        <v>28.63</v>
      </c>
      <c r="O20" s="323">
        <f t="shared" si="13"/>
        <v>5.0925000000000002</v>
      </c>
      <c r="P20" s="323">
        <f t="shared" si="13"/>
        <v>9.39</v>
      </c>
      <c r="Q20" s="323">
        <f t="shared" si="13"/>
        <v>15.96</v>
      </c>
      <c r="R20" s="323">
        <f t="shared" si="13"/>
        <v>10.46</v>
      </c>
      <c r="S20" s="323">
        <f t="shared" si="13"/>
        <v>30.212499999999999</v>
      </c>
      <c r="T20" s="323">
        <f t="shared" si="13"/>
        <v>3.49</v>
      </c>
      <c r="U20" s="323">
        <f t="shared" si="13"/>
        <v>6.52</v>
      </c>
      <c r="V20" s="323">
        <f t="shared" si="13"/>
        <v>15.16</v>
      </c>
      <c r="W20" s="475">
        <f t="shared" ref="W20:W21" si="14">SUM(F20:V20)</f>
        <v>199.18500000000003</v>
      </c>
      <c r="X20" s="468" t="s">
        <v>141</v>
      </c>
      <c r="Y20" s="246"/>
      <c r="Z20" s="246"/>
      <c r="AA20" s="246"/>
      <c r="AB20" s="246"/>
      <c r="AC20" s="246"/>
      <c r="AD20" s="246"/>
      <c r="AE20" s="246"/>
      <c r="AF20" s="246"/>
      <c r="AG20" s="246"/>
      <c r="AH20" s="246"/>
      <c r="AI20" s="246"/>
      <c r="AJ20" s="246"/>
      <c r="AK20" s="246"/>
      <c r="AL20" s="246"/>
      <c r="AM20" s="246"/>
      <c r="AN20" s="246"/>
      <c r="AO20" s="246"/>
      <c r="AP20" s="246"/>
      <c r="AQ20" s="246"/>
    </row>
    <row r="21" spans="1:43" ht="13">
      <c r="A21" s="467" t="s">
        <v>666</v>
      </c>
      <c r="B21" s="246"/>
      <c r="C21" s="246"/>
      <c r="D21" s="246"/>
      <c r="E21" s="765"/>
      <c r="F21" s="323">
        <f>F11</f>
        <v>6.39</v>
      </c>
      <c r="G21" s="323">
        <f t="shared" ref="G21:V21" si="15">G11</f>
        <v>5.0425000000000004</v>
      </c>
      <c r="H21" s="323">
        <f t="shared" si="15"/>
        <v>28.54</v>
      </c>
      <c r="I21" s="323">
        <f t="shared" si="15"/>
        <v>4.42</v>
      </c>
      <c r="J21" s="323">
        <f t="shared" si="15"/>
        <v>2.66</v>
      </c>
      <c r="K21" s="323">
        <f t="shared" si="15"/>
        <v>13.717499999999999</v>
      </c>
      <c r="L21" s="323">
        <f t="shared" si="15"/>
        <v>3.5999999999999996</v>
      </c>
      <c r="M21" s="323">
        <f t="shared" si="15"/>
        <v>9.9</v>
      </c>
      <c r="N21" s="323">
        <f t="shared" si="15"/>
        <v>28.63</v>
      </c>
      <c r="O21" s="323">
        <f t="shared" si="15"/>
        <v>5.0925000000000002</v>
      </c>
      <c r="P21" s="323">
        <f t="shared" si="15"/>
        <v>9.39</v>
      </c>
      <c r="Q21" s="323">
        <f t="shared" si="15"/>
        <v>15.96</v>
      </c>
      <c r="R21" s="323">
        <f t="shared" si="15"/>
        <v>10.46</v>
      </c>
      <c r="S21" s="323">
        <f t="shared" si="15"/>
        <v>30.212499999999999</v>
      </c>
      <c r="T21" s="323">
        <f t="shared" si="15"/>
        <v>3.49</v>
      </c>
      <c r="U21" s="323">
        <f t="shared" si="15"/>
        <v>6.52</v>
      </c>
      <c r="V21" s="323">
        <f t="shared" si="15"/>
        <v>15.16</v>
      </c>
      <c r="W21" s="475">
        <f t="shared" si="14"/>
        <v>199.18500000000003</v>
      </c>
      <c r="X21" s="468" t="s">
        <v>141</v>
      </c>
      <c r="Y21" s="246"/>
      <c r="Z21" s="246"/>
      <c r="AA21" s="246"/>
      <c r="AB21" s="246"/>
      <c r="AC21" s="246"/>
      <c r="AD21" s="246"/>
      <c r="AE21" s="246"/>
      <c r="AF21" s="246"/>
      <c r="AG21" s="246"/>
      <c r="AH21" s="246"/>
      <c r="AI21" s="246"/>
      <c r="AJ21" s="246"/>
      <c r="AK21" s="246"/>
      <c r="AL21" s="246"/>
      <c r="AM21" s="246"/>
      <c r="AN21" s="246"/>
      <c r="AO21" s="246"/>
      <c r="AP21" s="246"/>
      <c r="AQ21" s="246"/>
    </row>
    <row r="22" spans="1:43" ht="13">
      <c r="A22" s="246"/>
      <c r="B22" s="246"/>
      <c r="C22" s="246"/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6"/>
      <c r="R22" s="246"/>
      <c r="S22" s="246"/>
      <c r="T22" s="246"/>
      <c r="U22" s="246"/>
      <c r="V22" s="246"/>
      <c r="W22" s="246"/>
      <c r="X22" s="246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</row>
    <row r="23" spans="1:43" ht="13">
      <c r="A23" s="246"/>
      <c r="B23" s="246"/>
      <c r="C23" s="246"/>
      <c r="D23" s="246"/>
      <c r="E23" s="246"/>
      <c r="F23" s="246"/>
      <c r="G23" s="246"/>
      <c r="H23" s="246"/>
      <c r="I23" s="246"/>
      <c r="J23" s="392"/>
      <c r="K23" s="1684" t="s">
        <v>1290</v>
      </c>
      <c r="L23" s="1443"/>
      <c r="M23" s="1443"/>
      <c r="N23" s="1407"/>
      <c r="O23" s="1684" t="s">
        <v>1291</v>
      </c>
      <c r="P23" s="1443"/>
      <c r="Q23" s="1443"/>
      <c r="R23" s="1407"/>
      <c r="S23" s="1684" t="s">
        <v>1292</v>
      </c>
      <c r="T23" s="1443"/>
      <c r="U23" s="1443"/>
      <c r="V23" s="1407"/>
      <c r="W23" s="1684" t="s">
        <v>1293</v>
      </c>
      <c r="X23" s="1443"/>
      <c r="Y23" s="1443"/>
      <c r="Z23" s="1407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</row>
    <row r="24" spans="1:43" ht="13">
      <c r="A24" s="477" t="s">
        <v>1294</v>
      </c>
      <c r="B24" s="478" t="s">
        <v>655</v>
      </c>
      <c r="C24" s="478" t="s">
        <v>654</v>
      </c>
      <c r="D24" s="478" t="s">
        <v>1295</v>
      </c>
      <c r="E24" s="478" t="s">
        <v>17</v>
      </c>
      <c r="F24" s="478" t="s">
        <v>1296</v>
      </c>
      <c r="G24" s="478" t="s">
        <v>1295</v>
      </c>
      <c r="H24" s="478" t="s">
        <v>17</v>
      </c>
      <c r="I24" s="478" t="s">
        <v>1296</v>
      </c>
      <c r="J24" s="478" t="s">
        <v>646</v>
      </c>
      <c r="K24" s="1447"/>
      <c r="L24" s="1447"/>
      <c r="M24" s="1447"/>
      <c r="N24" s="1447"/>
      <c r="O24" s="1447"/>
      <c r="P24" s="1447"/>
      <c r="Q24" s="1447"/>
      <c r="R24" s="1447"/>
      <c r="S24" s="1447"/>
      <c r="T24" s="1447"/>
      <c r="U24" s="1447"/>
      <c r="V24" s="1447"/>
      <c r="W24" s="1447"/>
      <c r="X24" s="1447"/>
      <c r="Y24" s="1447"/>
      <c r="Z24" s="1447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/>
      <c r="AL24" s="246"/>
      <c r="AM24" s="246"/>
      <c r="AN24" s="246"/>
      <c r="AO24" s="246"/>
      <c r="AP24" s="246"/>
      <c r="AQ24" s="246"/>
    </row>
    <row r="25" spans="1:43" ht="13">
      <c r="A25" s="478" t="s">
        <v>1297</v>
      </c>
      <c r="B25" s="478">
        <v>0.15</v>
      </c>
      <c r="C25" s="479">
        <v>0.9</v>
      </c>
      <c r="D25" s="479">
        <f>B25*C25</f>
        <v>0.13500000000000001</v>
      </c>
      <c r="E25" s="478">
        <v>12</v>
      </c>
      <c r="F25" s="478">
        <f t="shared" ref="F25:F28" si="16">B25*C25*E25</f>
        <v>1.62</v>
      </c>
      <c r="G25" s="479">
        <f>E25*F25</f>
        <v>19.440000000000001</v>
      </c>
      <c r="H25" s="478">
        <v>12</v>
      </c>
      <c r="I25" s="478">
        <f t="shared" ref="I25:I28" si="17">E25*F25*H25</f>
        <v>233.28000000000003</v>
      </c>
      <c r="J25" s="478" t="s">
        <v>141</v>
      </c>
      <c r="K25" s="1447"/>
      <c r="L25" s="1447"/>
      <c r="M25" s="1447"/>
      <c r="N25" s="1447"/>
      <c r="O25" s="1447"/>
      <c r="P25" s="1447"/>
      <c r="Q25" s="1447"/>
      <c r="R25" s="1447"/>
      <c r="S25" s="1447"/>
      <c r="T25" s="1447"/>
      <c r="U25" s="1447"/>
      <c r="V25" s="1447"/>
      <c r="W25" s="1447"/>
      <c r="X25" s="1447"/>
      <c r="Y25" s="1447"/>
      <c r="Z25" s="1447"/>
      <c r="AA25" s="246"/>
      <c r="AB25" s="246"/>
      <c r="AC25" s="246"/>
      <c r="AD25" s="246"/>
      <c r="AE25" s="246"/>
      <c r="AF25" s="246"/>
      <c r="AG25" s="246"/>
      <c r="AH25" s="246"/>
      <c r="AI25" s="246"/>
      <c r="AJ25" s="246"/>
      <c r="AK25" s="246"/>
      <c r="AL25" s="246"/>
      <c r="AM25" s="246"/>
      <c r="AN25" s="246"/>
      <c r="AO25" s="246"/>
      <c r="AP25" s="246"/>
      <c r="AQ25" s="246"/>
    </row>
    <row r="26" spans="1:43" ht="13">
      <c r="A26" s="478" t="s">
        <v>1298</v>
      </c>
      <c r="B26" s="478">
        <v>0.15</v>
      </c>
      <c r="C26" s="479">
        <v>1.6</v>
      </c>
      <c r="D26" s="479">
        <v>0.24</v>
      </c>
      <c r="E26" s="478">
        <v>1</v>
      </c>
      <c r="F26" s="478">
        <f t="shared" si="16"/>
        <v>0.24</v>
      </c>
      <c r="G26" s="479">
        <v>0.24</v>
      </c>
      <c r="H26" s="478">
        <v>1</v>
      </c>
      <c r="I26" s="478">
        <f t="shared" si="17"/>
        <v>0.24</v>
      </c>
      <c r="J26" s="478" t="s">
        <v>141</v>
      </c>
      <c r="K26" s="1447"/>
      <c r="L26" s="1447"/>
      <c r="M26" s="1447"/>
      <c r="N26" s="1447"/>
      <c r="O26" s="1447"/>
      <c r="P26" s="1447"/>
      <c r="Q26" s="1447"/>
      <c r="R26" s="1447"/>
      <c r="S26" s="1447"/>
      <c r="T26" s="1447"/>
      <c r="U26" s="1447"/>
      <c r="V26" s="1447"/>
      <c r="W26" s="1447"/>
      <c r="X26" s="1447"/>
      <c r="Y26" s="1447"/>
      <c r="Z26" s="1447"/>
      <c r="AA26" s="246"/>
      <c r="AB26" s="246"/>
      <c r="AC26" s="246"/>
      <c r="AD26" s="246"/>
      <c r="AE26" s="246"/>
      <c r="AF26" s="246"/>
      <c r="AG26" s="246"/>
      <c r="AH26" s="246"/>
      <c r="AI26" s="246"/>
      <c r="AJ26" s="246"/>
      <c r="AK26" s="246"/>
      <c r="AL26" s="246"/>
      <c r="AM26" s="246"/>
      <c r="AN26" s="246"/>
      <c r="AO26" s="246"/>
      <c r="AP26" s="246"/>
      <c r="AQ26" s="246"/>
    </row>
    <row r="27" spans="1:43" ht="13">
      <c r="A27" s="478" t="s">
        <v>1299</v>
      </c>
      <c r="B27" s="478">
        <v>0.15</v>
      </c>
      <c r="C27" s="478">
        <v>2.65</v>
      </c>
      <c r="D27" s="479">
        <v>0.4</v>
      </c>
      <c r="E27" s="478">
        <v>1</v>
      </c>
      <c r="F27" s="478">
        <f t="shared" si="16"/>
        <v>0.39749999999999996</v>
      </c>
      <c r="G27" s="479">
        <v>0.4</v>
      </c>
      <c r="H27" s="478">
        <v>1</v>
      </c>
      <c r="I27" s="478">
        <f t="shared" si="17"/>
        <v>0.39749999999999996</v>
      </c>
      <c r="J27" s="478" t="s">
        <v>141</v>
      </c>
      <c r="K27" s="1447"/>
      <c r="L27" s="1447"/>
      <c r="M27" s="1447"/>
      <c r="N27" s="1447"/>
      <c r="O27" s="1447"/>
      <c r="P27" s="1447"/>
      <c r="Q27" s="1447"/>
      <c r="R27" s="1447"/>
      <c r="S27" s="1447"/>
      <c r="T27" s="1447"/>
      <c r="U27" s="1447"/>
      <c r="V27" s="1447"/>
      <c r="W27" s="1447"/>
      <c r="X27" s="1447"/>
      <c r="Y27" s="1447"/>
      <c r="Z27" s="1447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</row>
    <row r="28" spans="1:43" ht="13">
      <c r="A28" s="478" t="s">
        <v>1300</v>
      </c>
      <c r="B28" s="478">
        <v>0.15</v>
      </c>
      <c r="C28" s="478">
        <v>2.75</v>
      </c>
      <c r="D28" s="479">
        <v>0.41</v>
      </c>
      <c r="E28" s="478">
        <v>1</v>
      </c>
      <c r="F28" s="478">
        <f t="shared" si="16"/>
        <v>0.41249999999999998</v>
      </c>
      <c r="G28" s="479">
        <v>0.41</v>
      </c>
      <c r="H28" s="478">
        <v>1</v>
      </c>
      <c r="I28" s="478">
        <f t="shared" si="17"/>
        <v>0.41249999999999998</v>
      </c>
      <c r="J28" s="478" t="s">
        <v>141</v>
      </c>
      <c r="K28" s="1447"/>
      <c r="L28" s="1447"/>
      <c r="M28" s="1447"/>
      <c r="N28" s="1447"/>
      <c r="O28" s="1447"/>
      <c r="P28" s="1447"/>
      <c r="Q28" s="1447"/>
      <c r="R28" s="1447"/>
      <c r="S28" s="1447"/>
      <c r="T28" s="1447"/>
      <c r="U28" s="1447"/>
      <c r="V28" s="1447"/>
      <c r="W28" s="1447"/>
      <c r="X28" s="1447"/>
      <c r="Y28" s="1447"/>
      <c r="Z28" s="1447"/>
      <c r="AA28" s="246"/>
      <c r="AB28" s="246"/>
      <c r="AC28" s="246"/>
      <c r="AD28" s="246"/>
      <c r="AE28" s="246"/>
      <c r="AF28" s="246"/>
      <c r="AG28" s="246"/>
      <c r="AH28" s="246"/>
      <c r="AI28" s="246"/>
      <c r="AJ28" s="246"/>
      <c r="AK28" s="246"/>
      <c r="AL28" s="246"/>
      <c r="AM28" s="246"/>
      <c r="AN28" s="246"/>
      <c r="AO28" s="246"/>
      <c r="AP28" s="246"/>
      <c r="AQ28" s="246"/>
    </row>
    <row r="29" spans="1:43" ht="13">
      <c r="A29" s="1683" t="s">
        <v>640</v>
      </c>
      <c r="B29" s="1443"/>
      <c r="C29" s="1443"/>
      <c r="D29" s="1443"/>
      <c r="E29" s="1407"/>
      <c r="F29" s="478">
        <f t="shared" ref="F29:G29" si="18">SUM(F25:F28)</f>
        <v>2.6700000000000004</v>
      </c>
      <c r="G29" s="480">
        <f t="shared" si="18"/>
        <v>20.49</v>
      </c>
      <c r="H29" s="481"/>
      <c r="I29" s="478">
        <f>SUM(I25:I28)</f>
        <v>234.33000000000004</v>
      </c>
      <c r="J29" s="478" t="s">
        <v>141</v>
      </c>
      <c r="K29" s="1447"/>
      <c r="L29" s="1447"/>
      <c r="M29" s="1447"/>
      <c r="N29" s="1447"/>
      <c r="O29" s="1447"/>
      <c r="P29" s="1447"/>
      <c r="Q29" s="1447"/>
      <c r="R29" s="1447"/>
      <c r="S29" s="1447"/>
      <c r="T29" s="1447"/>
      <c r="U29" s="1447"/>
      <c r="V29" s="1447"/>
      <c r="W29" s="1447"/>
      <c r="X29" s="1447"/>
      <c r="Y29" s="1447"/>
      <c r="Z29" s="1447"/>
      <c r="AA29" s="246"/>
      <c r="AB29" s="246"/>
      <c r="AC29" s="246"/>
      <c r="AD29" s="246"/>
      <c r="AE29" s="246"/>
      <c r="AF29" s="246"/>
      <c r="AG29" s="246"/>
      <c r="AH29" s="246"/>
      <c r="AI29" s="246"/>
      <c r="AJ29" s="246"/>
      <c r="AK29" s="246"/>
      <c r="AL29" s="246"/>
      <c r="AM29" s="246"/>
      <c r="AN29" s="246"/>
      <c r="AO29" s="246"/>
      <c r="AP29" s="246"/>
      <c r="AQ29" s="246"/>
    </row>
    <row r="30" spans="1:43" ht="15" customHeight="1">
      <c r="A30" s="246"/>
      <c r="B30" s="246"/>
      <c r="C30" s="246"/>
      <c r="D30" s="246"/>
      <c r="E30" s="246"/>
      <c r="F30" s="246"/>
      <c r="G30" s="246"/>
      <c r="H30" s="246"/>
      <c r="I30" s="246"/>
      <c r="J30" s="246"/>
      <c r="K30" s="1447"/>
      <c r="L30" s="1447"/>
      <c r="M30" s="1447"/>
      <c r="N30" s="1447"/>
      <c r="O30" s="1447"/>
      <c r="P30" s="1447"/>
      <c r="Q30" s="1447"/>
      <c r="R30" s="1447"/>
      <c r="S30" s="1447"/>
      <c r="T30" s="1447"/>
      <c r="U30" s="1447"/>
      <c r="V30" s="1447"/>
      <c r="W30" s="1447"/>
      <c r="X30" s="1447"/>
      <c r="Y30" s="1447"/>
      <c r="Z30" s="1447"/>
      <c r="AA30" s="246"/>
      <c r="AB30" s="246"/>
      <c r="AC30" s="246"/>
      <c r="AD30" s="246"/>
      <c r="AE30" s="246"/>
      <c r="AF30" s="246"/>
      <c r="AG30" s="246"/>
      <c r="AH30" s="246"/>
      <c r="AI30" s="246"/>
      <c r="AJ30" s="246"/>
      <c r="AK30" s="246"/>
      <c r="AL30" s="246"/>
      <c r="AM30" s="246"/>
      <c r="AN30" s="246"/>
      <c r="AO30" s="246"/>
      <c r="AP30" s="246"/>
      <c r="AQ30" s="246"/>
    </row>
    <row r="31" spans="1:43" ht="15" customHeight="1">
      <c r="A31" s="246"/>
      <c r="B31" s="246"/>
      <c r="C31" s="246"/>
      <c r="D31" s="246"/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  <c r="S31" s="246"/>
      <c r="T31" s="246"/>
      <c r="U31" s="246"/>
      <c r="V31" s="246"/>
      <c r="W31" s="246"/>
      <c r="X31" s="246"/>
      <c r="Y31" s="246"/>
      <c r="Z31" s="246"/>
      <c r="AA31" s="246"/>
      <c r="AB31" s="246"/>
      <c r="AC31" s="246"/>
      <c r="AD31" s="246"/>
      <c r="AE31" s="246"/>
      <c r="AF31" s="246"/>
      <c r="AG31" s="246"/>
      <c r="AH31" s="246"/>
      <c r="AI31" s="246"/>
      <c r="AJ31" s="246"/>
      <c r="AK31" s="246"/>
      <c r="AL31" s="246"/>
      <c r="AM31" s="246"/>
      <c r="AN31" s="246"/>
      <c r="AO31" s="246"/>
      <c r="AP31" s="246"/>
      <c r="AQ31" s="246"/>
    </row>
    <row r="32" spans="1:43" ht="15" customHeight="1">
      <c r="A32" s="246"/>
      <c r="B32" s="246"/>
      <c r="C32" s="246"/>
      <c r="D32" s="246"/>
      <c r="E32" s="246"/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/>
      <c r="S32" s="246"/>
      <c r="T32" s="246"/>
      <c r="U32" s="246"/>
      <c r="V32" s="246"/>
      <c r="W32" s="246"/>
      <c r="X32" s="246"/>
      <c r="Y32" s="246"/>
      <c r="Z32" s="246"/>
      <c r="AA32" s="246"/>
      <c r="AB32" s="246"/>
      <c r="AC32" s="246"/>
      <c r="AD32" s="246"/>
      <c r="AE32" s="246"/>
      <c r="AF32" s="246"/>
      <c r="AG32" s="246"/>
      <c r="AH32" s="246"/>
      <c r="AI32" s="246"/>
      <c r="AJ32" s="246"/>
      <c r="AK32" s="246"/>
      <c r="AL32" s="246"/>
      <c r="AM32" s="246"/>
      <c r="AN32" s="246"/>
      <c r="AO32" s="246"/>
      <c r="AP32" s="246"/>
      <c r="AQ32" s="246"/>
    </row>
    <row r="33" spans="1:43" ht="15" customHeight="1">
      <c r="A33" s="246"/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6"/>
      <c r="U33" s="246"/>
      <c r="V33" s="246"/>
      <c r="W33" s="246"/>
      <c r="X33" s="246"/>
      <c r="Y33" s="246"/>
      <c r="Z33" s="246"/>
      <c r="AA33" s="246"/>
      <c r="AB33" s="246"/>
      <c r="AC33" s="246"/>
      <c r="AD33" s="246"/>
      <c r="AE33" s="246"/>
      <c r="AF33" s="246"/>
      <c r="AG33" s="246"/>
      <c r="AH33" s="246"/>
      <c r="AI33" s="246"/>
      <c r="AJ33" s="246"/>
      <c r="AK33" s="246"/>
      <c r="AL33" s="246"/>
      <c r="AM33" s="246"/>
      <c r="AN33" s="246"/>
      <c r="AO33" s="246"/>
      <c r="AP33" s="246"/>
      <c r="AQ33" s="246"/>
    </row>
    <row r="34" spans="1:43" ht="15" customHeight="1">
      <c r="A34" s="246"/>
      <c r="B34" s="246"/>
      <c r="C34" s="246"/>
      <c r="D34" s="246"/>
      <c r="E34" s="246"/>
      <c r="F34" s="246"/>
      <c r="G34" s="246"/>
      <c r="H34" s="246"/>
      <c r="I34" s="246"/>
      <c r="J34" s="246"/>
      <c r="K34" s="246"/>
      <c r="L34" s="246"/>
      <c r="M34" s="246"/>
      <c r="N34" s="246"/>
      <c r="O34" s="246"/>
      <c r="P34" s="246"/>
      <c r="Q34" s="246"/>
      <c r="R34" s="246"/>
      <c r="S34" s="246"/>
      <c r="T34" s="246"/>
      <c r="U34" s="246"/>
      <c r="V34" s="246"/>
      <c r="W34" s="246"/>
      <c r="X34" s="246"/>
      <c r="Y34" s="246"/>
      <c r="Z34" s="246"/>
      <c r="AA34" s="246"/>
      <c r="AB34" s="246"/>
      <c r="AC34" s="246"/>
      <c r="AD34" s="246"/>
      <c r="AE34" s="246"/>
      <c r="AF34" s="246"/>
      <c r="AG34" s="246"/>
      <c r="AH34" s="246"/>
      <c r="AI34" s="246"/>
      <c r="AJ34" s="246"/>
      <c r="AK34" s="246"/>
      <c r="AL34" s="246"/>
      <c r="AM34" s="246"/>
      <c r="AN34" s="246"/>
      <c r="AO34" s="246"/>
      <c r="AP34" s="246"/>
      <c r="AQ34" s="246"/>
    </row>
    <row r="35" spans="1:43" ht="15" customHeight="1">
      <c r="A35" s="246"/>
      <c r="B35" s="246"/>
      <c r="C35" s="246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246"/>
      <c r="T35" s="246"/>
      <c r="U35" s="246"/>
      <c r="V35" s="246"/>
      <c r="W35" s="246"/>
      <c r="X35" s="246"/>
      <c r="Y35" s="246"/>
      <c r="Z35" s="246"/>
      <c r="AA35" s="246"/>
      <c r="AB35" s="246"/>
      <c r="AC35" s="246"/>
      <c r="AD35" s="246"/>
      <c r="AE35" s="246"/>
      <c r="AF35" s="246"/>
      <c r="AG35" s="246"/>
      <c r="AH35" s="246"/>
      <c r="AI35" s="246"/>
      <c r="AJ35" s="246"/>
      <c r="AK35" s="246"/>
      <c r="AL35" s="246"/>
      <c r="AM35" s="246"/>
      <c r="AN35" s="246"/>
      <c r="AO35" s="246"/>
      <c r="AP35" s="246"/>
      <c r="AQ35" s="246"/>
    </row>
    <row r="36" spans="1:43" ht="15" customHeight="1">
      <c r="A36" s="246"/>
      <c r="B36" s="246"/>
      <c r="C36" s="246"/>
      <c r="D36" s="246"/>
      <c r="E36" s="246"/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246"/>
      <c r="AL36" s="246"/>
      <c r="AM36" s="246"/>
      <c r="AN36" s="246"/>
      <c r="AO36" s="246"/>
      <c r="AP36" s="246"/>
      <c r="AQ36" s="246"/>
    </row>
    <row r="37" spans="1:43" ht="15" customHeight="1">
      <c r="A37" s="246"/>
      <c r="B37" s="246"/>
      <c r="C37" s="246"/>
      <c r="D37" s="246"/>
      <c r="E37" s="246"/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/>
      <c r="S37" s="246"/>
      <c r="T37" s="246"/>
      <c r="U37" s="246"/>
      <c r="V37" s="246"/>
      <c r="W37" s="246"/>
      <c r="X37" s="246"/>
      <c r="Y37" s="246"/>
      <c r="Z37" s="246"/>
      <c r="AA37" s="246"/>
      <c r="AB37" s="246"/>
      <c r="AC37" s="246"/>
      <c r="AD37" s="246"/>
      <c r="AE37" s="246"/>
      <c r="AF37" s="246"/>
      <c r="AG37" s="246"/>
      <c r="AH37" s="246"/>
      <c r="AI37" s="246"/>
      <c r="AJ37" s="246"/>
      <c r="AK37" s="246"/>
      <c r="AL37" s="246"/>
      <c r="AM37" s="246"/>
      <c r="AN37" s="246"/>
      <c r="AO37" s="246"/>
      <c r="AP37" s="246"/>
      <c r="AQ37" s="246"/>
    </row>
    <row r="38" spans="1:43" ht="15" customHeight="1">
      <c r="A38" s="246"/>
      <c r="B38" s="246"/>
      <c r="C38" s="246"/>
      <c r="D38" s="246"/>
      <c r="E38" s="246"/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46"/>
      <c r="AG38" s="246"/>
      <c r="AH38" s="246"/>
      <c r="AI38" s="246"/>
      <c r="AJ38" s="246"/>
      <c r="AK38" s="246"/>
      <c r="AL38" s="246"/>
      <c r="AM38" s="246"/>
      <c r="AN38" s="246"/>
      <c r="AO38" s="246"/>
      <c r="AP38" s="246"/>
      <c r="AQ38" s="246"/>
    </row>
    <row r="39" spans="1:43" ht="15" customHeight="1">
      <c r="A39" s="246"/>
      <c r="B39" s="246"/>
      <c r="C39" s="246"/>
      <c r="D39" s="246"/>
      <c r="E39" s="246"/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/>
      <c r="S39" s="246"/>
      <c r="T39" s="246"/>
      <c r="U39" s="246"/>
      <c r="V39" s="246"/>
      <c r="W39" s="246"/>
      <c r="X39" s="246"/>
      <c r="Y39" s="246"/>
      <c r="Z39" s="246"/>
      <c r="AA39" s="246"/>
      <c r="AB39" s="246"/>
      <c r="AC39" s="246"/>
      <c r="AD39" s="246"/>
      <c r="AE39" s="246"/>
      <c r="AF39" s="246"/>
      <c r="AG39" s="246"/>
      <c r="AH39" s="246"/>
      <c r="AI39" s="246"/>
      <c r="AJ39" s="246"/>
      <c r="AK39" s="246"/>
      <c r="AL39" s="246"/>
      <c r="AM39" s="246"/>
      <c r="AN39" s="246"/>
      <c r="AO39" s="246"/>
      <c r="AP39" s="246"/>
      <c r="AQ39" s="246"/>
    </row>
    <row r="40" spans="1:43" ht="15" customHeight="1">
      <c r="A40" s="246"/>
      <c r="B40" s="246"/>
      <c r="C40" s="246"/>
      <c r="D40" s="246"/>
      <c r="E40" s="246"/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46"/>
      <c r="AG40" s="246"/>
      <c r="AH40" s="246"/>
      <c r="AI40" s="246"/>
      <c r="AJ40" s="246"/>
      <c r="AK40" s="246"/>
      <c r="AL40" s="246"/>
      <c r="AM40" s="246"/>
      <c r="AN40" s="246"/>
      <c r="AO40" s="246"/>
      <c r="AP40" s="246"/>
      <c r="AQ40" s="246"/>
    </row>
    <row r="41" spans="1:43" ht="15" customHeight="1">
      <c r="A41" s="246"/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46"/>
      <c r="AG41" s="246"/>
      <c r="AH41" s="246"/>
      <c r="AI41" s="246"/>
      <c r="AJ41" s="246"/>
      <c r="AK41" s="246"/>
      <c r="AL41" s="246"/>
      <c r="AM41" s="246"/>
      <c r="AN41" s="246"/>
      <c r="AO41" s="246"/>
      <c r="AP41" s="246"/>
      <c r="AQ41" s="246"/>
    </row>
    <row r="42" spans="1:43" ht="15" customHeight="1">
      <c r="A42" s="246"/>
      <c r="B42" s="246"/>
      <c r="C42" s="246"/>
      <c r="D42" s="246"/>
      <c r="E42" s="246"/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/>
      <c r="S42" s="246"/>
      <c r="T42" s="246"/>
      <c r="U42" s="246"/>
      <c r="V42" s="246"/>
      <c r="W42" s="246"/>
      <c r="X42" s="246"/>
      <c r="Y42" s="246"/>
      <c r="Z42" s="246"/>
      <c r="AA42" s="246"/>
      <c r="AB42" s="246"/>
      <c r="AC42" s="246"/>
      <c r="AD42" s="246"/>
      <c r="AE42" s="246"/>
      <c r="AF42" s="246"/>
      <c r="AG42" s="246"/>
      <c r="AH42" s="246"/>
      <c r="AI42" s="246"/>
      <c r="AJ42" s="246"/>
      <c r="AK42" s="246"/>
      <c r="AL42" s="246"/>
      <c r="AM42" s="246"/>
      <c r="AN42" s="246"/>
      <c r="AO42" s="246"/>
      <c r="AP42" s="246"/>
      <c r="AQ42" s="246"/>
    </row>
    <row r="43" spans="1:43" ht="15" customHeight="1">
      <c r="A43" s="246"/>
      <c r="B43" s="246"/>
      <c r="C43" s="246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246"/>
      <c r="W43" s="246"/>
      <c r="X43" s="246"/>
      <c r="Y43" s="246"/>
      <c r="Z43" s="246"/>
      <c r="AA43" s="246"/>
      <c r="AB43" s="246"/>
      <c r="AC43" s="246"/>
      <c r="AD43" s="246"/>
      <c r="AE43" s="246"/>
      <c r="AF43" s="246"/>
      <c r="AG43" s="246"/>
      <c r="AH43" s="246"/>
      <c r="AI43" s="246"/>
      <c r="AJ43" s="246"/>
      <c r="AK43" s="246"/>
      <c r="AL43" s="246"/>
      <c r="AM43" s="246"/>
      <c r="AN43" s="246"/>
      <c r="AO43" s="246"/>
      <c r="AP43" s="246"/>
      <c r="AQ43" s="246"/>
    </row>
    <row r="44" spans="1:43" ht="15" customHeight="1">
      <c r="A44" s="246"/>
      <c r="B44" s="246"/>
      <c r="C44" s="246"/>
      <c r="D44" s="246"/>
      <c r="E44" s="246"/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246"/>
      <c r="T44" s="246"/>
      <c r="U44" s="246"/>
      <c r="V44" s="246"/>
      <c r="W44" s="246"/>
      <c r="X44" s="246"/>
      <c r="Y44" s="246"/>
      <c r="Z44" s="246"/>
      <c r="AA44" s="246"/>
      <c r="AB44" s="246"/>
      <c r="AC44" s="246"/>
      <c r="AD44" s="246"/>
      <c r="AE44" s="246"/>
      <c r="AF44" s="246"/>
      <c r="AG44" s="246"/>
      <c r="AH44" s="246"/>
      <c r="AI44" s="246"/>
      <c r="AJ44" s="246"/>
      <c r="AK44" s="246"/>
      <c r="AL44" s="246"/>
      <c r="AM44" s="246"/>
      <c r="AN44" s="246"/>
      <c r="AO44" s="246"/>
      <c r="AP44" s="246"/>
      <c r="AQ44" s="246"/>
    </row>
    <row r="45" spans="1:43" ht="15" customHeight="1">
      <c r="A45" s="246"/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246"/>
      <c r="T45" s="246"/>
      <c r="U45" s="246"/>
      <c r="V45" s="246"/>
      <c r="W45" s="246"/>
      <c r="X45" s="246"/>
      <c r="Y45" s="246"/>
      <c r="Z45" s="246"/>
      <c r="AA45" s="246"/>
      <c r="AB45" s="246"/>
      <c r="AC45" s="246"/>
      <c r="AD45" s="246"/>
      <c r="AE45" s="246"/>
      <c r="AF45" s="246"/>
      <c r="AG45" s="246"/>
      <c r="AH45" s="246"/>
      <c r="AI45" s="246"/>
      <c r="AJ45" s="246"/>
      <c r="AK45" s="246"/>
      <c r="AL45" s="246"/>
      <c r="AM45" s="246"/>
      <c r="AN45" s="246"/>
      <c r="AO45" s="246"/>
      <c r="AP45" s="246"/>
      <c r="AQ45" s="246"/>
    </row>
    <row r="46" spans="1:43" ht="15" customHeight="1">
      <c r="A46" s="246"/>
      <c r="B46" s="246"/>
      <c r="C46" s="246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46"/>
      <c r="AG46" s="246"/>
      <c r="AH46" s="246"/>
      <c r="AI46" s="246"/>
      <c r="AJ46" s="246"/>
      <c r="AK46" s="246"/>
      <c r="AL46" s="246"/>
      <c r="AM46" s="246"/>
      <c r="AN46" s="246"/>
      <c r="AO46" s="246"/>
      <c r="AP46" s="246"/>
      <c r="AQ46" s="246"/>
    </row>
    <row r="47" spans="1:43" ht="15" customHeight="1">
      <c r="A47" s="246"/>
      <c r="B47" s="246"/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  <c r="Q47" s="246"/>
      <c r="R47" s="246"/>
      <c r="S47" s="246"/>
      <c r="T47" s="246"/>
      <c r="U47" s="246"/>
      <c r="V47" s="246"/>
      <c r="W47" s="246"/>
      <c r="X47" s="246"/>
      <c r="Y47" s="246"/>
      <c r="Z47" s="246"/>
      <c r="AA47" s="246"/>
      <c r="AB47" s="246"/>
      <c r="AC47" s="246"/>
      <c r="AD47" s="246"/>
      <c r="AE47" s="246"/>
      <c r="AF47" s="246"/>
      <c r="AG47" s="246"/>
      <c r="AH47" s="246"/>
      <c r="AI47" s="246"/>
      <c r="AJ47" s="246"/>
      <c r="AK47" s="246"/>
      <c r="AL47" s="246"/>
      <c r="AM47" s="246"/>
      <c r="AN47" s="246"/>
      <c r="AO47" s="246"/>
      <c r="AP47" s="246"/>
      <c r="AQ47" s="246"/>
    </row>
    <row r="48" spans="1:43" ht="15" customHeight="1">
      <c r="A48" s="246"/>
      <c r="B48" s="246"/>
      <c r="C48" s="246"/>
      <c r="D48" s="246"/>
      <c r="E48" s="246"/>
      <c r="F48" s="246"/>
      <c r="G48" s="246"/>
      <c r="H48" s="246"/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</row>
    <row r="49" spans="1:43" ht="15" customHeight="1">
      <c r="A49" s="246"/>
      <c r="B49" s="246"/>
      <c r="C49" s="246"/>
      <c r="D49" s="246"/>
      <c r="E49" s="246"/>
      <c r="F49" s="246"/>
      <c r="G49" s="246"/>
      <c r="H49" s="246"/>
      <c r="I49" s="246"/>
      <c r="J49" s="246"/>
      <c r="K49" s="246"/>
      <c r="L49" s="246"/>
      <c r="M49" s="246"/>
      <c r="N49" s="246"/>
      <c r="O49" s="246"/>
      <c r="P49" s="246"/>
      <c r="Q49" s="246"/>
      <c r="R49" s="246"/>
      <c r="S49" s="246"/>
      <c r="T49" s="246"/>
      <c r="U49" s="246"/>
      <c r="V49" s="246"/>
      <c r="W49" s="246"/>
      <c r="X49" s="246"/>
      <c r="Y49" s="246"/>
      <c r="Z49" s="246"/>
      <c r="AA49" s="246"/>
      <c r="AB49" s="246"/>
      <c r="AC49" s="246"/>
      <c r="AD49" s="246"/>
      <c r="AE49" s="246"/>
      <c r="AF49" s="246"/>
      <c r="AG49" s="246"/>
      <c r="AH49" s="246"/>
      <c r="AI49" s="246"/>
      <c r="AJ49" s="246"/>
      <c r="AK49" s="246"/>
      <c r="AL49" s="246"/>
      <c r="AM49" s="246"/>
      <c r="AN49" s="246"/>
      <c r="AO49" s="246"/>
      <c r="AP49" s="246"/>
      <c r="AQ49" s="246"/>
    </row>
    <row r="50" spans="1:43" ht="15" customHeight="1">
      <c r="A50" s="246"/>
      <c r="B50" s="246"/>
      <c r="C50" s="246"/>
      <c r="D50" s="246"/>
      <c r="E50" s="246"/>
      <c r="F50" s="246"/>
      <c r="G50" s="246"/>
      <c r="H50" s="246"/>
      <c r="I50" s="246"/>
      <c r="J50" s="246"/>
      <c r="K50" s="246"/>
      <c r="L50" s="246"/>
      <c r="M50" s="246"/>
      <c r="N50" s="246"/>
      <c r="O50" s="246"/>
      <c r="P50" s="246"/>
      <c r="Q50" s="246"/>
      <c r="R50" s="246"/>
      <c r="S50" s="246"/>
      <c r="T50" s="246"/>
      <c r="U50" s="246"/>
      <c r="V50" s="246"/>
      <c r="W50" s="246"/>
      <c r="X50" s="246"/>
      <c r="Y50" s="246"/>
      <c r="Z50" s="246"/>
      <c r="AA50" s="246"/>
      <c r="AB50" s="246"/>
      <c r="AC50" s="246"/>
      <c r="AD50" s="246"/>
      <c r="AE50" s="246"/>
      <c r="AF50" s="246"/>
      <c r="AG50" s="246"/>
      <c r="AH50" s="246"/>
      <c r="AI50" s="246"/>
      <c r="AJ50" s="246"/>
      <c r="AK50" s="246"/>
      <c r="AL50" s="246"/>
      <c r="AM50" s="246"/>
      <c r="AN50" s="246"/>
      <c r="AO50" s="246"/>
      <c r="AP50" s="246"/>
      <c r="AQ50" s="246"/>
    </row>
    <row r="51" spans="1:43" ht="15" customHeight="1">
      <c r="A51" s="246"/>
      <c r="B51" s="246"/>
      <c r="C51" s="246"/>
      <c r="D51" s="246"/>
      <c r="E51" s="246"/>
      <c r="F51" s="246"/>
      <c r="G51" s="246"/>
      <c r="H51" s="246"/>
      <c r="I51" s="246"/>
      <c r="J51" s="246"/>
      <c r="K51" s="246"/>
      <c r="L51" s="246"/>
      <c r="M51" s="246"/>
      <c r="N51" s="246"/>
      <c r="O51" s="246"/>
      <c r="P51" s="246"/>
      <c r="Q51" s="246"/>
      <c r="R51" s="246"/>
      <c r="S51" s="246"/>
      <c r="T51" s="246"/>
      <c r="U51" s="246"/>
      <c r="V51" s="246"/>
      <c r="W51" s="246"/>
      <c r="X51" s="246"/>
      <c r="Y51" s="246"/>
      <c r="Z51" s="246"/>
      <c r="AA51" s="246"/>
      <c r="AB51" s="246"/>
      <c r="AC51" s="246"/>
      <c r="AD51" s="246"/>
      <c r="AE51" s="246"/>
      <c r="AF51" s="246"/>
      <c r="AG51" s="246"/>
      <c r="AH51" s="246"/>
      <c r="AI51" s="246"/>
      <c r="AJ51" s="246"/>
      <c r="AK51" s="246"/>
      <c r="AL51" s="246"/>
      <c r="AM51" s="246"/>
      <c r="AN51" s="246"/>
      <c r="AO51" s="246"/>
      <c r="AP51" s="246"/>
      <c r="AQ51" s="246"/>
    </row>
    <row r="52" spans="1:43" ht="15" customHeight="1">
      <c r="A52" s="246"/>
      <c r="B52" s="246"/>
      <c r="C52" s="246"/>
      <c r="D52" s="246"/>
      <c r="E52" s="246"/>
      <c r="F52" s="246"/>
      <c r="G52" s="246"/>
      <c r="H52" s="246"/>
      <c r="I52" s="246"/>
      <c r="J52" s="246"/>
      <c r="K52" s="246"/>
      <c r="L52" s="246"/>
      <c r="M52" s="246"/>
      <c r="N52" s="246"/>
      <c r="O52" s="246"/>
      <c r="P52" s="246"/>
      <c r="Q52" s="246"/>
      <c r="R52" s="246"/>
      <c r="S52" s="246"/>
      <c r="T52" s="246"/>
      <c r="U52" s="246"/>
      <c r="V52" s="246"/>
      <c r="W52" s="246"/>
      <c r="X52" s="246"/>
      <c r="Y52" s="246"/>
      <c r="Z52" s="246"/>
      <c r="AA52" s="246"/>
      <c r="AB52" s="246"/>
      <c r="AC52" s="246"/>
      <c r="AD52" s="246"/>
      <c r="AE52" s="246"/>
      <c r="AF52" s="246"/>
      <c r="AG52" s="246"/>
      <c r="AH52" s="246"/>
      <c r="AI52" s="246"/>
      <c r="AJ52" s="246"/>
      <c r="AK52" s="246"/>
      <c r="AL52" s="246"/>
      <c r="AM52" s="246"/>
      <c r="AN52" s="246"/>
      <c r="AO52" s="246"/>
      <c r="AP52" s="246"/>
      <c r="AQ52" s="246"/>
    </row>
    <row r="53" spans="1:43" ht="15" customHeight="1">
      <c r="A53" s="246"/>
      <c r="B53" s="246"/>
      <c r="C53" s="246"/>
      <c r="D53" s="246"/>
      <c r="E53" s="246"/>
      <c r="F53" s="246"/>
      <c r="G53" s="246"/>
      <c r="H53" s="246"/>
      <c r="J53" s="768" t="s">
        <v>1301</v>
      </c>
      <c r="K53" s="769" t="s">
        <v>17</v>
      </c>
      <c r="L53" s="768" t="s">
        <v>676</v>
      </c>
      <c r="M53" s="246"/>
      <c r="N53" s="246"/>
      <c r="O53" s="246"/>
      <c r="P53" s="246"/>
      <c r="Q53" s="246"/>
      <c r="R53" s="246"/>
      <c r="S53" s="246"/>
      <c r="T53" s="246"/>
      <c r="U53" s="246"/>
      <c r="V53" s="246"/>
      <c r="W53" s="246"/>
      <c r="X53" s="246"/>
      <c r="Y53" s="246"/>
      <c r="Z53" s="246"/>
      <c r="AA53" s="246"/>
      <c r="AB53" s="246"/>
      <c r="AC53" s="246"/>
      <c r="AD53" s="246"/>
      <c r="AE53" s="246"/>
      <c r="AF53" s="246"/>
      <c r="AG53" s="246"/>
      <c r="AH53" s="246"/>
      <c r="AI53" s="246"/>
      <c r="AJ53" s="246"/>
      <c r="AK53" s="246"/>
      <c r="AL53" s="246"/>
      <c r="AM53" s="246"/>
      <c r="AN53" s="246"/>
      <c r="AO53" s="246"/>
      <c r="AP53" s="246"/>
      <c r="AQ53" s="246"/>
    </row>
    <row r="54" spans="1:43" ht="15" customHeight="1">
      <c r="A54" s="246"/>
      <c r="B54" s="246"/>
      <c r="C54" s="246"/>
      <c r="D54" s="246"/>
      <c r="E54" s="246"/>
      <c r="F54" s="246"/>
      <c r="G54" s="246"/>
      <c r="H54" s="246"/>
      <c r="I54" s="768" t="s">
        <v>1302</v>
      </c>
      <c r="J54" s="770">
        <f>0.25*0.25</f>
        <v>6.25E-2</v>
      </c>
      <c r="K54" s="770">
        <f>328+205</f>
        <v>533</v>
      </c>
      <c r="L54" s="770">
        <f>J54*K54</f>
        <v>33.3125</v>
      </c>
      <c r="M54" s="246"/>
      <c r="N54" s="246"/>
      <c r="O54" s="246"/>
      <c r="P54" s="246"/>
      <c r="Q54" s="246"/>
      <c r="R54" s="246"/>
      <c r="S54" s="246"/>
      <c r="T54" s="246"/>
      <c r="U54" s="246"/>
      <c r="V54" s="246"/>
      <c r="W54" s="246"/>
      <c r="X54" s="246"/>
      <c r="Y54" s="246"/>
      <c r="Z54" s="246"/>
      <c r="AA54" s="246"/>
      <c r="AB54" s="246"/>
      <c r="AC54" s="246"/>
      <c r="AD54" s="246"/>
      <c r="AE54" s="246"/>
      <c r="AF54" s="246"/>
      <c r="AG54" s="246"/>
      <c r="AH54" s="246"/>
      <c r="AI54" s="246"/>
      <c r="AJ54" s="246"/>
      <c r="AK54" s="246"/>
      <c r="AL54" s="246"/>
      <c r="AM54" s="246"/>
      <c r="AN54" s="246"/>
      <c r="AO54" s="246"/>
      <c r="AP54" s="246"/>
      <c r="AQ54" s="246"/>
    </row>
    <row r="55" spans="1:43" ht="15" customHeight="1">
      <c r="A55" s="246"/>
      <c r="B55" s="246"/>
      <c r="C55" s="246"/>
      <c r="D55" s="246"/>
      <c r="E55" s="246"/>
      <c r="F55" s="246"/>
      <c r="G55" s="246"/>
      <c r="H55" s="246"/>
      <c r="I55" s="246"/>
      <c r="J55" s="246"/>
      <c r="K55" s="246"/>
      <c r="L55" s="246"/>
      <c r="M55" s="246"/>
      <c r="N55" s="246"/>
      <c r="O55" s="246"/>
      <c r="P55" s="246"/>
      <c r="Q55" s="246"/>
      <c r="R55" s="246"/>
      <c r="S55" s="246"/>
      <c r="T55" s="246"/>
      <c r="U55" s="246"/>
      <c r="V55" s="246"/>
      <c r="W55" s="246"/>
      <c r="X55" s="246"/>
      <c r="Y55" s="246"/>
      <c r="Z55" s="246"/>
      <c r="AA55" s="246"/>
      <c r="AB55" s="246"/>
      <c r="AC55" s="246"/>
      <c r="AD55" s="246"/>
      <c r="AE55" s="246"/>
      <c r="AF55" s="246"/>
      <c r="AG55" s="246"/>
      <c r="AH55" s="246"/>
      <c r="AI55" s="246"/>
      <c r="AJ55" s="246"/>
      <c r="AK55" s="246"/>
      <c r="AL55" s="246"/>
      <c r="AM55" s="246"/>
      <c r="AN55" s="246"/>
      <c r="AO55" s="246"/>
      <c r="AP55" s="246"/>
      <c r="AQ55" s="246"/>
    </row>
    <row r="56" spans="1:43" ht="15" customHeight="1">
      <c r="A56" s="246"/>
      <c r="B56" s="246"/>
      <c r="C56" s="246"/>
      <c r="D56" s="246"/>
      <c r="E56" s="246"/>
      <c r="F56" s="246"/>
      <c r="G56" s="246"/>
      <c r="H56" s="246"/>
      <c r="I56" s="246"/>
      <c r="J56" s="246"/>
      <c r="K56" s="246"/>
      <c r="L56" s="246"/>
      <c r="M56" s="246"/>
      <c r="N56" s="246"/>
      <c r="O56" s="246"/>
      <c r="P56" s="246"/>
      <c r="Q56" s="246"/>
      <c r="R56" s="246"/>
      <c r="S56" s="246"/>
      <c r="T56" s="246"/>
      <c r="U56" s="246"/>
      <c r="V56" s="246"/>
      <c r="W56" s="246"/>
      <c r="X56" s="246"/>
      <c r="Y56" s="246"/>
      <c r="Z56" s="246"/>
      <c r="AA56" s="246"/>
      <c r="AB56" s="246"/>
      <c r="AC56" s="246"/>
      <c r="AD56" s="246"/>
      <c r="AE56" s="246"/>
      <c r="AF56" s="246"/>
      <c r="AG56" s="246"/>
      <c r="AH56" s="246"/>
      <c r="AI56" s="246"/>
      <c r="AJ56" s="246"/>
      <c r="AK56" s="246"/>
      <c r="AL56" s="246"/>
      <c r="AM56" s="246"/>
      <c r="AN56" s="246"/>
      <c r="AO56" s="246"/>
      <c r="AP56" s="246"/>
      <c r="AQ56" s="246"/>
    </row>
    <row r="57" spans="1:43" ht="15" customHeight="1">
      <c r="A57" s="246"/>
      <c r="B57" s="246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246"/>
      <c r="AG57" s="246"/>
      <c r="AH57" s="246"/>
      <c r="AI57" s="246"/>
      <c r="AJ57" s="246"/>
      <c r="AK57" s="246"/>
      <c r="AL57" s="246"/>
      <c r="AM57" s="246"/>
      <c r="AN57" s="246"/>
      <c r="AO57" s="246"/>
      <c r="AP57" s="246"/>
      <c r="AQ57" s="246"/>
    </row>
    <row r="58" spans="1:43" ht="15" customHeight="1">
      <c r="A58" s="246"/>
      <c r="B58" s="246"/>
      <c r="C58" s="246"/>
      <c r="D58" s="246"/>
      <c r="E58" s="246"/>
      <c r="F58" s="246"/>
      <c r="G58" s="246"/>
      <c r="H58" s="246"/>
      <c r="I58" s="246"/>
      <c r="J58" s="246"/>
      <c r="K58" s="246"/>
      <c r="L58" s="246"/>
      <c r="M58" s="246"/>
      <c r="N58" s="246"/>
      <c r="O58" s="246"/>
      <c r="P58" s="246"/>
      <c r="Q58" s="246"/>
      <c r="R58" s="246"/>
      <c r="S58" s="246"/>
      <c r="T58" s="246"/>
      <c r="U58" s="246"/>
      <c r="V58" s="246"/>
      <c r="W58" s="246"/>
      <c r="X58" s="246"/>
      <c r="Y58" s="246"/>
      <c r="Z58" s="246"/>
      <c r="AA58" s="246"/>
      <c r="AB58" s="246"/>
      <c r="AC58" s="246"/>
      <c r="AD58" s="246"/>
      <c r="AE58" s="246"/>
      <c r="AF58" s="246"/>
      <c r="AG58" s="246"/>
      <c r="AH58" s="246"/>
      <c r="AI58" s="246"/>
      <c r="AJ58" s="246"/>
      <c r="AK58" s="246"/>
      <c r="AL58" s="246"/>
      <c r="AM58" s="246"/>
      <c r="AN58" s="246"/>
      <c r="AO58" s="246"/>
      <c r="AP58" s="246"/>
      <c r="AQ58" s="246"/>
    </row>
    <row r="59" spans="1:43" ht="15" customHeight="1">
      <c r="A59" s="246"/>
      <c r="B59" s="246"/>
      <c r="C59" s="246"/>
      <c r="D59" s="246"/>
      <c r="E59" s="246"/>
      <c r="F59" s="246"/>
      <c r="G59" s="246"/>
      <c r="H59" s="246"/>
      <c r="I59" s="246"/>
      <c r="J59" s="246"/>
      <c r="K59" s="246"/>
      <c r="L59" s="246"/>
      <c r="M59" s="246"/>
      <c r="N59" s="246"/>
      <c r="O59" s="246"/>
      <c r="P59" s="246"/>
      <c r="Q59" s="246"/>
      <c r="R59" s="246"/>
      <c r="S59" s="246"/>
      <c r="T59" s="246"/>
      <c r="U59" s="246"/>
      <c r="V59" s="246"/>
      <c r="W59" s="246"/>
      <c r="X59" s="246"/>
      <c r="Y59" s="246"/>
      <c r="Z59" s="246"/>
      <c r="AA59" s="246"/>
      <c r="AB59" s="246"/>
      <c r="AC59" s="246"/>
      <c r="AD59" s="246"/>
      <c r="AE59" s="246"/>
      <c r="AF59" s="246"/>
      <c r="AG59" s="246"/>
      <c r="AH59" s="246"/>
      <c r="AI59" s="246"/>
      <c r="AJ59" s="246"/>
      <c r="AK59" s="246"/>
      <c r="AL59" s="246"/>
      <c r="AM59" s="246"/>
      <c r="AN59" s="246"/>
      <c r="AO59" s="246"/>
      <c r="AP59" s="246"/>
      <c r="AQ59" s="246"/>
    </row>
    <row r="60" spans="1:43" ht="15" customHeight="1">
      <c r="A60" s="246"/>
      <c r="B60" s="246"/>
      <c r="C60" s="246"/>
      <c r="D60" s="246"/>
      <c r="E60" s="246"/>
      <c r="F60" s="246"/>
      <c r="G60" s="246"/>
      <c r="H60" s="246"/>
      <c r="I60" s="246"/>
      <c r="J60" s="246"/>
      <c r="K60" s="246"/>
      <c r="L60" s="246"/>
      <c r="M60" s="246"/>
      <c r="N60" s="246"/>
      <c r="O60" s="246"/>
      <c r="P60" s="246"/>
      <c r="Q60" s="246"/>
      <c r="R60" s="246"/>
      <c r="S60" s="246"/>
      <c r="T60" s="246"/>
      <c r="U60" s="246"/>
      <c r="V60" s="246"/>
      <c r="W60" s="246"/>
      <c r="X60" s="246"/>
      <c r="Y60" s="246"/>
      <c r="Z60" s="246"/>
      <c r="AA60" s="246"/>
      <c r="AB60" s="246"/>
      <c r="AC60" s="246"/>
      <c r="AD60" s="246"/>
      <c r="AE60" s="246"/>
      <c r="AF60" s="246"/>
      <c r="AG60" s="246"/>
      <c r="AH60" s="246"/>
      <c r="AI60" s="246"/>
      <c r="AJ60" s="246"/>
      <c r="AK60" s="246"/>
      <c r="AL60" s="246"/>
      <c r="AM60" s="246"/>
      <c r="AN60" s="246"/>
      <c r="AO60" s="246"/>
      <c r="AP60" s="246"/>
      <c r="AQ60" s="246"/>
    </row>
    <row r="61" spans="1:43" ht="15" customHeight="1">
      <c r="A61" s="246"/>
      <c r="B61" s="246"/>
      <c r="C61" s="246"/>
      <c r="D61" s="246"/>
      <c r="E61" s="246"/>
      <c r="F61" s="246"/>
      <c r="G61" s="246"/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246"/>
      <c r="AG61" s="246"/>
      <c r="AH61" s="246"/>
      <c r="AI61" s="246"/>
      <c r="AJ61" s="246"/>
      <c r="AK61" s="246"/>
      <c r="AL61" s="246"/>
      <c r="AM61" s="246"/>
      <c r="AN61" s="246"/>
      <c r="AO61" s="246"/>
      <c r="AP61" s="246"/>
      <c r="AQ61" s="246"/>
    </row>
    <row r="62" spans="1:43" ht="15" customHeight="1">
      <c r="A62" s="246"/>
      <c r="B62" s="246"/>
      <c r="C62" s="246"/>
      <c r="D62" s="246"/>
      <c r="E62" s="246"/>
      <c r="F62" s="246"/>
      <c r="G62" s="246"/>
      <c r="H62" s="246"/>
      <c r="I62" s="246"/>
      <c r="J62" s="246"/>
      <c r="K62" s="246"/>
      <c r="L62" s="246"/>
      <c r="M62" s="246"/>
      <c r="N62" s="246"/>
      <c r="O62" s="246"/>
      <c r="P62" s="246"/>
      <c r="Q62" s="246"/>
      <c r="R62" s="246"/>
      <c r="S62" s="246"/>
      <c r="T62" s="246"/>
      <c r="U62" s="246"/>
      <c r="V62" s="246"/>
      <c r="W62" s="246"/>
      <c r="X62" s="246"/>
      <c r="Y62" s="246"/>
      <c r="Z62" s="246"/>
      <c r="AA62" s="246"/>
      <c r="AB62" s="246"/>
      <c r="AC62" s="246"/>
      <c r="AD62" s="246"/>
      <c r="AE62" s="246"/>
      <c r="AF62" s="246"/>
      <c r="AG62" s="246"/>
      <c r="AH62" s="246"/>
      <c r="AI62" s="246"/>
      <c r="AJ62" s="246"/>
      <c r="AK62" s="246"/>
      <c r="AL62" s="246"/>
      <c r="AM62" s="246"/>
      <c r="AN62" s="246"/>
      <c r="AO62" s="246"/>
      <c r="AP62" s="246"/>
      <c r="AQ62" s="246"/>
    </row>
    <row r="63" spans="1:43" ht="15" customHeight="1">
      <c r="A63" s="246"/>
      <c r="B63" s="246"/>
      <c r="C63" s="246"/>
      <c r="D63" s="246"/>
      <c r="E63" s="246"/>
      <c r="F63" s="246"/>
      <c r="G63" s="246"/>
      <c r="H63" s="246"/>
      <c r="I63" s="246"/>
      <c r="J63" s="246"/>
      <c r="K63" s="246"/>
      <c r="L63" s="246"/>
      <c r="M63" s="246"/>
      <c r="N63" s="246"/>
      <c r="O63" s="246"/>
      <c r="P63" s="246"/>
      <c r="Q63" s="246"/>
      <c r="R63" s="246"/>
      <c r="S63" s="246"/>
      <c r="T63" s="246"/>
      <c r="U63" s="246"/>
      <c r="V63" s="246"/>
      <c r="W63" s="246"/>
      <c r="X63" s="246"/>
      <c r="Y63" s="246"/>
      <c r="Z63" s="246"/>
      <c r="AA63" s="246"/>
      <c r="AB63" s="246"/>
      <c r="AC63" s="246"/>
      <c r="AD63" s="246"/>
      <c r="AE63" s="246"/>
      <c r="AF63" s="246"/>
      <c r="AG63" s="246"/>
      <c r="AH63" s="246"/>
      <c r="AI63" s="246"/>
      <c r="AJ63" s="246"/>
      <c r="AK63" s="246"/>
      <c r="AL63" s="246"/>
      <c r="AM63" s="246"/>
      <c r="AN63" s="246"/>
      <c r="AO63" s="246"/>
      <c r="AP63" s="246"/>
      <c r="AQ63" s="246"/>
    </row>
    <row r="64" spans="1:43" ht="15" customHeight="1">
      <c r="A64" s="246"/>
      <c r="B64" s="246"/>
      <c r="C64" s="246"/>
      <c r="D64" s="246"/>
      <c r="E64" s="246"/>
      <c r="F64" s="246"/>
      <c r="G64" s="246"/>
      <c r="H64" s="246"/>
      <c r="I64" s="246"/>
      <c r="J64" s="246"/>
      <c r="K64" s="246"/>
      <c r="L64" s="246"/>
      <c r="M64" s="246"/>
      <c r="N64" s="246"/>
      <c r="O64" s="246"/>
      <c r="P64" s="246"/>
      <c r="Q64" s="246"/>
      <c r="R64" s="246"/>
      <c r="S64" s="246"/>
      <c r="T64" s="246"/>
      <c r="U64" s="246"/>
      <c r="V64" s="246"/>
      <c r="W64" s="246"/>
      <c r="X64" s="246"/>
      <c r="Y64" s="246"/>
      <c r="Z64" s="246"/>
      <c r="AA64" s="246"/>
      <c r="AB64" s="246"/>
      <c r="AC64" s="246"/>
      <c r="AD64" s="246"/>
      <c r="AE64" s="246"/>
      <c r="AF64" s="246"/>
      <c r="AG64" s="246"/>
      <c r="AH64" s="246"/>
      <c r="AI64" s="246"/>
      <c r="AJ64" s="246"/>
      <c r="AK64" s="246"/>
      <c r="AL64" s="246"/>
      <c r="AM64" s="246"/>
      <c r="AN64" s="246"/>
      <c r="AO64" s="246"/>
      <c r="AP64" s="246"/>
      <c r="AQ64" s="246"/>
    </row>
    <row r="65" spans="1:43" ht="15" customHeight="1">
      <c r="A65" s="246"/>
      <c r="B65" s="246"/>
      <c r="C65" s="246"/>
      <c r="D65" s="246"/>
      <c r="E65" s="246"/>
      <c r="F65" s="246"/>
      <c r="G65" s="246"/>
      <c r="H65" s="246"/>
      <c r="I65" s="246"/>
      <c r="J65" s="246"/>
      <c r="K65" s="246"/>
      <c r="L65" s="246"/>
      <c r="M65" s="246"/>
      <c r="N65" s="246"/>
      <c r="O65" s="246"/>
      <c r="P65" s="246"/>
      <c r="Q65" s="246"/>
      <c r="R65" s="246"/>
      <c r="S65" s="246"/>
      <c r="T65" s="246"/>
      <c r="U65" s="246"/>
      <c r="V65" s="246"/>
      <c r="W65" s="246"/>
      <c r="X65" s="246"/>
      <c r="Y65" s="246"/>
      <c r="Z65" s="246"/>
      <c r="AA65" s="246"/>
      <c r="AB65" s="246"/>
      <c r="AC65" s="246"/>
      <c r="AD65" s="246"/>
      <c r="AE65" s="246"/>
      <c r="AF65" s="246"/>
      <c r="AG65" s="246"/>
      <c r="AH65" s="246"/>
      <c r="AI65" s="246"/>
      <c r="AJ65" s="246"/>
      <c r="AK65" s="246"/>
      <c r="AL65" s="246"/>
      <c r="AM65" s="246"/>
      <c r="AN65" s="246"/>
      <c r="AO65" s="246"/>
      <c r="AP65" s="246"/>
      <c r="AQ65" s="246"/>
    </row>
  </sheetData>
  <mergeCells count="16">
    <mergeCell ref="Y5:AQ6"/>
    <mergeCell ref="A7:E7"/>
    <mergeCell ref="A8:E8"/>
    <mergeCell ref="A9:E9"/>
    <mergeCell ref="A10:E10"/>
    <mergeCell ref="A1:P2"/>
    <mergeCell ref="C3:F3"/>
    <mergeCell ref="C4:D4"/>
    <mergeCell ref="C5:F5"/>
    <mergeCell ref="A11:E11"/>
    <mergeCell ref="K24:Z30"/>
    <mergeCell ref="A29:E29"/>
    <mergeCell ref="K23:N23"/>
    <mergeCell ref="O23:R23"/>
    <mergeCell ref="S23:V23"/>
    <mergeCell ref="W23:Z23"/>
  </mergeCells>
  <pageMargins left="0.511811024" right="0.511811024" top="0.78740157499999996" bottom="0.78740157499999996" header="0.31496062000000002" footer="0.3149606200000000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777C-4D60-4E00-9371-ED90A3080BC0}">
  <sheetPr>
    <tabColor theme="8" tint="0.59999389629810485"/>
  </sheetPr>
  <dimension ref="A1:V82"/>
  <sheetViews>
    <sheetView zoomScale="85" zoomScaleNormal="85" workbookViewId="0">
      <selection activeCell="J11" sqref="J11"/>
    </sheetView>
  </sheetViews>
  <sheetFormatPr defaultRowHeight="14.5"/>
  <cols>
    <col min="2" max="2" width="8.453125" customWidth="1"/>
    <col min="4" max="4" width="18.453125" customWidth="1"/>
    <col min="5" max="5" width="4.81640625" customWidth="1"/>
    <col min="6" max="6" width="10.54296875" bestFit="1" customWidth="1"/>
    <col min="7" max="7" width="11" customWidth="1"/>
    <col min="8" max="8" width="11.54296875" customWidth="1"/>
    <col min="9" max="13" width="12.81640625" customWidth="1"/>
    <col min="14" max="14" width="14.1796875" customWidth="1"/>
    <col min="17" max="17" width="14" bestFit="1" customWidth="1"/>
  </cols>
  <sheetData>
    <row r="1" spans="1:18" ht="44.5" customHeight="1">
      <c r="A1" s="1697" t="s">
        <v>641</v>
      </c>
      <c r="B1" s="1698"/>
      <c r="C1" s="1698"/>
      <c r="D1" s="1698"/>
      <c r="E1" s="1698"/>
      <c r="F1" s="1698"/>
      <c r="G1" s="1698"/>
      <c r="H1" s="1698"/>
      <c r="I1" s="1698"/>
    </row>
    <row r="2" spans="1:18" ht="21" customHeight="1">
      <c r="A2" s="200" t="s">
        <v>615</v>
      </c>
      <c r="B2" s="202"/>
      <c r="C2" s="1699" t="s">
        <v>616</v>
      </c>
      <c r="D2" s="1700"/>
      <c r="E2" s="1700"/>
      <c r="F2" s="1700"/>
      <c r="G2" s="201"/>
      <c r="H2" s="201"/>
      <c r="I2" s="201"/>
    </row>
    <row r="3" spans="1:18" ht="15.65" customHeight="1">
      <c r="A3" s="200" t="s">
        <v>617</v>
      </c>
      <c r="B3" s="202"/>
      <c r="C3" s="1699" t="s">
        <v>618</v>
      </c>
      <c r="D3" s="1700"/>
      <c r="E3" s="201"/>
      <c r="F3" s="201"/>
      <c r="G3" s="201"/>
      <c r="H3" s="203"/>
      <c r="I3" s="204"/>
    </row>
    <row r="4" spans="1:18" ht="15" customHeight="1">
      <c r="A4" s="200" t="s">
        <v>619</v>
      </c>
      <c r="B4" s="202"/>
      <c r="C4" s="205" t="s">
        <v>1303</v>
      </c>
      <c r="D4" s="201"/>
      <c r="E4" s="201"/>
      <c r="F4" s="201"/>
      <c r="G4" s="201"/>
      <c r="H4" s="203"/>
      <c r="I4" s="204"/>
    </row>
    <row r="6" spans="1:18" ht="15" thickBot="1">
      <c r="K6" s="239"/>
    </row>
    <row r="7" spans="1:18" ht="24.5" thickBot="1">
      <c r="A7" s="1701"/>
      <c r="B7" s="1702"/>
      <c r="C7" s="1702"/>
      <c r="D7" s="1702"/>
      <c r="E7" s="1703"/>
      <c r="F7" s="240" t="s">
        <v>1304</v>
      </c>
      <c r="G7" s="240" t="s">
        <v>1305</v>
      </c>
      <c r="H7" s="240" t="s">
        <v>1306</v>
      </c>
      <c r="I7" s="240" t="s">
        <v>1307</v>
      </c>
      <c r="J7" s="240" t="s">
        <v>1308</v>
      </c>
      <c r="K7" s="240" t="s">
        <v>1309</v>
      </c>
      <c r="L7" s="240" t="s">
        <v>1310</v>
      </c>
      <c r="M7" s="240" t="s">
        <v>1311</v>
      </c>
      <c r="N7" s="240" t="s">
        <v>1312</v>
      </c>
      <c r="O7" s="241" t="s">
        <v>813</v>
      </c>
      <c r="P7" s="715"/>
      <c r="Q7" s="716"/>
      <c r="R7" s="716"/>
    </row>
    <row r="8" spans="1:18" ht="15" thickBot="1">
      <c r="A8" s="1694" t="s">
        <v>687</v>
      </c>
      <c r="B8" s="1695"/>
      <c r="C8" s="1695"/>
      <c r="D8" s="1695"/>
      <c r="E8" s="1696"/>
      <c r="F8" s="717"/>
      <c r="G8" s="717"/>
      <c r="H8" s="717"/>
      <c r="I8" s="717"/>
      <c r="J8" s="717"/>
      <c r="K8" s="717"/>
      <c r="L8" s="718">
        <f>71.73*0.225</f>
        <v>16.139250000000001</v>
      </c>
      <c r="M8" s="719"/>
      <c r="N8" s="719"/>
      <c r="O8" s="720"/>
      <c r="P8" s="719" t="s">
        <v>24</v>
      </c>
      <c r="Q8" s="716"/>
      <c r="R8" s="716"/>
    </row>
    <row r="9" spans="1:18" ht="15" thickBot="1">
      <c r="A9" s="1694" t="s">
        <v>1243</v>
      </c>
      <c r="B9" s="1695"/>
      <c r="C9" s="1695"/>
      <c r="D9" s="1695"/>
      <c r="E9" s="1696"/>
      <c r="F9" s="717"/>
      <c r="G9" s="717"/>
      <c r="H9" s="717"/>
      <c r="I9" s="717"/>
      <c r="J9" s="717"/>
      <c r="K9" s="717"/>
      <c r="L9" s="718">
        <v>2</v>
      </c>
      <c r="M9" s="719"/>
      <c r="N9" s="719"/>
      <c r="O9" s="720"/>
      <c r="P9" s="719" t="s">
        <v>24</v>
      </c>
      <c r="Q9" s="716"/>
      <c r="R9" s="716"/>
    </row>
    <row r="10" spans="1:18" ht="15" thickBot="1">
      <c r="A10" s="1694" t="s">
        <v>1244</v>
      </c>
      <c r="B10" s="1695"/>
      <c r="C10" s="1695"/>
      <c r="D10" s="1695"/>
      <c r="E10" s="1696"/>
      <c r="F10" s="719">
        <v>7.25</v>
      </c>
      <c r="G10" s="719">
        <v>7.15</v>
      </c>
      <c r="H10" s="719">
        <v>5.8</v>
      </c>
      <c r="I10" s="719">
        <v>3.4</v>
      </c>
      <c r="J10" s="719">
        <v>133.74</v>
      </c>
      <c r="K10" s="719">
        <v>99.44</v>
      </c>
      <c r="L10" s="718"/>
      <c r="M10" s="719">
        <v>37.049999999999997</v>
      </c>
      <c r="N10" s="719">
        <v>43.66</v>
      </c>
      <c r="O10" s="720"/>
      <c r="P10" s="719" t="s">
        <v>141</v>
      </c>
      <c r="Q10" s="716"/>
      <c r="R10" s="716"/>
    </row>
    <row r="11" spans="1:18" ht="15" thickBot="1">
      <c r="A11" s="1694" t="s">
        <v>1313</v>
      </c>
      <c r="B11" s="1695"/>
      <c r="C11" s="1695"/>
      <c r="D11" s="1695"/>
      <c r="E11" s="1696"/>
      <c r="F11" s="719">
        <v>2</v>
      </c>
      <c r="G11" s="719">
        <v>2</v>
      </c>
      <c r="H11" s="719">
        <v>2</v>
      </c>
      <c r="I11" s="719">
        <v>2</v>
      </c>
      <c r="J11" s="719">
        <v>2</v>
      </c>
      <c r="K11" s="720"/>
      <c r="L11" s="718"/>
      <c r="M11" s="719">
        <v>2</v>
      </c>
      <c r="N11" s="719">
        <v>2</v>
      </c>
      <c r="O11" s="720"/>
      <c r="P11" s="719"/>
      <c r="Q11" s="716"/>
      <c r="R11" s="716"/>
    </row>
    <row r="12" spans="1:18" ht="15" thickBot="1">
      <c r="A12" s="1694" t="s">
        <v>689</v>
      </c>
      <c r="B12" s="1695"/>
      <c r="C12" s="1695"/>
      <c r="D12" s="1695"/>
      <c r="E12" s="1696"/>
      <c r="F12" s="719" t="s">
        <v>29</v>
      </c>
      <c r="G12" s="719" t="s">
        <v>29</v>
      </c>
      <c r="H12" s="719" t="s">
        <v>29</v>
      </c>
      <c r="I12" s="719" t="s">
        <v>29</v>
      </c>
      <c r="J12" s="719" t="s">
        <v>29</v>
      </c>
      <c r="K12" s="719" t="s">
        <v>29</v>
      </c>
      <c r="L12" s="718" t="s">
        <v>29</v>
      </c>
      <c r="M12" s="719" t="s">
        <v>29</v>
      </c>
      <c r="N12" s="719" t="s">
        <v>29</v>
      </c>
      <c r="O12" s="720"/>
      <c r="P12" s="719" t="s">
        <v>141</v>
      </c>
      <c r="Q12" s="716"/>
      <c r="R12" s="716"/>
    </row>
    <row r="13" spans="1:18" ht="15" thickBot="1">
      <c r="A13" s="1694" t="s">
        <v>1245</v>
      </c>
      <c r="B13" s="1695"/>
      <c r="C13" s="1695"/>
      <c r="D13" s="1695"/>
      <c r="E13" s="1696"/>
      <c r="F13" s="719">
        <f>F10*F11</f>
        <v>14.5</v>
      </c>
      <c r="G13" s="719">
        <f t="shared" ref="G13:H13" si="0">G10*G11</f>
        <v>14.3</v>
      </c>
      <c r="H13" s="719">
        <f t="shared" si="0"/>
        <v>11.6</v>
      </c>
      <c r="I13" s="719">
        <f>I10*I11</f>
        <v>6.8</v>
      </c>
      <c r="J13" s="719">
        <f>J10*J11</f>
        <v>267.48</v>
      </c>
      <c r="K13" s="719">
        <f>K10</f>
        <v>99.44</v>
      </c>
      <c r="L13" s="718">
        <f>L8*L9</f>
        <v>32.278500000000001</v>
      </c>
      <c r="M13" s="719">
        <f>M10*M11</f>
        <v>74.099999999999994</v>
      </c>
      <c r="N13" s="719">
        <f>N10*N11</f>
        <v>87.32</v>
      </c>
      <c r="O13" s="720"/>
      <c r="P13" s="719" t="s">
        <v>141</v>
      </c>
      <c r="Q13" s="716"/>
      <c r="R13" s="716"/>
    </row>
    <row r="14" spans="1:18" ht="24.5">
      <c r="A14" s="242" t="s">
        <v>1249</v>
      </c>
      <c r="B14" s="721"/>
      <c r="C14" s="721"/>
      <c r="D14" s="721"/>
      <c r="E14" s="722"/>
      <c r="F14" s="722"/>
      <c r="G14" s="722"/>
      <c r="H14" s="722"/>
      <c r="I14" s="722"/>
      <c r="J14" s="722"/>
      <c r="K14" s="722"/>
      <c r="L14" s="723"/>
      <c r="M14" s="722"/>
      <c r="N14" s="722"/>
      <c r="O14" s="723"/>
      <c r="P14" s="722"/>
      <c r="Q14" s="716"/>
      <c r="R14" s="716"/>
    </row>
    <row r="15" spans="1:18" ht="31.5" customHeight="1">
      <c r="A15" s="1691" t="s">
        <v>1314</v>
      </c>
      <c r="B15" s="1692"/>
      <c r="C15" s="1692"/>
      <c r="D15" s="1692"/>
      <c r="E15" s="1693"/>
      <c r="F15" s="722">
        <f>F13</f>
        <v>14.5</v>
      </c>
      <c r="G15" s="722">
        <f t="shared" ref="G15:L15" si="1">G13</f>
        <v>14.3</v>
      </c>
      <c r="H15" s="722">
        <f t="shared" si="1"/>
        <v>11.6</v>
      </c>
      <c r="I15" s="722">
        <f t="shared" si="1"/>
        <v>6.8</v>
      </c>
      <c r="J15" s="722">
        <f>J13</f>
        <v>267.48</v>
      </c>
      <c r="K15" s="722">
        <f t="shared" si="1"/>
        <v>99.44</v>
      </c>
      <c r="L15" s="723">
        <f t="shared" si="1"/>
        <v>32.278500000000001</v>
      </c>
      <c r="M15" s="243"/>
      <c r="N15" s="722"/>
      <c r="O15" s="244">
        <f>SUM(F15:L15)</f>
        <v>446.39850000000001</v>
      </c>
      <c r="P15" s="724" t="s">
        <v>141</v>
      </c>
      <c r="Q15" s="716"/>
      <c r="R15" s="716"/>
    </row>
    <row r="16" spans="1:18">
      <c r="A16" s="1691"/>
      <c r="B16" s="1692"/>
      <c r="C16" s="1692"/>
      <c r="D16" s="1692"/>
      <c r="E16" s="1693"/>
      <c r="F16" s="722"/>
      <c r="G16" s="722"/>
      <c r="H16" s="722"/>
      <c r="I16" s="722"/>
      <c r="J16" s="722"/>
      <c r="K16" s="722"/>
      <c r="L16" s="723"/>
      <c r="M16" s="722"/>
      <c r="N16" s="722"/>
      <c r="O16" s="244"/>
      <c r="P16" s="724" t="s">
        <v>141</v>
      </c>
      <c r="Q16" s="716"/>
      <c r="R16" s="716"/>
    </row>
    <row r="17" spans="1:22" ht="24.65" customHeight="1">
      <c r="A17" s="1691" t="s">
        <v>1315</v>
      </c>
      <c r="B17" s="1692"/>
      <c r="C17" s="1692"/>
      <c r="D17" s="1692"/>
      <c r="E17" s="1693"/>
      <c r="F17" s="722"/>
      <c r="G17" s="722"/>
      <c r="H17" s="722"/>
      <c r="I17" s="722"/>
      <c r="J17" s="722"/>
      <c r="K17" s="722"/>
      <c r="L17" s="723"/>
      <c r="M17" s="722">
        <f>M13</f>
        <v>74.099999999999994</v>
      </c>
      <c r="N17" s="722">
        <f>N13</f>
        <v>87.32</v>
      </c>
      <c r="O17" s="244">
        <f>SUM(M17:N17)</f>
        <v>161.41999999999999</v>
      </c>
      <c r="P17" s="722"/>
      <c r="Q17" s="716"/>
      <c r="R17" s="716"/>
    </row>
    <row r="18" spans="1:22" ht="12.65" customHeight="1">
      <c r="A18" s="1691"/>
      <c r="B18" s="1692"/>
      <c r="C18" s="1692"/>
      <c r="D18" s="1692"/>
      <c r="E18" s="1693"/>
      <c r="F18" s="722"/>
      <c r="G18" s="722"/>
      <c r="H18" s="722"/>
      <c r="I18" s="722"/>
      <c r="J18" s="722"/>
      <c r="K18" s="722"/>
      <c r="L18" s="723"/>
      <c r="M18" s="722"/>
      <c r="N18" s="722"/>
      <c r="O18" s="244"/>
      <c r="P18" s="724" t="s">
        <v>141</v>
      </c>
      <c r="Q18" s="716"/>
      <c r="R18" s="716"/>
    </row>
    <row r="19" spans="1:22" ht="27.75" customHeight="1">
      <c r="A19" s="1691" t="s">
        <v>1316</v>
      </c>
      <c r="B19" s="1692"/>
      <c r="C19" s="1692"/>
      <c r="D19" s="1692"/>
      <c r="E19" s="1693"/>
      <c r="F19" s="722"/>
      <c r="G19" s="722"/>
      <c r="H19" s="722"/>
      <c r="I19" s="722"/>
      <c r="J19" s="722"/>
      <c r="K19" s="722"/>
      <c r="L19" s="723"/>
      <c r="M19" s="722"/>
      <c r="N19" s="722"/>
      <c r="O19" s="244">
        <v>91.2</v>
      </c>
      <c r="P19" s="724"/>
      <c r="Q19" s="716"/>
      <c r="R19" s="716"/>
    </row>
    <row r="20" spans="1:22" ht="12.65" customHeight="1">
      <c r="A20" s="766"/>
      <c r="B20" s="721"/>
      <c r="C20" s="721"/>
      <c r="D20" s="721"/>
      <c r="E20" s="722"/>
      <c r="F20" s="722"/>
      <c r="G20" s="722"/>
      <c r="H20" s="722"/>
      <c r="I20" s="722"/>
      <c r="J20" s="722"/>
      <c r="K20" s="722"/>
      <c r="L20" s="723"/>
      <c r="M20" s="722"/>
      <c r="N20" s="722"/>
      <c r="O20" s="244"/>
      <c r="P20" s="724"/>
      <c r="Q20" s="716"/>
      <c r="R20" s="716"/>
    </row>
    <row r="21" spans="1:22" ht="25.5" customHeight="1">
      <c r="A21" s="1691" t="s">
        <v>1317</v>
      </c>
      <c r="B21" s="1692"/>
      <c r="C21" s="1692"/>
      <c r="D21" s="1692"/>
      <c r="E21" s="1693"/>
      <c r="F21" s="722"/>
      <c r="G21" s="722"/>
      <c r="H21" s="722"/>
      <c r="I21" s="722"/>
      <c r="J21" s="722"/>
      <c r="K21" s="722"/>
      <c r="L21" s="723"/>
      <c r="M21" s="722"/>
      <c r="N21" s="722"/>
      <c r="O21" s="244">
        <f>29.91+23.47+86.19</f>
        <v>139.57</v>
      </c>
      <c r="P21" s="724"/>
      <c r="Q21" s="716"/>
      <c r="R21" s="716"/>
    </row>
    <row r="23" spans="1:22">
      <c r="A23" t="s">
        <v>1318</v>
      </c>
      <c r="I23" t="s">
        <v>1319</v>
      </c>
    </row>
    <row r="25" spans="1:22">
      <c r="Q25" s="1690" t="s">
        <v>1320</v>
      </c>
      <c r="R25" s="1690"/>
      <c r="S25" s="1690"/>
      <c r="T25" s="1690"/>
      <c r="U25" s="1690"/>
      <c r="V25" s="1690"/>
    </row>
    <row r="26" spans="1:22">
      <c r="Q26" s="811" t="s">
        <v>565</v>
      </c>
      <c r="R26" s="812" t="s">
        <v>565</v>
      </c>
    </row>
    <row r="27" spans="1:22">
      <c r="Q27" s="813" t="s">
        <v>1320</v>
      </c>
      <c r="R27" s="814">
        <v>0.05</v>
      </c>
    </row>
    <row r="28" spans="1:22">
      <c r="Q28" s="813" t="s">
        <v>1320</v>
      </c>
      <c r="R28" s="814">
        <v>3.95</v>
      </c>
    </row>
    <row r="29" spans="1:22">
      <c r="Q29" s="813" t="s">
        <v>1320</v>
      </c>
      <c r="R29" s="814">
        <v>0.05</v>
      </c>
    </row>
    <row r="30" spans="1:22">
      <c r="Q30" s="813" t="s">
        <v>1320</v>
      </c>
      <c r="R30" s="814">
        <v>5.95</v>
      </c>
    </row>
    <row r="31" spans="1:22">
      <c r="Q31" s="813" t="s">
        <v>1320</v>
      </c>
      <c r="R31" s="814">
        <v>0.05</v>
      </c>
    </row>
    <row r="32" spans="1:22">
      <c r="Q32" s="813" t="s">
        <v>1320</v>
      </c>
      <c r="R32" s="814">
        <v>2.93</v>
      </c>
    </row>
    <row r="33" spans="17:18">
      <c r="Q33" s="813" t="s">
        <v>1320</v>
      </c>
      <c r="R33" s="814">
        <v>0.05</v>
      </c>
    </row>
    <row r="34" spans="17:18">
      <c r="Q34" s="813" t="s">
        <v>1320</v>
      </c>
      <c r="R34" s="814">
        <v>3.95</v>
      </c>
    </row>
    <row r="35" spans="17:18">
      <c r="Q35" s="813" t="s">
        <v>1320</v>
      </c>
      <c r="R35" s="814">
        <v>0.05</v>
      </c>
    </row>
    <row r="36" spans="17:18">
      <c r="Q36" s="813" t="s">
        <v>1320</v>
      </c>
      <c r="R36" s="814">
        <v>5.95</v>
      </c>
    </row>
    <row r="37" spans="17:18">
      <c r="Q37" s="813" t="s">
        <v>1320</v>
      </c>
      <c r="R37" s="814">
        <v>0.05</v>
      </c>
    </row>
    <row r="38" spans="17:18">
      <c r="Q38" s="813" t="s">
        <v>1320</v>
      </c>
      <c r="R38" s="814">
        <v>2.93</v>
      </c>
    </row>
    <row r="39" spans="17:18">
      <c r="Q39" s="813" t="s">
        <v>1320</v>
      </c>
      <c r="R39" s="814">
        <v>0.05</v>
      </c>
    </row>
    <row r="40" spans="17:18">
      <c r="Q40" s="813" t="s">
        <v>1320</v>
      </c>
      <c r="R40" s="814">
        <v>18</v>
      </c>
    </row>
    <row r="41" spans="17:18">
      <c r="Q41" s="813" t="s">
        <v>1320</v>
      </c>
      <c r="R41" s="814">
        <v>18</v>
      </c>
    </row>
    <row r="42" spans="17:18">
      <c r="Q42" s="813" t="s">
        <v>1320</v>
      </c>
      <c r="R42" s="814">
        <v>9</v>
      </c>
    </row>
    <row r="43" spans="17:18">
      <c r="Q43" s="813" t="s">
        <v>1320</v>
      </c>
      <c r="R43" s="814">
        <v>9</v>
      </c>
    </row>
    <row r="44" spans="17:18">
      <c r="Q44" s="813" t="s">
        <v>1320</v>
      </c>
      <c r="R44" s="814">
        <v>9</v>
      </c>
    </row>
    <row r="45" spans="17:18">
      <c r="Q45" s="813" t="s">
        <v>1320</v>
      </c>
      <c r="R45" s="814">
        <v>9</v>
      </c>
    </row>
    <row r="46" spans="17:18">
      <c r="Q46" s="813" t="s">
        <v>1320</v>
      </c>
      <c r="R46" s="814">
        <v>0.6</v>
      </c>
    </row>
    <row r="47" spans="17:18">
      <c r="Q47" s="813" t="s">
        <v>1320</v>
      </c>
      <c r="R47" s="814">
        <v>0.05</v>
      </c>
    </row>
    <row r="48" spans="17:18">
      <c r="Q48" s="813" t="s">
        <v>1320</v>
      </c>
      <c r="R48" s="814">
        <v>3.95</v>
      </c>
    </row>
    <row r="49" spans="17:18">
      <c r="Q49" s="813" t="s">
        <v>1320</v>
      </c>
      <c r="R49" s="814">
        <v>0.05</v>
      </c>
    </row>
    <row r="50" spans="17:18">
      <c r="Q50" s="813" t="s">
        <v>1320</v>
      </c>
      <c r="R50" s="814">
        <v>5.95</v>
      </c>
    </row>
    <row r="51" spans="17:18">
      <c r="Q51" s="813" t="s">
        <v>1320</v>
      </c>
      <c r="R51" s="814">
        <v>0.05</v>
      </c>
    </row>
    <row r="52" spans="17:18">
      <c r="Q52" s="813" t="s">
        <v>1320</v>
      </c>
      <c r="R52" s="814">
        <v>2.93</v>
      </c>
    </row>
    <row r="53" spans="17:18">
      <c r="Q53" s="813" t="s">
        <v>1320</v>
      </c>
      <c r="R53" s="814">
        <v>0.05</v>
      </c>
    </row>
    <row r="54" spans="17:18">
      <c r="Q54" s="813" t="s">
        <v>1320</v>
      </c>
      <c r="R54" s="814">
        <v>3.95</v>
      </c>
    </row>
    <row r="55" spans="17:18">
      <c r="Q55" s="813" t="s">
        <v>1320</v>
      </c>
      <c r="R55" s="814">
        <v>0.05</v>
      </c>
    </row>
    <row r="56" spans="17:18">
      <c r="Q56" s="813" t="s">
        <v>1320</v>
      </c>
      <c r="R56" s="814">
        <v>5.95</v>
      </c>
    </row>
    <row r="57" spans="17:18">
      <c r="Q57" s="813" t="s">
        <v>1320</v>
      </c>
      <c r="R57" s="814">
        <v>0.05</v>
      </c>
    </row>
    <row r="58" spans="17:18">
      <c r="Q58" s="813" t="s">
        <v>1320</v>
      </c>
      <c r="R58" s="814">
        <v>14</v>
      </c>
    </row>
    <row r="59" spans="17:18">
      <c r="Q59" s="813" t="s">
        <v>1320</v>
      </c>
      <c r="R59" s="814">
        <v>14</v>
      </c>
    </row>
    <row r="60" spans="17:18">
      <c r="Q60" s="813" t="s">
        <v>1320</v>
      </c>
      <c r="R60" s="814">
        <v>3.01</v>
      </c>
    </row>
    <row r="61" spans="17:18">
      <c r="Q61" s="813" t="s">
        <v>1320</v>
      </c>
      <c r="R61" s="814">
        <v>3.01</v>
      </c>
    </row>
    <row r="62" spans="17:18">
      <c r="Q62" s="813" t="s">
        <v>1320</v>
      </c>
      <c r="R62" s="814">
        <v>5.41</v>
      </c>
    </row>
    <row r="63" spans="17:18">
      <c r="Q63" s="813" t="s">
        <v>1320</v>
      </c>
      <c r="R63" s="814">
        <v>5.41</v>
      </c>
    </row>
    <row r="64" spans="17:18">
      <c r="Q64" s="813" t="s">
        <v>1320</v>
      </c>
      <c r="R64" s="814">
        <v>3.6738</v>
      </c>
    </row>
    <row r="65" spans="17:18">
      <c r="Q65" s="813" t="s">
        <v>1320</v>
      </c>
      <c r="R65" s="814">
        <v>1.68</v>
      </c>
    </row>
    <row r="66" spans="17:18">
      <c r="Q66" s="813" t="s">
        <v>1320</v>
      </c>
      <c r="R66" s="814">
        <v>5.2751999999999999</v>
      </c>
    </row>
    <row r="67" spans="17:18">
      <c r="Q67" s="813" t="s">
        <v>1320</v>
      </c>
      <c r="R67" s="814">
        <v>19.625</v>
      </c>
    </row>
    <row r="68" spans="17:18">
      <c r="Q68" s="813" t="s">
        <v>1320</v>
      </c>
      <c r="R68" s="814">
        <v>10.5504</v>
      </c>
    </row>
    <row r="69" spans="17:18">
      <c r="Q69" s="813" t="s">
        <v>1320</v>
      </c>
      <c r="R69" s="814">
        <v>14</v>
      </c>
    </row>
    <row r="70" spans="17:18">
      <c r="Q70" s="813" t="s">
        <v>1320</v>
      </c>
      <c r="R70" s="814">
        <v>14</v>
      </c>
    </row>
    <row r="71" spans="17:18">
      <c r="Q71" s="813" t="s">
        <v>1320</v>
      </c>
      <c r="R71" s="814">
        <v>3.01</v>
      </c>
    </row>
    <row r="72" spans="17:18">
      <c r="Q72" s="813" t="s">
        <v>1320</v>
      </c>
      <c r="R72" s="814">
        <v>3.01</v>
      </c>
    </row>
    <row r="73" spans="17:18">
      <c r="Q73" s="813" t="s">
        <v>1320</v>
      </c>
      <c r="R73" s="814">
        <v>5.41</v>
      </c>
    </row>
    <row r="74" spans="17:18">
      <c r="Q74" s="813" t="s">
        <v>1320</v>
      </c>
      <c r="R74" s="814">
        <v>5.41</v>
      </c>
    </row>
    <row r="75" spans="17:18">
      <c r="Q75" s="813" t="s">
        <v>1320</v>
      </c>
      <c r="R75" s="814">
        <v>3.6738</v>
      </c>
    </row>
    <row r="76" spans="17:18">
      <c r="Q76" s="813" t="s">
        <v>1320</v>
      </c>
      <c r="R76" s="814">
        <v>1.68</v>
      </c>
    </row>
    <row r="77" spans="17:18">
      <c r="Q77" s="813" t="s">
        <v>1320</v>
      </c>
      <c r="R77" s="814">
        <v>5.2751999999999999</v>
      </c>
    </row>
    <row r="78" spans="17:18">
      <c r="Q78" s="813" t="s">
        <v>1320</v>
      </c>
      <c r="R78" s="814">
        <v>19.625</v>
      </c>
    </row>
    <row r="79" spans="17:18">
      <c r="Q79" s="813" t="s">
        <v>1320</v>
      </c>
      <c r="R79" s="814">
        <v>10.5504</v>
      </c>
    </row>
    <row r="80" spans="17:18">
      <c r="Q80" s="813" t="s">
        <v>1320</v>
      </c>
      <c r="R80" s="814">
        <v>14</v>
      </c>
    </row>
    <row r="81" spans="17:18">
      <c r="Q81" s="813" t="s">
        <v>1320</v>
      </c>
      <c r="R81" s="814">
        <v>30.82</v>
      </c>
    </row>
    <row r="82" spans="17:18" ht="15.5">
      <c r="Q82" s="579"/>
      <c r="R82" s="815">
        <v>337.74900000000002</v>
      </c>
    </row>
  </sheetData>
  <mergeCells count="17">
    <mergeCell ref="A9:E9"/>
    <mergeCell ref="A1:I1"/>
    <mergeCell ref="C2:F2"/>
    <mergeCell ref="C3:D3"/>
    <mergeCell ref="A7:E7"/>
    <mergeCell ref="A8:E8"/>
    <mergeCell ref="Q25:V25"/>
    <mergeCell ref="A17:E17"/>
    <mergeCell ref="A18:E18"/>
    <mergeCell ref="A10:E10"/>
    <mergeCell ref="A11:E11"/>
    <mergeCell ref="A12:E12"/>
    <mergeCell ref="A13:E13"/>
    <mergeCell ref="A15:E15"/>
    <mergeCell ref="A16:E16"/>
    <mergeCell ref="A19:E19"/>
    <mergeCell ref="A21:E21"/>
  </mergeCells>
  <pageMargins left="0.511811024" right="0.511811024" top="0.78740157499999996" bottom="0.78740157499999996" header="0.31496062000000002" footer="0.3149606200000000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FBA29-6917-494B-AB84-3C88BE176853}">
  <sheetPr>
    <tabColor theme="8" tint="0.59999389629810485"/>
    <outlinePr summaryBelow="0" summaryRight="0"/>
  </sheetPr>
  <dimension ref="A1:O959"/>
  <sheetViews>
    <sheetView workbookViewId="0">
      <selection activeCell="H22" sqref="H22"/>
    </sheetView>
  </sheetViews>
  <sheetFormatPr defaultColWidth="12.7265625" defaultRowHeight="15" customHeight="1"/>
  <cols>
    <col min="1" max="2" width="12.7265625" style="245"/>
    <col min="3" max="3" width="20.7265625" style="245" customWidth="1"/>
    <col min="4" max="4" width="18.453125" style="245" customWidth="1"/>
    <col min="5" max="7" width="12.7265625" style="245" customWidth="1"/>
    <col min="8" max="8" width="30.453125" style="245" customWidth="1"/>
    <col min="9" max="10" width="12.7265625" style="245"/>
    <col min="11" max="11" width="30.7265625" style="245" customWidth="1"/>
    <col min="12" max="12" width="21.26953125" style="245" customWidth="1"/>
    <col min="13" max="13" width="16.26953125" style="245" customWidth="1"/>
    <col min="14" max="14" width="13.54296875" style="245" bestFit="1" customWidth="1"/>
    <col min="15" max="16384" width="12.7265625" style="245"/>
  </cols>
  <sheetData>
    <row r="1" spans="1:12" ht="13">
      <c r="A1" s="1548" t="s">
        <v>641</v>
      </c>
      <c r="B1" s="1625"/>
      <c r="C1" s="1625"/>
      <c r="D1" s="1625"/>
      <c r="E1" s="1625"/>
      <c r="F1" s="1625"/>
      <c r="G1" s="1625"/>
      <c r="H1" s="1625"/>
      <c r="I1" s="246"/>
      <c r="J1" s="246"/>
      <c r="K1" s="246"/>
      <c r="L1" s="246"/>
    </row>
    <row r="2" spans="1:12" ht="31.15" customHeight="1">
      <c r="A2" s="1625"/>
      <c r="B2" s="1625"/>
      <c r="C2" s="1625"/>
      <c r="D2" s="1625"/>
      <c r="E2" s="1625"/>
      <c r="F2" s="1625"/>
      <c r="G2" s="1625"/>
      <c r="H2" s="1625"/>
      <c r="I2" s="246"/>
      <c r="J2" s="246"/>
      <c r="K2" s="246"/>
      <c r="L2" s="246"/>
    </row>
    <row r="3" spans="1:12" ht="13.5">
      <c r="A3" s="247" t="s">
        <v>615</v>
      </c>
      <c r="B3" s="1288" t="s">
        <v>616</v>
      </c>
      <c r="C3" s="1289"/>
      <c r="D3" s="1289"/>
      <c r="E3" s="1289"/>
      <c r="F3" s="1289"/>
      <c r="G3" s="1289"/>
      <c r="H3" s="252"/>
      <c r="I3" s="246"/>
      <c r="J3" s="246"/>
      <c r="K3" s="246"/>
      <c r="L3" s="246"/>
    </row>
    <row r="4" spans="1:12" ht="13.5">
      <c r="A4" s="247" t="s">
        <v>617</v>
      </c>
      <c r="B4" s="1288" t="s">
        <v>618</v>
      </c>
      <c r="C4" s="1289"/>
      <c r="D4" s="1289"/>
      <c r="E4" s="249"/>
      <c r="F4" s="251"/>
      <c r="G4" s="251"/>
      <c r="H4" s="252"/>
      <c r="I4" s="246"/>
      <c r="J4" s="246"/>
      <c r="K4" s="246"/>
      <c r="L4" s="246"/>
    </row>
    <row r="5" spans="1:12" ht="13.5">
      <c r="A5" s="247" t="s">
        <v>619</v>
      </c>
      <c r="B5" s="1480" t="s">
        <v>1321</v>
      </c>
      <c r="C5" s="1289"/>
      <c r="D5" s="250"/>
      <c r="E5" s="249"/>
      <c r="F5" s="251"/>
      <c r="G5" s="251" t="s">
        <v>620</v>
      </c>
      <c r="H5" s="252">
        <v>0</v>
      </c>
      <c r="I5" s="246"/>
      <c r="J5" s="246"/>
      <c r="K5" s="246"/>
      <c r="L5" s="246"/>
    </row>
    <row r="6" spans="1:12" ht="13.5">
      <c r="A6" s="268"/>
      <c r="B6" s="248"/>
      <c r="C6" s="250"/>
      <c r="D6" s="261"/>
      <c r="E6" s="261"/>
      <c r="F6" s="261"/>
      <c r="G6" s="261"/>
      <c r="H6" s="252"/>
      <c r="I6" s="246"/>
      <c r="J6" s="246"/>
      <c r="K6" s="246"/>
      <c r="L6" s="246"/>
    </row>
    <row r="7" spans="1:12" ht="13">
      <c r="A7" s="1604"/>
      <c r="B7" s="1443"/>
      <c r="C7" s="1407"/>
      <c r="D7" s="690" t="s">
        <v>655</v>
      </c>
      <c r="E7" s="690" t="s">
        <v>654</v>
      </c>
      <c r="F7" s="690" t="s">
        <v>1322</v>
      </c>
      <c r="G7" s="690" t="s">
        <v>17</v>
      </c>
      <c r="H7" s="690" t="s">
        <v>640</v>
      </c>
      <c r="I7" s="246"/>
      <c r="J7" s="246"/>
      <c r="K7" s="246"/>
      <c r="L7" s="246"/>
    </row>
    <row r="8" spans="1:12" ht="13">
      <c r="A8" s="1711" t="s">
        <v>1323</v>
      </c>
      <c r="B8" s="1450"/>
      <c r="C8" s="1462" t="s">
        <v>1324</v>
      </c>
      <c r="D8" s="1450"/>
      <c r="E8" s="1450"/>
      <c r="F8" s="1450"/>
      <c r="G8" s="1450"/>
      <c r="H8" s="1387"/>
      <c r="I8" s="246"/>
      <c r="J8" s="246"/>
      <c r="K8" s="246"/>
      <c r="L8" s="246"/>
    </row>
    <row r="9" spans="1:12" ht="13">
      <c r="A9" s="1460" t="s">
        <v>1325</v>
      </c>
      <c r="B9" s="1447"/>
      <c r="C9" s="1396"/>
      <c r="D9" s="482">
        <v>0.2</v>
      </c>
      <c r="E9" s="482">
        <v>0.2394</v>
      </c>
      <c r="F9" s="322" t="s">
        <v>21</v>
      </c>
      <c r="G9" s="322">
        <v>17</v>
      </c>
      <c r="H9" s="483">
        <f>D9*E9*G9</f>
        <v>0.81396000000000013</v>
      </c>
      <c r="I9" s="246"/>
      <c r="J9" s="246"/>
      <c r="K9" s="246"/>
      <c r="L9" s="246"/>
    </row>
    <row r="10" spans="1:12" ht="9.75" customHeight="1">
      <c r="A10" s="1708"/>
      <c r="B10" s="1709"/>
      <c r="C10" s="1709"/>
      <c r="D10" s="1709"/>
      <c r="E10" s="1709"/>
      <c r="F10" s="1709"/>
      <c r="G10" s="1709"/>
      <c r="H10" s="1709"/>
      <c r="I10" s="246"/>
      <c r="J10" s="246"/>
      <c r="K10" s="246"/>
      <c r="L10" s="246"/>
    </row>
    <row r="11" spans="1:12" ht="13">
      <c r="A11" s="392"/>
      <c r="B11" s="392"/>
      <c r="C11" s="392"/>
      <c r="D11" s="392"/>
      <c r="E11" s="392"/>
      <c r="F11" s="392"/>
      <c r="G11" s="392"/>
      <c r="H11" s="392"/>
      <c r="I11" s="246"/>
      <c r="J11" s="246"/>
      <c r="K11" s="246"/>
      <c r="L11" s="246"/>
    </row>
    <row r="12" spans="1:12" ht="13">
      <c r="A12" s="1604"/>
      <c r="B12" s="1443"/>
      <c r="C12" s="1407"/>
      <c r="D12" s="690" t="s">
        <v>655</v>
      </c>
      <c r="E12" s="690" t="s">
        <v>654</v>
      </c>
      <c r="F12" s="690" t="s">
        <v>1322</v>
      </c>
      <c r="G12" s="690" t="s">
        <v>17</v>
      </c>
      <c r="H12" s="690" t="s">
        <v>640</v>
      </c>
      <c r="I12" s="246"/>
      <c r="J12" s="246"/>
      <c r="K12" s="246"/>
      <c r="L12" s="246"/>
    </row>
    <row r="13" spans="1:12" ht="13">
      <c r="A13" s="1711" t="s">
        <v>1323</v>
      </c>
      <c r="B13" s="1450"/>
      <c r="C13" s="1462" t="s">
        <v>1326</v>
      </c>
      <c r="D13" s="1450"/>
      <c r="E13" s="1450"/>
      <c r="F13" s="1450"/>
      <c r="G13" s="1450"/>
      <c r="H13" s="1387"/>
      <c r="I13" s="246"/>
      <c r="J13" s="246"/>
      <c r="K13" s="246"/>
      <c r="L13" s="246"/>
    </row>
    <row r="14" spans="1:12" ht="13">
      <c r="A14" s="1653" t="s">
        <v>1327</v>
      </c>
      <c r="B14" s="1447"/>
      <c r="C14" s="1396"/>
      <c r="D14" s="322" t="s">
        <v>29</v>
      </c>
      <c r="E14" s="322" t="s">
        <v>29</v>
      </c>
      <c r="F14" s="322" t="s">
        <v>987</v>
      </c>
      <c r="G14" s="322">
        <v>1</v>
      </c>
      <c r="H14" s="323">
        <v>1</v>
      </c>
      <c r="I14" s="246"/>
      <c r="J14" s="246"/>
      <c r="K14" s="246"/>
      <c r="L14" s="246"/>
    </row>
    <row r="15" spans="1:12" ht="9.75" customHeight="1">
      <c r="A15" s="1708"/>
      <c r="B15" s="1709"/>
      <c r="C15" s="1709"/>
      <c r="D15" s="1709"/>
      <c r="E15" s="1709"/>
      <c r="F15" s="1709"/>
      <c r="G15" s="1709"/>
      <c r="H15" s="1709"/>
      <c r="I15" s="246"/>
      <c r="J15" s="246"/>
      <c r="K15" s="246"/>
      <c r="L15" s="246"/>
    </row>
    <row r="16" spans="1:12" ht="13">
      <c r="A16" s="392"/>
      <c r="B16" s="392"/>
      <c r="C16" s="392"/>
      <c r="D16" s="392"/>
      <c r="E16" s="392"/>
      <c r="F16" s="392"/>
      <c r="G16" s="392"/>
      <c r="H16" s="392"/>
      <c r="I16" s="246"/>
      <c r="J16" s="246"/>
      <c r="K16" s="246"/>
      <c r="L16" s="246"/>
    </row>
    <row r="17" spans="1:12" ht="13">
      <c r="A17" s="1604"/>
      <c r="B17" s="1443"/>
      <c r="C17" s="1407"/>
      <c r="D17" s="690" t="s">
        <v>655</v>
      </c>
      <c r="E17" s="690" t="s">
        <v>654</v>
      </c>
      <c r="F17" s="690" t="s">
        <v>1322</v>
      </c>
      <c r="G17" s="690" t="s">
        <v>17</v>
      </c>
      <c r="H17" s="690" t="s">
        <v>640</v>
      </c>
      <c r="I17" s="246"/>
      <c r="J17" s="246"/>
      <c r="K17" s="246"/>
      <c r="L17" s="246"/>
    </row>
    <row r="18" spans="1:12" ht="13">
      <c r="A18" s="1711" t="s">
        <v>1323</v>
      </c>
      <c r="B18" s="1450"/>
      <c r="C18" s="1462" t="s">
        <v>1328</v>
      </c>
      <c r="D18" s="1450"/>
      <c r="E18" s="1450"/>
      <c r="F18" s="1450"/>
      <c r="G18" s="1450"/>
      <c r="H18" s="1387"/>
      <c r="I18" s="246"/>
      <c r="J18" s="246"/>
      <c r="K18" s="246"/>
      <c r="L18" s="246"/>
    </row>
    <row r="19" spans="1:12" ht="13">
      <c r="A19" s="1460" t="s">
        <v>591</v>
      </c>
      <c r="B19" s="1447"/>
      <c r="C19" s="1396"/>
      <c r="D19" s="322" t="s">
        <v>29</v>
      </c>
      <c r="E19" s="322" t="s">
        <v>29</v>
      </c>
      <c r="F19" s="322" t="s">
        <v>987</v>
      </c>
      <c r="G19" s="322">
        <v>1</v>
      </c>
      <c r="H19" s="323">
        <v>1</v>
      </c>
      <c r="I19" s="246"/>
      <c r="J19" s="246"/>
      <c r="K19" s="246"/>
      <c r="L19" s="246"/>
    </row>
    <row r="20" spans="1:12" ht="9.75" customHeight="1">
      <c r="A20" s="1708"/>
      <c r="B20" s="1709"/>
      <c r="C20" s="1709"/>
      <c r="D20" s="1709"/>
      <c r="E20" s="1709"/>
      <c r="F20" s="1709"/>
      <c r="G20" s="1709"/>
      <c r="H20" s="1709"/>
      <c r="I20" s="246"/>
      <c r="J20" s="246"/>
      <c r="K20" s="246"/>
      <c r="L20" s="246"/>
    </row>
    <row r="21" spans="1:12" ht="13">
      <c r="A21" s="392"/>
      <c r="B21" s="392"/>
      <c r="C21" s="392"/>
      <c r="D21" s="392"/>
      <c r="E21" s="392"/>
      <c r="F21" s="392"/>
      <c r="G21" s="392"/>
      <c r="H21" s="392"/>
      <c r="I21" s="246"/>
      <c r="J21" s="246"/>
      <c r="K21" s="246"/>
      <c r="L21" s="246"/>
    </row>
    <row r="22" spans="1:12" ht="13">
      <c r="A22" s="1604"/>
      <c r="B22" s="1443"/>
      <c r="C22" s="1407"/>
      <c r="D22" s="690" t="s">
        <v>655</v>
      </c>
      <c r="E22" s="690" t="s">
        <v>654</v>
      </c>
      <c r="F22" s="690" t="s">
        <v>1322</v>
      </c>
      <c r="G22" s="690" t="s">
        <v>17</v>
      </c>
      <c r="H22" s="690" t="s">
        <v>640</v>
      </c>
      <c r="I22" s="246"/>
      <c r="J22" s="246"/>
      <c r="K22" s="246"/>
      <c r="L22" s="246"/>
    </row>
    <row r="23" spans="1:12" ht="13">
      <c r="A23" s="1711" t="s">
        <v>1323</v>
      </c>
      <c r="B23" s="1450"/>
      <c r="C23" s="1462" t="s">
        <v>1329</v>
      </c>
      <c r="D23" s="1450"/>
      <c r="E23" s="1450"/>
      <c r="F23" s="1450"/>
      <c r="G23" s="1450"/>
      <c r="H23" s="1387"/>
      <c r="I23" s="246"/>
      <c r="J23" s="246"/>
      <c r="K23" s="246"/>
      <c r="L23" s="246"/>
    </row>
    <row r="24" spans="1:12" ht="13">
      <c r="A24" s="1653" t="s">
        <v>1330</v>
      </c>
      <c r="B24" s="1447"/>
      <c r="C24" s="1396"/>
      <c r="D24" s="322">
        <v>1.2</v>
      </c>
      <c r="E24" s="322">
        <v>1.8</v>
      </c>
      <c r="F24" s="322" t="s">
        <v>987</v>
      </c>
      <c r="G24" s="322">
        <v>1</v>
      </c>
      <c r="H24" s="323">
        <v>1</v>
      </c>
      <c r="I24" s="246"/>
      <c r="J24" s="246"/>
      <c r="K24" s="246"/>
      <c r="L24" s="246"/>
    </row>
    <row r="25" spans="1:12" ht="13">
      <c r="A25" s="1653" t="s">
        <v>1331</v>
      </c>
      <c r="B25" s="1447"/>
      <c r="C25" s="1396"/>
      <c r="D25" s="322" t="s">
        <v>29</v>
      </c>
      <c r="E25" s="322" t="s">
        <v>29</v>
      </c>
      <c r="F25" s="322" t="s">
        <v>987</v>
      </c>
      <c r="G25" s="322">
        <v>1</v>
      </c>
      <c r="H25" s="323">
        <v>1</v>
      </c>
      <c r="I25" s="246"/>
      <c r="J25" s="246"/>
      <c r="K25" s="246"/>
      <c r="L25" s="246"/>
    </row>
    <row r="26" spans="1:12" ht="13">
      <c r="A26" s="1460" t="s">
        <v>1332</v>
      </c>
      <c r="B26" s="1447"/>
      <c r="C26" s="1396"/>
      <c r="D26" s="322" t="s">
        <v>29</v>
      </c>
      <c r="E26" s="322" t="s">
        <v>29</v>
      </c>
      <c r="F26" s="322" t="s">
        <v>987</v>
      </c>
      <c r="G26" s="322">
        <v>1</v>
      </c>
      <c r="H26" s="323">
        <v>1</v>
      </c>
      <c r="I26" s="246"/>
      <c r="J26" s="246"/>
      <c r="K26" s="246"/>
      <c r="L26" s="246"/>
    </row>
    <row r="27" spans="1:12" ht="9.75" customHeight="1">
      <c r="A27" s="1708"/>
      <c r="B27" s="1709"/>
      <c r="C27" s="1709"/>
      <c r="D27" s="1709"/>
      <c r="E27" s="1709"/>
      <c r="F27" s="1709"/>
      <c r="G27" s="1709"/>
      <c r="H27" s="1709"/>
      <c r="I27" s="246"/>
      <c r="J27" s="246"/>
      <c r="K27" s="246"/>
      <c r="L27" s="246"/>
    </row>
    <row r="28" spans="1:12" ht="13">
      <c r="A28" s="392"/>
      <c r="B28" s="392"/>
      <c r="C28" s="392"/>
      <c r="D28" s="392"/>
      <c r="E28" s="392"/>
      <c r="F28" s="392"/>
      <c r="G28" s="392"/>
      <c r="H28" s="392"/>
      <c r="I28" s="246"/>
      <c r="J28" s="246"/>
      <c r="K28" s="246"/>
      <c r="L28" s="246"/>
    </row>
    <row r="29" spans="1:12" ht="13">
      <c r="A29" s="1604"/>
      <c r="B29" s="1443"/>
      <c r="C29" s="1407"/>
      <c r="D29" s="690" t="s">
        <v>655</v>
      </c>
      <c r="E29" s="690" t="s">
        <v>654</v>
      </c>
      <c r="F29" s="690" t="s">
        <v>1322</v>
      </c>
      <c r="G29" s="690" t="s">
        <v>17</v>
      </c>
      <c r="H29" s="690" t="s">
        <v>640</v>
      </c>
      <c r="I29" s="246"/>
      <c r="J29" s="246"/>
      <c r="K29" s="246"/>
      <c r="L29" s="246"/>
    </row>
    <row r="30" spans="1:12" ht="13">
      <c r="A30" s="1711" t="s">
        <v>1323</v>
      </c>
      <c r="B30" s="1450"/>
      <c r="C30" s="1462" t="s">
        <v>1333</v>
      </c>
      <c r="D30" s="1450"/>
      <c r="E30" s="1450"/>
      <c r="F30" s="1450"/>
      <c r="G30" s="1450"/>
      <c r="H30" s="1387"/>
      <c r="I30" s="246"/>
      <c r="J30" s="246"/>
      <c r="K30" s="246"/>
      <c r="L30" s="246"/>
    </row>
    <row r="31" spans="1:12" ht="13">
      <c r="A31" s="1460" t="s">
        <v>1334</v>
      </c>
      <c r="B31" s="1447"/>
      <c r="C31" s="1396"/>
      <c r="D31" s="322" t="s">
        <v>29</v>
      </c>
      <c r="E31" s="322" t="s">
        <v>29</v>
      </c>
      <c r="F31" s="322" t="s">
        <v>987</v>
      </c>
      <c r="G31" s="322">
        <v>1</v>
      </c>
      <c r="H31" s="323">
        <v>1</v>
      </c>
      <c r="I31" s="246"/>
      <c r="J31" s="246"/>
      <c r="K31" s="246"/>
      <c r="L31" s="246"/>
    </row>
    <row r="32" spans="1:12" ht="13">
      <c r="A32" s="1653" t="s">
        <v>1335</v>
      </c>
      <c r="B32" s="1447"/>
      <c r="C32" s="1396"/>
      <c r="D32" s="322" t="s">
        <v>29</v>
      </c>
      <c r="E32" s="322" t="s">
        <v>29</v>
      </c>
      <c r="F32" s="322" t="s">
        <v>987</v>
      </c>
      <c r="G32" s="322">
        <v>1</v>
      </c>
      <c r="H32" s="323">
        <v>1</v>
      </c>
      <c r="I32" s="246"/>
      <c r="J32" s="246"/>
      <c r="K32" s="246"/>
      <c r="L32" s="246"/>
    </row>
    <row r="33" spans="1:12" ht="13">
      <c r="A33" s="1653" t="s">
        <v>1336</v>
      </c>
      <c r="B33" s="1447"/>
      <c r="C33" s="1396"/>
      <c r="D33" s="322" t="s">
        <v>29</v>
      </c>
      <c r="E33" s="322" t="s">
        <v>29</v>
      </c>
      <c r="F33" s="322" t="s">
        <v>987</v>
      </c>
      <c r="G33" s="322">
        <v>1</v>
      </c>
      <c r="H33" s="323">
        <v>1</v>
      </c>
      <c r="I33" s="246"/>
      <c r="J33" s="246"/>
      <c r="K33" s="246"/>
      <c r="L33" s="246"/>
    </row>
    <row r="34" spans="1:12" ht="9.75" customHeight="1">
      <c r="A34" s="1708"/>
      <c r="B34" s="1709"/>
      <c r="C34" s="1709"/>
      <c r="D34" s="1709"/>
      <c r="E34" s="1709"/>
      <c r="F34" s="1709"/>
      <c r="G34" s="1709"/>
      <c r="H34" s="1709"/>
      <c r="I34" s="246"/>
      <c r="J34" s="246"/>
      <c r="K34" s="246"/>
      <c r="L34" s="246"/>
    </row>
    <row r="35" spans="1:12" ht="13">
      <c r="A35" s="392"/>
      <c r="B35" s="392"/>
      <c r="C35" s="392"/>
      <c r="D35" s="392"/>
      <c r="E35" s="392"/>
      <c r="F35" s="392"/>
      <c r="G35" s="392"/>
      <c r="H35" s="392"/>
      <c r="I35" s="246"/>
      <c r="J35" s="246"/>
      <c r="K35" s="246"/>
      <c r="L35" s="246"/>
    </row>
    <row r="36" spans="1:12" ht="13">
      <c r="A36" s="1604"/>
      <c r="B36" s="1443"/>
      <c r="C36" s="1407"/>
      <c r="D36" s="690" t="s">
        <v>655</v>
      </c>
      <c r="E36" s="690" t="s">
        <v>654</v>
      </c>
      <c r="F36" s="690" t="s">
        <v>1322</v>
      </c>
      <c r="G36" s="690" t="s">
        <v>17</v>
      </c>
      <c r="H36" s="690" t="s">
        <v>640</v>
      </c>
      <c r="I36" s="246"/>
      <c r="J36" s="246"/>
      <c r="K36" s="246"/>
      <c r="L36" s="246"/>
    </row>
    <row r="37" spans="1:12" ht="13">
      <c r="A37" s="1711" t="s">
        <v>1323</v>
      </c>
      <c r="B37" s="1450"/>
      <c r="C37" s="1462" t="s">
        <v>1337</v>
      </c>
      <c r="D37" s="1450"/>
      <c r="E37" s="1450"/>
      <c r="F37" s="1450"/>
      <c r="G37" s="1450"/>
      <c r="H37" s="1387"/>
      <c r="I37" s="246"/>
      <c r="J37" s="246"/>
      <c r="K37" s="246"/>
      <c r="L37" s="246"/>
    </row>
    <row r="38" spans="1:12" ht="13">
      <c r="A38" s="1460" t="s">
        <v>1338</v>
      </c>
      <c r="B38" s="1447"/>
      <c r="C38" s="1396"/>
      <c r="D38" s="322">
        <v>0.4</v>
      </c>
      <c r="E38" s="322">
        <f>0.2+0.15+1.075+0.15+1.075+0.15+0.2</f>
        <v>2.9999999999999996</v>
      </c>
      <c r="F38" s="322" t="s">
        <v>1322</v>
      </c>
      <c r="G38" s="322">
        <v>1</v>
      </c>
      <c r="H38" s="323">
        <v>1</v>
      </c>
      <c r="I38" s="246"/>
      <c r="J38" s="246"/>
      <c r="K38" s="246"/>
      <c r="L38" s="246"/>
    </row>
    <row r="39" spans="1:12" ht="13">
      <c r="A39" s="1653" t="s">
        <v>1339</v>
      </c>
      <c r="B39" s="1447"/>
      <c r="C39" s="1396"/>
      <c r="D39" s="322">
        <v>0.7</v>
      </c>
      <c r="E39" s="322">
        <v>0.45</v>
      </c>
      <c r="F39" s="322" t="s">
        <v>1322</v>
      </c>
      <c r="G39" s="322">
        <v>3</v>
      </c>
      <c r="H39" s="323">
        <v>3</v>
      </c>
      <c r="I39" s="246"/>
      <c r="J39" s="246"/>
      <c r="K39" s="246"/>
      <c r="L39" s="246"/>
    </row>
    <row r="40" spans="1:12" ht="9.75" customHeight="1">
      <c r="A40" s="1708"/>
      <c r="B40" s="1709"/>
      <c r="C40" s="1709"/>
      <c r="D40" s="1709"/>
      <c r="E40" s="1709"/>
      <c r="F40" s="1709"/>
      <c r="G40" s="1709"/>
      <c r="H40" s="1709"/>
      <c r="I40" s="246"/>
      <c r="J40" s="246"/>
      <c r="K40" s="246"/>
      <c r="L40" s="246"/>
    </row>
    <row r="41" spans="1:12" ht="13">
      <c r="A41" s="469"/>
      <c r="B41" s="392"/>
      <c r="C41" s="392"/>
      <c r="D41" s="392"/>
      <c r="E41" s="392"/>
      <c r="F41" s="392"/>
      <c r="G41" s="392"/>
      <c r="H41" s="392"/>
      <c r="I41" s="246"/>
      <c r="J41" s="246"/>
      <c r="K41" s="246"/>
      <c r="L41" s="246"/>
    </row>
    <row r="42" spans="1:12" ht="13">
      <c r="A42" s="1604"/>
      <c r="B42" s="1443"/>
      <c r="C42" s="1407"/>
      <c r="D42" s="690" t="s">
        <v>1340</v>
      </c>
      <c r="E42" s="690" t="s">
        <v>1341</v>
      </c>
      <c r="F42" s="690" t="s">
        <v>1342</v>
      </c>
      <c r="G42" s="690" t="s">
        <v>17</v>
      </c>
      <c r="H42" s="690" t="s">
        <v>1343</v>
      </c>
      <c r="I42" s="246"/>
      <c r="J42" s="246"/>
      <c r="K42" s="246"/>
      <c r="L42" s="246"/>
    </row>
    <row r="43" spans="1:12" ht="13">
      <c r="A43" s="1711" t="s">
        <v>1323</v>
      </c>
      <c r="B43" s="1450"/>
      <c r="C43" s="1462" t="s">
        <v>1344</v>
      </c>
      <c r="D43" s="1450"/>
      <c r="E43" s="1450"/>
      <c r="F43" s="1450"/>
      <c r="G43" s="1450"/>
      <c r="H43" s="1387"/>
      <c r="I43" s="246"/>
      <c r="J43" s="246"/>
      <c r="K43" s="246"/>
      <c r="L43" s="246"/>
    </row>
    <row r="44" spans="1:12" ht="13">
      <c r="A44" s="1653" t="s">
        <v>1345</v>
      </c>
      <c r="B44" s="1447"/>
      <c r="C44" s="1396"/>
      <c r="D44" s="322" t="s">
        <v>1346</v>
      </c>
      <c r="E44" s="322" t="s">
        <v>1347</v>
      </c>
      <c r="F44" s="322" t="s">
        <v>1348</v>
      </c>
      <c r="G44" s="322">
        <v>1</v>
      </c>
      <c r="H44" s="415" t="s">
        <v>1349</v>
      </c>
      <c r="I44" s="246"/>
      <c r="J44" s="246"/>
      <c r="K44" s="246"/>
      <c r="L44" s="246"/>
    </row>
    <row r="45" spans="1:12" ht="13">
      <c r="A45" s="1653" t="s">
        <v>1350</v>
      </c>
      <c r="B45" s="1447"/>
      <c r="C45" s="1396"/>
      <c r="D45" s="322"/>
      <c r="E45" s="322"/>
      <c r="F45" s="322"/>
      <c r="G45" s="322"/>
      <c r="H45" s="323"/>
      <c r="I45" s="246"/>
      <c r="J45" s="246"/>
      <c r="K45" s="246"/>
      <c r="L45" s="246"/>
    </row>
    <row r="46" spans="1:12" ht="13">
      <c r="A46" s="1653" t="s">
        <v>1351</v>
      </c>
      <c r="B46" s="1447"/>
      <c r="C46" s="1396"/>
      <c r="D46" s="322"/>
      <c r="E46" s="322"/>
      <c r="F46" s="322"/>
      <c r="G46" s="322"/>
      <c r="H46" s="323"/>
      <c r="I46" s="246"/>
      <c r="J46" s="246"/>
      <c r="K46" s="246"/>
      <c r="L46" s="246"/>
    </row>
    <row r="47" spans="1:12" ht="13">
      <c r="A47" s="1653" t="s">
        <v>1352</v>
      </c>
      <c r="B47" s="1447"/>
      <c r="C47" s="1396"/>
      <c r="D47" s="322"/>
      <c r="E47" s="322"/>
      <c r="F47" s="322"/>
      <c r="G47" s="322"/>
      <c r="H47" s="323"/>
      <c r="I47" s="246"/>
      <c r="J47" s="246"/>
      <c r="K47" s="246"/>
      <c r="L47" s="246"/>
    </row>
    <row r="48" spans="1:12" ht="9.75" customHeight="1">
      <c r="A48" s="1708"/>
      <c r="B48" s="1709"/>
      <c r="C48" s="1709"/>
      <c r="D48" s="1709"/>
      <c r="E48" s="1709"/>
      <c r="F48" s="1709"/>
      <c r="G48" s="1709"/>
      <c r="H48" s="1709"/>
      <c r="I48" s="246"/>
      <c r="J48" s="246"/>
      <c r="K48" s="246"/>
      <c r="L48" s="246"/>
    </row>
    <row r="49" spans="1:15" ht="13">
      <c r="A49" s="246"/>
      <c r="B49" s="246"/>
      <c r="C49" s="246"/>
      <c r="D49" s="246"/>
      <c r="E49" s="246"/>
      <c r="F49" s="246"/>
      <c r="G49" s="246"/>
      <c r="H49" s="612"/>
      <c r="I49" s="246"/>
      <c r="J49" s="246"/>
      <c r="K49" s="246"/>
      <c r="L49" s="246"/>
    </row>
    <row r="50" spans="1:15" ht="13">
      <c r="A50" s="1604"/>
      <c r="B50" s="1443"/>
      <c r="C50" s="1407"/>
      <c r="D50" s="690" t="s">
        <v>1340</v>
      </c>
      <c r="E50" s="690" t="s">
        <v>1341</v>
      </c>
      <c r="F50" s="690" t="s">
        <v>1342</v>
      </c>
      <c r="G50" s="690" t="s">
        <v>17</v>
      </c>
      <c r="H50" s="690" t="s">
        <v>1343</v>
      </c>
      <c r="I50" s="246"/>
      <c r="J50" s="246"/>
      <c r="K50" s="246"/>
      <c r="L50" s="246"/>
    </row>
    <row r="51" spans="1:15" ht="13">
      <c r="A51" s="1711" t="s">
        <v>1323</v>
      </c>
      <c r="B51" s="1450"/>
      <c r="C51" s="1462" t="s">
        <v>169</v>
      </c>
      <c r="D51" s="1450"/>
      <c r="E51" s="1450"/>
      <c r="F51" s="1450"/>
      <c r="G51" s="1450"/>
      <c r="H51" s="1387"/>
      <c r="I51" s="246"/>
      <c r="J51" s="246"/>
      <c r="K51" s="246"/>
      <c r="L51" s="246"/>
    </row>
    <row r="52" spans="1:15" ht="13">
      <c r="A52" s="1653" t="s">
        <v>1353</v>
      </c>
      <c r="B52" s="1447"/>
      <c r="C52" s="1396"/>
      <c r="D52" s="322" t="s">
        <v>1354</v>
      </c>
      <c r="E52" s="322" t="s">
        <v>1355</v>
      </c>
      <c r="F52" s="322" t="s">
        <v>1356</v>
      </c>
      <c r="G52" s="322">
        <v>3</v>
      </c>
      <c r="H52" s="415" t="s">
        <v>1357</v>
      </c>
      <c r="I52" s="246"/>
      <c r="J52" s="246"/>
      <c r="K52" s="246"/>
      <c r="L52" s="246"/>
    </row>
    <row r="53" spans="1:15" ht="13">
      <c r="A53" s="1653" t="s">
        <v>611</v>
      </c>
      <c r="B53" s="1447"/>
      <c r="C53" s="1396"/>
      <c r="D53" s="322" t="s">
        <v>29</v>
      </c>
      <c r="E53" s="322" t="s">
        <v>29</v>
      </c>
      <c r="F53" s="322" t="s">
        <v>29</v>
      </c>
      <c r="G53" s="322">
        <v>4</v>
      </c>
      <c r="H53" s="323" t="s">
        <v>29</v>
      </c>
      <c r="I53" s="246"/>
      <c r="J53" s="246"/>
      <c r="K53" s="246"/>
      <c r="L53" s="246"/>
    </row>
    <row r="54" spans="1:15" ht="9.75" customHeight="1">
      <c r="A54" s="1708"/>
      <c r="B54" s="1709"/>
      <c r="C54" s="1709"/>
      <c r="D54" s="1709"/>
      <c r="E54" s="1709"/>
      <c r="F54" s="1709"/>
      <c r="G54" s="1709"/>
      <c r="H54" s="1709"/>
      <c r="I54" s="246"/>
      <c r="J54" s="246"/>
      <c r="K54" s="246"/>
      <c r="L54" s="246"/>
    </row>
    <row r="55" spans="1:15" ht="13">
      <c r="A55" s="246"/>
      <c r="B55" s="246"/>
      <c r="C55" s="246"/>
      <c r="D55" s="246"/>
      <c r="E55" s="246"/>
      <c r="F55" s="246"/>
      <c r="G55" s="246"/>
      <c r="H55" s="612"/>
      <c r="I55" s="246"/>
      <c r="J55" s="246"/>
      <c r="K55" s="246"/>
      <c r="L55" s="246"/>
    </row>
    <row r="56" spans="1:15" ht="13">
      <c r="A56" s="1406" t="s">
        <v>1186</v>
      </c>
      <c r="B56" s="1443"/>
      <c r="C56" s="1443"/>
      <c r="D56" s="270" t="s">
        <v>1187</v>
      </c>
      <c r="E56" s="270" t="s">
        <v>654</v>
      </c>
      <c r="F56" s="270" t="s">
        <v>655</v>
      </c>
      <c r="G56" s="270" t="s">
        <v>675</v>
      </c>
      <c r="H56" s="270" t="s">
        <v>735</v>
      </c>
      <c r="I56" s="270" t="s">
        <v>676</v>
      </c>
      <c r="J56" s="270" t="s">
        <v>624</v>
      </c>
      <c r="K56" s="246"/>
      <c r="L56" s="246"/>
    </row>
    <row r="57" spans="1:15" ht="13">
      <c r="A57" s="1710" t="s">
        <v>1358</v>
      </c>
      <c r="B57" s="1450"/>
      <c r="C57" s="1450"/>
      <c r="D57" s="415" t="s">
        <v>1359</v>
      </c>
      <c r="E57" s="275">
        <v>1.2</v>
      </c>
      <c r="F57" s="642">
        <v>0.45</v>
      </c>
      <c r="G57" s="638">
        <v>0.54</v>
      </c>
      <c r="H57" s="1624">
        <v>10</v>
      </c>
      <c r="I57" s="321">
        <v>5.4</v>
      </c>
      <c r="J57" s="281" t="s">
        <v>141</v>
      </c>
      <c r="K57" s="246"/>
      <c r="L57" s="246"/>
    </row>
    <row r="58" spans="1:15" ht="13">
      <c r="A58" s="1395"/>
      <c r="B58" s="1447"/>
      <c r="C58" s="1447"/>
      <c r="D58" s="275"/>
      <c r="E58" s="275"/>
      <c r="F58" s="642"/>
      <c r="G58" s="638" t="s">
        <v>29</v>
      </c>
      <c r="H58" s="1400"/>
      <c r="I58" s="321" t="s">
        <v>29</v>
      </c>
      <c r="J58" s="281" t="s">
        <v>141</v>
      </c>
      <c r="K58" s="246"/>
      <c r="L58" s="246"/>
    </row>
    <row r="59" spans="1:15" ht="13">
      <c r="A59" s="1395"/>
      <c r="B59" s="1447"/>
      <c r="C59" s="1447"/>
      <c r="D59" s="275"/>
      <c r="E59" s="275"/>
      <c r="F59" s="642"/>
      <c r="G59" s="638" t="s">
        <v>29</v>
      </c>
      <c r="H59" s="1400"/>
      <c r="I59" s="321" t="s">
        <v>29</v>
      </c>
      <c r="J59" s="281" t="s">
        <v>141</v>
      </c>
      <c r="K59" s="246"/>
      <c r="L59" s="246"/>
    </row>
    <row r="60" spans="1:15" ht="13">
      <c r="A60" s="1397"/>
      <c r="B60" s="1451"/>
      <c r="C60" s="1451"/>
      <c r="D60" s="416"/>
      <c r="E60" s="277"/>
      <c r="F60" s="643"/>
      <c r="G60" s="697"/>
      <c r="H60" s="397" t="s">
        <v>640</v>
      </c>
      <c r="I60" s="398">
        <v>5.4</v>
      </c>
      <c r="J60" s="399" t="s">
        <v>141</v>
      </c>
      <c r="K60" s="246"/>
      <c r="L60" s="246"/>
    </row>
    <row r="61" spans="1:15" ht="13">
      <c r="A61" s="484"/>
      <c r="B61" s="484"/>
      <c r="C61" s="484"/>
      <c r="D61" s="293"/>
      <c r="E61" s="293"/>
      <c r="F61" s="293"/>
      <c r="G61" s="293"/>
      <c r="H61" s="293"/>
      <c r="I61" s="293"/>
      <c r="J61" s="293"/>
      <c r="K61" s="279"/>
      <c r="L61" s="246"/>
    </row>
    <row r="62" spans="1:15" ht="13">
      <c r="A62" s="1406" t="s">
        <v>1186</v>
      </c>
      <c r="B62" s="1443"/>
      <c r="C62" s="1443"/>
      <c r="D62" s="270" t="s">
        <v>1187</v>
      </c>
      <c r="E62" s="270" t="s">
        <v>654</v>
      </c>
      <c r="F62" s="270" t="s">
        <v>655</v>
      </c>
      <c r="G62" s="270" t="s">
        <v>675</v>
      </c>
      <c r="H62" s="270" t="s">
        <v>735</v>
      </c>
      <c r="I62" s="270" t="s">
        <v>676</v>
      </c>
      <c r="J62" s="270" t="s">
        <v>624</v>
      </c>
      <c r="K62" s="270" t="s">
        <v>980</v>
      </c>
      <c r="L62" s="246"/>
    </row>
    <row r="63" spans="1:15" ht="21.5">
      <c r="A63" s="1656" t="s">
        <v>1360</v>
      </c>
      <c r="B63" s="1590"/>
      <c r="C63" s="1590"/>
      <c r="D63" s="485" t="s">
        <v>1361</v>
      </c>
      <c r="E63" s="485">
        <v>3</v>
      </c>
      <c r="F63" s="725">
        <v>0.48</v>
      </c>
      <c r="G63" s="726">
        <v>1.44</v>
      </c>
      <c r="H63" s="486">
        <v>1</v>
      </c>
      <c r="I63" s="486">
        <v>1.44</v>
      </c>
      <c r="J63" s="487" t="s">
        <v>141</v>
      </c>
      <c r="K63" s="681" t="s">
        <v>475</v>
      </c>
      <c r="L63" s="676"/>
      <c r="M63" s="488"/>
      <c r="N63" s="488"/>
      <c r="O63" s="488"/>
    </row>
    <row r="64" spans="1:15" ht="21.5">
      <c r="A64" s="1591"/>
      <c r="B64" s="1592"/>
      <c r="C64" s="1592"/>
      <c r="D64" s="417" t="s">
        <v>1362</v>
      </c>
      <c r="E64" s="417">
        <v>2.86</v>
      </c>
      <c r="F64" s="710">
        <v>0.6</v>
      </c>
      <c r="G64" s="711">
        <v>1.72</v>
      </c>
      <c r="H64" s="418">
        <v>2</v>
      </c>
      <c r="I64" s="418">
        <v>3.43</v>
      </c>
      <c r="J64" s="419" t="s">
        <v>141</v>
      </c>
      <c r="K64" s="681" t="s">
        <v>475</v>
      </c>
      <c r="L64" s="676"/>
      <c r="M64" s="488"/>
      <c r="N64" s="488"/>
      <c r="O64" s="488"/>
    </row>
    <row r="65" spans="1:15" ht="21">
      <c r="A65" s="1591"/>
      <c r="B65" s="1592"/>
      <c r="C65" s="1592"/>
      <c r="D65" s="417" t="s">
        <v>1363</v>
      </c>
      <c r="E65" s="417">
        <v>1.87</v>
      </c>
      <c r="F65" s="710">
        <v>0.51</v>
      </c>
      <c r="G65" s="711">
        <v>0.95</v>
      </c>
      <c r="H65" s="418">
        <v>1</v>
      </c>
      <c r="I65" s="418">
        <v>0.95</v>
      </c>
      <c r="J65" s="419" t="s">
        <v>141</v>
      </c>
      <c r="K65" s="681" t="s">
        <v>475</v>
      </c>
      <c r="L65" s="676"/>
      <c r="M65" s="488"/>
      <c r="N65" s="488"/>
      <c r="O65" s="488"/>
    </row>
    <row r="66" spans="1:15" ht="21.5">
      <c r="A66" s="1591"/>
      <c r="B66" s="1592"/>
      <c r="C66" s="1592"/>
      <c r="D66" s="417" t="s">
        <v>1364</v>
      </c>
      <c r="E66" s="417">
        <v>2.75</v>
      </c>
      <c r="F66" s="710">
        <v>0.5</v>
      </c>
      <c r="G66" s="711">
        <v>1.38</v>
      </c>
      <c r="H66" s="418">
        <v>1</v>
      </c>
      <c r="I66" s="418">
        <v>1.38</v>
      </c>
      <c r="J66" s="419" t="s">
        <v>141</v>
      </c>
      <c r="K66" s="681" t="s">
        <v>475</v>
      </c>
      <c r="L66" s="676"/>
      <c r="M66" s="488"/>
      <c r="N66" s="488"/>
      <c r="O66" s="488"/>
    </row>
    <row r="67" spans="1:15" ht="21">
      <c r="A67" s="1591"/>
      <c r="B67" s="1592"/>
      <c r="C67" s="1592"/>
      <c r="D67" s="417" t="s">
        <v>1365</v>
      </c>
      <c r="E67" s="417">
        <v>1.61</v>
      </c>
      <c r="F67" s="710">
        <v>0.6</v>
      </c>
      <c r="G67" s="711">
        <v>0.97</v>
      </c>
      <c r="H67" s="418">
        <v>1</v>
      </c>
      <c r="I67" s="418">
        <v>0.97</v>
      </c>
      <c r="J67" s="419" t="s">
        <v>141</v>
      </c>
      <c r="K67" s="681" t="s">
        <v>475</v>
      </c>
      <c r="L67" s="676"/>
      <c r="M67" s="488"/>
      <c r="N67" s="488"/>
      <c r="O67" s="488"/>
    </row>
    <row r="68" spans="1:15" ht="21">
      <c r="A68" s="1591"/>
      <c r="B68" s="1592"/>
      <c r="C68" s="1592"/>
      <c r="D68" s="420" t="s">
        <v>1366</v>
      </c>
      <c r="E68" s="489">
        <v>1.1000000000000001</v>
      </c>
      <c r="F68" s="727">
        <v>0.3</v>
      </c>
      <c r="G68" s="728">
        <v>0.33</v>
      </c>
      <c r="H68" s="418">
        <v>1</v>
      </c>
      <c r="I68" s="418">
        <v>0.33</v>
      </c>
      <c r="J68" s="419" t="s">
        <v>141</v>
      </c>
      <c r="K68" s="681" t="s">
        <v>475</v>
      </c>
      <c r="L68" s="676"/>
      <c r="M68" s="488"/>
      <c r="N68" s="488"/>
      <c r="O68" s="488"/>
    </row>
    <row r="69" spans="1:15" ht="13">
      <c r="A69" s="1704"/>
      <c r="B69" s="1705"/>
      <c r="C69" s="1705"/>
      <c r="D69" s="422"/>
      <c r="E69" s="490"/>
      <c r="F69" s="729"/>
      <c r="G69" s="730"/>
      <c r="H69" s="424" t="s">
        <v>640</v>
      </c>
      <c r="I69" s="425">
        <v>8.5</v>
      </c>
      <c r="J69" s="426" t="s">
        <v>141</v>
      </c>
      <c r="K69" s="426"/>
      <c r="L69" s="676"/>
      <c r="M69" s="488"/>
      <c r="N69" s="488"/>
      <c r="O69" s="488"/>
    </row>
    <row r="70" spans="1:15" ht="13">
      <c r="A70" s="1706" t="s">
        <v>1186</v>
      </c>
      <c r="B70" s="1707"/>
      <c r="C70" s="1707"/>
      <c r="D70" s="291" t="s">
        <v>1187</v>
      </c>
      <c r="E70" s="291" t="s">
        <v>654</v>
      </c>
      <c r="F70" s="291" t="s">
        <v>655</v>
      </c>
      <c r="G70" s="291" t="s">
        <v>675</v>
      </c>
      <c r="H70" s="291" t="s">
        <v>735</v>
      </c>
      <c r="I70" s="291" t="s">
        <v>676</v>
      </c>
      <c r="J70" s="291" t="s">
        <v>624</v>
      </c>
      <c r="K70" s="291" t="s">
        <v>980</v>
      </c>
      <c r="L70" s="676"/>
      <c r="M70" s="488"/>
      <c r="N70" s="488"/>
      <c r="O70" s="488"/>
    </row>
    <row r="71" spans="1:15" ht="21.5">
      <c r="A71" s="1656" t="s">
        <v>1367</v>
      </c>
      <c r="B71" s="1590"/>
      <c r="C71" s="1590"/>
      <c r="D71" s="491" t="s">
        <v>1368</v>
      </c>
      <c r="E71" s="485">
        <v>0.9</v>
      </c>
      <c r="F71" s="725">
        <v>0.15</v>
      </c>
      <c r="G71" s="726">
        <v>0.14000000000000001</v>
      </c>
      <c r="H71" s="486">
        <v>12</v>
      </c>
      <c r="I71" s="486">
        <v>1.62</v>
      </c>
      <c r="J71" s="487" t="s">
        <v>141</v>
      </c>
      <c r="K71" s="681" t="s">
        <v>475</v>
      </c>
      <c r="L71" s="676"/>
      <c r="M71" s="488"/>
      <c r="N71" s="488"/>
      <c r="O71" s="488"/>
    </row>
    <row r="72" spans="1:15" ht="21.5">
      <c r="A72" s="1591"/>
      <c r="B72" s="1592"/>
      <c r="C72" s="1592"/>
      <c r="D72" s="417" t="s">
        <v>1369</v>
      </c>
      <c r="E72" s="417">
        <v>2.75</v>
      </c>
      <c r="F72" s="710">
        <v>0.15</v>
      </c>
      <c r="G72" s="711">
        <v>0.41</v>
      </c>
      <c r="H72" s="418">
        <v>1</v>
      </c>
      <c r="I72" s="418">
        <v>0.41</v>
      </c>
      <c r="J72" s="419" t="s">
        <v>141</v>
      </c>
      <c r="K72" s="681" t="s">
        <v>475</v>
      </c>
      <c r="L72" s="676"/>
      <c r="M72" s="488"/>
      <c r="N72" s="488"/>
      <c r="O72" s="488"/>
    </row>
    <row r="73" spans="1:15" ht="21.5">
      <c r="A73" s="1591"/>
      <c r="B73" s="1592"/>
      <c r="C73" s="1592"/>
      <c r="D73" s="417" t="s">
        <v>1370</v>
      </c>
      <c r="E73" s="417">
        <v>2.65</v>
      </c>
      <c r="F73" s="710">
        <v>0.15</v>
      </c>
      <c r="G73" s="711">
        <v>0.4</v>
      </c>
      <c r="H73" s="418">
        <v>1</v>
      </c>
      <c r="I73" s="418">
        <v>0.4</v>
      </c>
      <c r="J73" s="419" t="s">
        <v>141</v>
      </c>
      <c r="K73" s="681" t="s">
        <v>475</v>
      </c>
      <c r="L73" s="676"/>
      <c r="M73" s="488"/>
      <c r="N73" s="488"/>
      <c r="O73" s="488"/>
    </row>
    <row r="74" spans="1:15" ht="21.5">
      <c r="A74" s="1591"/>
      <c r="B74" s="1592"/>
      <c r="C74" s="1592"/>
      <c r="D74" s="417" t="s">
        <v>1371</v>
      </c>
      <c r="E74" s="417">
        <v>1.6</v>
      </c>
      <c r="F74" s="710">
        <v>0.15</v>
      </c>
      <c r="G74" s="711">
        <v>0.24</v>
      </c>
      <c r="H74" s="418">
        <v>1</v>
      </c>
      <c r="I74" s="418">
        <v>0.24</v>
      </c>
      <c r="J74" s="419" t="s">
        <v>141</v>
      </c>
      <c r="K74" s="681" t="s">
        <v>475</v>
      </c>
      <c r="L74" s="676"/>
      <c r="M74" s="488"/>
      <c r="N74" s="488"/>
      <c r="O74" s="488"/>
    </row>
    <row r="75" spans="1:15" ht="13">
      <c r="A75" s="1704"/>
      <c r="B75" s="1705"/>
      <c r="C75" s="1705"/>
      <c r="D75" s="422"/>
      <c r="E75" s="423"/>
      <c r="F75" s="712"/>
      <c r="G75" s="713"/>
      <c r="H75" s="424" t="s">
        <v>640</v>
      </c>
      <c r="I75" s="425">
        <v>2.67</v>
      </c>
      <c r="J75" s="426" t="s">
        <v>141</v>
      </c>
      <c r="K75" s="426"/>
      <c r="L75" s="676"/>
      <c r="M75" s="488"/>
      <c r="N75" s="488"/>
      <c r="O75" s="488"/>
    </row>
    <row r="76" spans="1:15" ht="13">
      <c r="A76" s="246"/>
      <c r="B76" s="246"/>
      <c r="C76" s="246"/>
      <c r="D76" s="246"/>
      <c r="E76" s="246"/>
      <c r="F76" s="246"/>
      <c r="G76" s="246"/>
      <c r="H76" s="612"/>
      <c r="I76" s="246"/>
      <c r="J76" s="246"/>
      <c r="K76" s="246"/>
      <c r="L76" s="246"/>
    </row>
    <row r="77" spans="1:15" ht="13">
      <c r="A77" s="246"/>
      <c r="B77" s="246"/>
      <c r="C77" s="246"/>
      <c r="D77" s="246"/>
      <c r="E77" s="246"/>
      <c r="F77" s="246"/>
      <c r="G77" s="246"/>
      <c r="H77" s="612"/>
      <c r="I77" s="246"/>
      <c r="J77" s="246"/>
      <c r="K77" s="246"/>
      <c r="L77" s="246"/>
    </row>
    <row r="78" spans="1:15" ht="13">
      <c r="A78" s="246"/>
      <c r="B78" s="246"/>
      <c r="C78" s="246"/>
      <c r="D78" s="246"/>
      <c r="E78" s="246"/>
      <c r="F78" s="246"/>
      <c r="G78" s="246"/>
      <c r="H78" s="612"/>
      <c r="I78" s="246"/>
      <c r="J78" s="246"/>
      <c r="K78" s="246"/>
      <c r="L78" s="246"/>
    </row>
    <row r="79" spans="1:15" ht="14.5">
      <c r="A79" s="754" t="s">
        <v>1372</v>
      </c>
      <c r="B79" s="246"/>
      <c r="C79" s="246"/>
      <c r="D79" s="246"/>
      <c r="E79" s="246"/>
      <c r="F79" s="246"/>
      <c r="G79" s="246" t="s">
        <v>1373</v>
      </c>
      <c r="H79" s="612"/>
      <c r="I79" s="246"/>
      <c r="J79" s="246"/>
      <c r="K79" s="246"/>
      <c r="L79" s="246" t="s">
        <v>1373</v>
      </c>
      <c r="M79" s="612"/>
      <c r="N79" s="246"/>
    </row>
    <row r="80" spans="1:15" ht="13">
      <c r="A80" s="246"/>
      <c r="B80" s="246"/>
      <c r="C80" s="246"/>
      <c r="D80" s="246"/>
      <c r="E80" s="246"/>
      <c r="F80" s="246"/>
      <c r="G80" s="759" t="s">
        <v>1374</v>
      </c>
      <c r="H80" s="760" t="s">
        <v>1375</v>
      </c>
      <c r="I80" s="761" t="s">
        <v>675</v>
      </c>
      <c r="J80" s="246"/>
      <c r="K80" s="246"/>
      <c r="L80" s="759" t="s">
        <v>1374</v>
      </c>
    </row>
    <row r="81" spans="1:12" ht="13">
      <c r="A81" s="246"/>
      <c r="B81" s="246"/>
      <c r="C81" s="246"/>
      <c r="D81" s="246"/>
      <c r="E81" s="246"/>
      <c r="F81" s="246"/>
      <c r="G81" s="762">
        <v>94.9</v>
      </c>
      <c r="H81" s="763">
        <v>2.2999999999999998</v>
      </c>
      <c r="I81" s="764">
        <f>G81*H81</f>
        <v>218.27</v>
      </c>
      <c r="J81" s="246"/>
      <c r="K81" s="246"/>
      <c r="L81" s="762">
        <f>3.88+3.47</f>
        <v>7.35</v>
      </c>
    </row>
    <row r="82" spans="1:12" ht="13">
      <c r="A82" s="246"/>
      <c r="B82" s="246"/>
      <c r="C82" s="246"/>
      <c r="D82" s="246"/>
      <c r="E82" s="246"/>
      <c r="F82" s="246"/>
      <c r="G82" s="246"/>
      <c r="H82" s="612"/>
      <c r="I82" s="246"/>
      <c r="J82" s="246"/>
      <c r="K82" s="246"/>
      <c r="L82" s="246"/>
    </row>
    <row r="83" spans="1:12" ht="13">
      <c r="A83" s="246"/>
      <c r="B83" s="246"/>
      <c r="C83" s="246"/>
      <c r="D83" s="246"/>
      <c r="E83" s="246"/>
      <c r="F83" s="246"/>
      <c r="G83" s="246"/>
      <c r="H83" s="612"/>
      <c r="I83" s="246"/>
      <c r="J83" s="246"/>
      <c r="K83" s="246"/>
      <c r="L83" s="246"/>
    </row>
    <row r="84" spans="1:12" ht="13">
      <c r="A84" s="246"/>
      <c r="B84" s="246"/>
      <c r="C84" s="246"/>
      <c r="D84" s="246"/>
      <c r="E84" s="246"/>
      <c r="F84" s="246"/>
      <c r="G84" s="246"/>
      <c r="H84" s="612"/>
      <c r="I84" s="246"/>
      <c r="J84" s="246"/>
      <c r="K84" s="246"/>
      <c r="L84" s="246"/>
    </row>
    <row r="85" spans="1:12" ht="13">
      <c r="A85" s="246"/>
      <c r="B85" s="246"/>
      <c r="C85" s="246"/>
      <c r="D85" s="246"/>
      <c r="E85" s="246"/>
      <c r="F85" s="246"/>
      <c r="G85" s="246"/>
      <c r="H85" s="612"/>
      <c r="I85" s="246"/>
      <c r="J85" s="246"/>
      <c r="K85" s="246"/>
      <c r="L85" s="246"/>
    </row>
    <row r="86" spans="1:12" ht="13">
      <c r="H86" s="492"/>
    </row>
    <row r="87" spans="1:12" ht="13">
      <c r="H87" s="492"/>
    </row>
    <row r="88" spans="1:12" ht="13">
      <c r="H88" s="492"/>
    </row>
    <row r="89" spans="1:12" ht="13">
      <c r="H89" s="492"/>
    </row>
    <row r="90" spans="1:12" ht="13">
      <c r="H90" s="492"/>
    </row>
    <row r="91" spans="1:12" ht="13">
      <c r="H91" s="492"/>
    </row>
    <row r="92" spans="1:12" ht="13">
      <c r="H92" s="492"/>
    </row>
    <row r="93" spans="1:12" ht="13">
      <c r="H93" s="492"/>
    </row>
    <row r="94" spans="1:12" ht="13">
      <c r="H94" s="492"/>
    </row>
    <row r="95" spans="1:12" ht="13">
      <c r="H95" s="492"/>
    </row>
    <row r="96" spans="1:12" ht="13">
      <c r="H96" s="492"/>
    </row>
    <row r="97" spans="7:8" ht="13">
      <c r="H97" s="492"/>
    </row>
    <row r="98" spans="7:8" ht="13">
      <c r="G98" s="246" t="s">
        <v>1376</v>
      </c>
      <c r="H98" s="612"/>
    </row>
    <row r="99" spans="7:8" ht="13">
      <c r="G99" s="759" t="s">
        <v>962</v>
      </c>
    </row>
    <row r="100" spans="7:8" ht="13">
      <c r="G100" s="762">
        <v>8</v>
      </c>
    </row>
    <row r="101" spans="7:8" ht="13">
      <c r="H101" s="492"/>
    </row>
    <row r="102" spans="7:8" ht="13">
      <c r="H102" s="492"/>
    </row>
    <row r="103" spans="7:8" ht="13">
      <c r="H103" s="492"/>
    </row>
    <row r="104" spans="7:8" ht="13">
      <c r="H104" s="492"/>
    </row>
    <row r="105" spans="7:8" ht="13">
      <c r="H105" s="492"/>
    </row>
    <row r="106" spans="7:8" ht="13">
      <c r="H106" s="492"/>
    </row>
    <row r="107" spans="7:8" ht="13">
      <c r="H107" s="492"/>
    </row>
    <row r="108" spans="7:8" ht="13">
      <c r="H108" s="492"/>
    </row>
    <row r="109" spans="7:8" ht="13">
      <c r="H109" s="492"/>
    </row>
    <row r="110" spans="7:8" ht="13">
      <c r="H110" s="492"/>
    </row>
    <row r="111" spans="7:8" ht="13">
      <c r="H111" s="492"/>
    </row>
    <row r="112" spans="7:8" ht="13">
      <c r="H112" s="492"/>
    </row>
    <row r="113" spans="8:8" ht="13">
      <c r="H113" s="492"/>
    </row>
    <row r="114" spans="8:8" ht="13">
      <c r="H114" s="492"/>
    </row>
    <row r="115" spans="8:8" ht="13">
      <c r="H115" s="492"/>
    </row>
    <row r="116" spans="8:8" ht="13">
      <c r="H116" s="492"/>
    </row>
    <row r="117" spans="8:8" ht="13">
      <c r="H117" s="492"/>
    </row>
    <row r="118" spans="8:8" ht="13">
      <c r="H118" s="492"/>
    </row>
    <row r="119" spans="8:8" ht="13">
      <c r="H119" s="492"/>
    </row>
    <row r="120" spans="8:8" ht="13">
      <c r="H120" s="492"/>
    </row>
    <row r="121" spans="8:8" ht="13">
      <c r="H121" s="492"/>
    </row>
    <row r="122" spans="8:8" ht="13">
      <c r="H122" s="492"/>
    </row>
    <row r="123" spans="8:8" ht="13">
      <c r="H123" s="492"/>
    </row>
    <row r="124" spans="8:8" ht="13">
      <c r="H124" s="492"/>
    </row>
    <row r="125" spans="8:8" ht="13">
      <c r="H125" s="492"/>
    </row>
    <row r="126" spans="8:8" ht="13">
      <c r="H126" s="492"/>
    </row>
    <row r="127" spans="8:8" ht="13">
      <c r="H127" s="492"/>
    </row>
    <row r="128" spans="8:8" ht="13">
      <c r="H128" s="492"/>
    </row>
    <row r="129" spans="8:8" ht="13">
      <c r="H129" s="492"/>
    </row>
    <row r="130" spans="8:8" ht="13">
      <c r="H130" s="492"/>
    </row>
    <row r="131" spans="8:8" ht="13">
      <c r="H131" s="492"/>
    </row>
    <row r="132" spans="8:8" ht="13">
      <c r="H132" s="492"/>
    </row>
    <row r="133" spans="8:8" ht="13">
      <c r="H133" s="492"/>
    </row>
    <row r="134" spans="8:8" ht="13">
      <c r="H134" s="492"/>
    </row>
    <row r="135" spans="8:8" ht="13">
      <c r="H135" s="492"/>
    </row>
    <row r="136" spans="8:8" ht="13">
      <c r="H136" s="492"/>
    </row>
    <row r="137" spans="8:8" ht="13">
      <c r="H137" s="492"/>
    </row>
    <row r="138" spans="8:8" ht="13">
      <c r="H138" s="492"/>
    </row>
    <row r="139" spans="8:8" ht="13">
      <c r="H139" s="492"/>
    </row>
    <row r="140" spans="8:8" ht="13">
      <c r="H140" s="492"/>
    </row>
    <row r="141" spans="8:8" ht="13">
      <c r="H141" s="492"/>
    </row>
    <row r="142" spans="8:8" ht="13">
      <c r="H142" s="492"/>
    </row>
    <row r="143" spans="8:8" ht="13">
      <c r="H143" s="492"/>
    </row>
    <row r="144" spans="8:8" ht="13">
      <c r="H144" s="492"/>
    </row>
    <row r="145" spans="8:8" ht="13">
      <c r="H145" s="492"/>
    </row>
    <row r="146" spans="8:8" ht="13">
      <c r="H146" s="492"/>
    </row>
    <row r="147" spans="8:8" ht="13">
      <c r="H147" s="492"/>
    </row>
    <row r="148" spans="8:8" ht="13">
      <c r="H148" s="492"/>
    </row>
    <row r="149" spans="8:8" ht="13">
      <c r="H149" s="492"/>
    </row>
    <row r="150" spans="8:8" ht="13">
      <c r="H150" s="492"/>
    </row>
    <row r="151" spans="8:8" ht="13">
      <c r="H151" s="492"/>
    </row>
    <row r="152" spans="8:8" ht="13">
      <c r="H152" s="492"/>
    </row>
    <row r="153" spans="8:8" ht="13">
      <c r="H153" s="492"/>
    </row>
    <row r="154" spans="8:8" ht="13">
      <c r="H154" s="492"/>
    </row>
    <row r="155" spans="8:8" ht="13">
      <c r="H155" s="492"/>
    </row>
    <row r="156" spans="8:8" ht="13">
      <c r="H156" s="492"/>
    </row>
    <row r="157" spans="8:8" ht="13">
      <c r="H157" s="492"/>
    </row>
    <row r="158" spans="8:8" ht="13">
      <c r="H158" s="492"/>
    </row>
    <row r="159" spans="8:8" ht="13">
      <c r="H159" s="492"/>
    </row>
    <row r="160" spans="8:8" ht="13">
      <c r="H160" s="492"/>
    </row>
    <row r="161" spans="8:8" ht="13">
      <c r="H161" s="492"/>
    </row>
    <row r="162" spans="8:8" ht="13">
      <c r="H162" s="492"/>
    </row>
    <row r="163" spans="8:8" ht="13">
      <c r="H163" s="492"/>
    </row>
    <row r="164" spans="8:8" ht="13">
      <c r="H164" s="492"/>
    </row>
    <row r="165" spans="8:8" ht="13">
      <c r="H165" s="492"/>
    </row>
    <row r="166" spans="8:8" ht="13">
      <c r="H166" s="492"/>
    </row>
    <row r="167" spans="8:8" ht="13">
      <c r="H167" s="492"/>
    </row>
    <row r="168" spans="8:8" ht="13">
      <c r="H168" s="492"/>
    </row>
    <row r="169" spans="8:8" ht="13">
      <c r="H169" s="492"/>
    </row>
    <row r="170" spans="8:8" ht="13">
      <c r="H170" s="492"/>
    </row>
    <row r="171" spans="8:8" ht="13">
      <c r="H171" s="492"/>
    </row>
    <row r="172" spans="8:8" ht="13">
      <c r="H172" s="492"/>
    </row>
    <row r="173" spans="8:8" ht="13">
      <c r="H173" s="492"/>
    </row>
    <row r="174" spans="8:8" ht="13">
      <c r="H174" s="492"/>
    </row>
    <row r="175" spans="8:8" ht="13">
      <c r="H175" s="492"/>
    </row>
    <row r="176" spans="8:8" ht="13">
      <c r="H176" s="492"/>
    </row>
    <row r="177" spans="8:8" ht="13">
      <c r="H177" s="492"/>
    </row>
    <row r="178" spans="8:8" ht="13">
      <c r="H178" s="492"/>
    </row>
    <row r="179" spans="8:8" ht="13">
      <c r="H179" s="492"/>
    </row>
    <row r="180" spans="8:8" ht="13">
      <c r="H180" s="492"/>
    </row>
    <row r="181" spans="8:8" ht="13">
      <c r="H181" s="492"/>
    </row>
    <row r="182" spans="8:8" ht="13">
      <c r="H182" s="492"/>
    </row>
    <row r="183" spans="8:8" ht="13">
      <c r="H183" s="492"/>
    </row>
    <row r="184" spans="8:8" ht="13">
      <c r="H184" s="492"/>
    </row>
    <row r="185" spans="8:8" ht="13">
      <c r="H185" s="492"/>
    </row>
    <row r="186" spans="8:8" ht="13">
      <c r="H186" s="492"/>
    </row>
    <row r="187" spans="8:8" ht="13">
      <c r="H187" s="492"/>
    </row>
    <row r="188" spans="8:8" ht="13">
      <c r="H188" s="492"/>
    </row>
    <row r="189" spans="8:8" ht="13">
      <c r="H189" s="492"/>
    </row>
    <row r="190" spans="8:8" ht="13">
      <c r="H190" s="492"/>
    </row>
    <row r="191" spans="8:8" ht="13">
      <c r="H191" s="492"/>
    </row>
    <row r="192" spans="8:8" ht="13">
      <c r="H192" s="492"/>
    </row>
    <row r="193" spans="8:8" ht="13">
      <c r="H193" s="492"/>
    </row>
    <row r="194" spans="8:8" ht="13">
      <c r="H194" s="492"/>
    </row>
    <row r="195" spans="8:8" ht="13">
      <c r="H195" s="492"/>
    </row>
    <row r="196" spans="8:8" ht="13">
      <c r="H196" s="492"/>
    </row>
    <row r="197" spans="8:8" ht="13">
      <c r="H197" s="492"/>
    </row>
    <row r="198" spans="8:8" ht="13">
      <c r="H198" s="492"/>
    </row>
    <row r="199" spans="8:8" ht="13">
      <c r="H199" s="492"/>
    </row>
    <row r="200" spans="8:8" ht="13">
      <c r="H200" s="492"/>
    </row>
    <row r="201" spans="8:8" ht="13">
      <c r="H201" s="492"/>
    </row>
    <row r="202" spans="8:8" ht="13">
      <c r="H202" s="492"/>
    </row>
    <row r="203" spans="8:8" ht="13">
      <c r="H203" s="492"/>
    </row>
    <row r="204" spans="8:8" ht="13">
      <c r="H204" s="492"/>
    </row>
    <row r="205" spans="8:8" ht="13">
      <c r="H205" s="492"/>
    </row>
    <row r="206" spans="8:8" ht="13">
      <c r="H206" s="492"/>
    </row>
    <row r="207" spans="8:8" ht="13">
      <c r="H207" s="492"/>
    </row>
    <row r="208" spans="8:8" ht="13">
      <c r="H208" s="492"/>
    </row>
    <row r="209" spans="8:8" ht="13">
      <c r="H209" s="492"/>
    </row>
    <row r="210" spans="8:8" ht="13">
      <c r="H210" s="492"/>
    </row>
    <row r="211" spans="8:8" ht="13">
      <c r="H211" s="492"/>
    </row>
    <row r="212" spans="8:8" ht="13">
      <c r="H212" s="492"/>
    </row>
    <row r="213" spans="8:8" ht="13">
      <c r="H213" s="492"/>
    </row>
    <row r="214" spans="8:8" ht="13">
      <c r="H214" s="492"/>
    </row>
    <row r="215" spans="8:8" ht="13">
      <c r="H215" s="492"/>
    </row>
    <row r="216" spans="8:8" ht="13">
      <c r="H216" s="492"/>
    </row>
    <row r="217" spans="8:8" ht="13">
      <c r="H217" s="492"/>
    </row>
    <row r="218" spans="8:8" ht="13">
      <c r="H218" s="492"/>
    </row>
    <row r="219" spans="8:8" ht="13">
      <c r="H219" s="492"/>
    </row>
    <row r="220" spans="8:8" ht="13">
      <c r="H220" s="492"/>
    </row>
    <row r="221" spans="8:8" ht="13">
      <c r="H221" s="492"/>
    </row>
    <row r="222" spans="8:8" ht="13">
      <c r="H222" s="492"/>
    </row>
    <row r="223" spans="8:8" ht="13">
      <c r="H223" s="492"/>
    </row>
    <row r="224" spans="8:8" ht="13">
      <c r="H224" s="492"/>
    </row>
    <row r="225" spans="8:8" ht="13">
      <c r="H225" s="492"/>
    </row>
    <row r="226" spans="8:8" ht="13">
      <c r="H226" s="492"/>
    </row>
    <row r="227" spans="8:8" ht="13">
      <c r="H227" s="492"/>
    </row>
    <row r="228" spans="8:8" ht="13">
      <c r="H228" s="492"/>
    </row>
    <row r="229" spans="8:8" ht="13">
      <c r="H229" s="492"/>
    </row>
    <row r="230" spans="8:8" ht="13">
      <c r="H230" s="492"/>
    </row>
    <row r="231" spans="8:8" ht="13">
      <c r="H231" s="492"/>
    </row>
    <row r="232" spans="8:8" ht="13">
      <c r="H232" s="492"/>
    </row>
    <row r="233" spans="8:8" ht="13">
      <c r="H233" s="492"/>
    </row>
    <row r="234" spans="8:8" ht="13">
      <c r="H234" s="492"/>
    </row>
    <row r="235" spans="8:8" ht="13">
      <c r="H235" s="492"/>
    </row>
    <row r="236" spans="8:8" ht="13">
      <c r="H236" s="492"/>
    </row>
    <row r="237" spans="8:8" ht="13">
      <c r="H237" s="492"/>
    </row>
    <row r="238" spans="8:8" ht="13">
      <c r="H238" s="492"/>
    </row>
    <row r="239" spans="8:8" ht="13">
      <c r="H239" s="492"/>
    </row>
    <row r="240" spans="8:8" ht="13">
      <c r="H240" s="492"/>
    </row>
    <row r="241" spans="8:8" ht="13">
      <c r="H241" s="492"/>
    </row>
    <row r="242" spans="8:8" ht="13">
      <c r="H242" s="492"/>
    </row>
    <row r="243" spans="8:8" ht="13">
      <c r="H243" s="492"/>
    </row>
    <row r="244" spans="8:8" ht="13">
      <c r="H244" s="492"/>
    </row>
    <row r="245" spans="8:8" ht="13">
      <c r="H245" s="492"/>
    </row>
    <row r="246" spans="8:8" ht="13">
      <c r="H246" s="492"/>
    </row>
    <row r="247" spans="8:8" ht="13">
      <c r="H247" s="492"/>
    </row>
    <row r="248" spans="8:8" ht="13">
      <c r="H248" s="492"/>
    </row>
    <row r="249" spans="8:8" ht="13">
      <c r="H249" s="492"/>
    </row>
    <row r="250" spans="8:8" ht="13">
      <c r="H250" s="492"/>
    </row>
    <row r="251" spans="8:8" ht="13">
      <c r="H251" s="492"/>
    </row>
    <row r="252" spans="8:8" ht="13">
      <c r="H252" s="492"/>
    </row>
    <row r="253" spans="8:8" ht="13">
      <c r="H253" s="492"/>
    </row>
    <row r="254" spans="8:8" ht="13">
      <c r="H254" s="492"/>
    </row>
    <row r="255" spans="8:8" ht="13">
      <c r="H255" s="492"/>
    </row>
    <row r="256" spans="8:8" ht="13">
      <c r="H256" s="492"/>
    </row>
    <row r="257" spans="8:8" ht="13">
      <c r="H257" s="492"/>
    </row>
    <row r="258" spans="8:8" ht="13">
      <c r="H258" s="492"/>
    </row>
    <row r="259" spans="8:8" ht="13">
      <c r="H259" s="492"/>
    </row>
    <row r="260" spans="8:8" ht="13">
      <c r="H260" s="492"/>
    </row>
    <row r="261" spans="8:8" ht="13">
      <c r="H261" s="492"/>
    </row>
    <row r="262" spans="8:8" ht="13">
      <c r="H262" s="492"/>
    </row>
    <row r="263" spans="8:8" ht="13">
      <c r="H263" s="492"/>
    </row>
    <row r="264" spans="8:8" ht="13">
      <c r="H264" s="492"/>
    </row>
    <row r="265" spans="8:8" ht="13">
      <c r="H265" s="492"/>
    </row>
    <row r="266" spans="8:8" ht="13">
      <c r="H266" s="492"/>
    </row>
    <row r="267" spans="8:8" ht="13">
      <c r="H267" s="492"/>
    </row>
    <row r="268" spans="8:8" ht="13">
      <c r="H268" s="492"/>
    </row>
    <row r="269" spans="8:8" ht="13">
      <c r="H269" s="492"/>
    </row>
    <row r="270" spans="8:8" ht="13">
      <c r="H270" s="492"/>
    </row>
    <row r="271" spans="8:8" ht="13">
      <c r="H271" s="492"/>
    </row>
    <row r="272" spans="8:8" ht="13">
      <c r="H272" s="492"/>
    </row>
    <row r="273" spans="8:8" ht="13">
      <c r="H273" s="492"/>
    </row>
    <row r="274" spans="8:8" ht="13">
      <c r="H274" s="492"/>
    </row>
    <row r="275" spans="8:8" ht="13">
      <c r="H275" s="492"/>
    </row>
    <row r="276" spans="8:8" ht="13">
      <c r="H276" s="492"/>
    </row>
    <row r="277" spans="8:8" ht="13">
      <c r="H277" s="492"/>
    </row>
    <row r="278" spans="8:8" ht="13">
      <c r="H278" s="492"/>
    </row>
    <row r="279" spans="8:8" ht="13">
      <c r="H279" s="492"/>
    </row>
    <row r="280" spans="8:8" ht="13">
      <c r="H280" s="492"/>
    </row>
    <row r="281" spans="8:8" ht="13">
      <c r="H281" s="492"/>
    </row>
    <row r="282" spans="8:8" ht="13">
      <c r="H282" s="492"/>
    </row>
    <row r="283" spans="8:8" ht="13">
      <c r="H283" s="492"/>
    </row>
    <row r="284" spans="8:8" ht="13">
      <c r="H284" s="492"/>
    </row>
    <row r="285" spans="8:8" ht="13">
      <c r="H285" s="492"/>
    </row>
    <row r="286" spans="8:8" ht="13">
      <c r="H286" s="492"/>
    </row>
    <row r="287" spans="8:8" ht="13">
      <c r="H287" s="492"/>
    </row>
    <row r="288" spans="8:8" ht="13">
      <c r="H288" s="492"/>
    </row>
    <row r="289" spans="8:8" ht="13">
      <c r="H289" s="492"/>
    </row>
    <row r="290" spans="8:8" ht="13">
      <c r="H290" s="492"/>
    </row>
    <row r="291" spans="8:8" ht="13">
      <c r="H291" s="492"/>
    </row>
    <row r="292" spans="8:8" ht="13">
      <c r="H292" s="492"/>
    </row>
    <row r="293" spans="8:8" ht="13">
      <c r="H293" s="492"/>
    </row>
    <row r="294" spans="8:8" ht="13">
      <c r="H294" s="492"/>
    </row>
    <row r="295" spans="8:8" ht="13">
      <c r="H295" s="492"/>
    </row>
    <row r="296" spans="8:8" ht="13">
      <c r="H296" s="492"/>
    </row>
    <row r="297" spans="8:8" ht="13">
      <c r="H297" s="492"/>
    </row>
    <row r="298" spans="8:8" ht="13">
      <c r="H298" s="492"/>
    </row>
    <row r="299" spans="8:8" ht="13">
      <c r="H299" s="492"/>
    </row>
    <row r="300" spans="8:8" ht="13">
      <c r="H300" s="492"/>
    </row>
    <row r="301" spans="8:8" ht="13">
      <c r="H301" s="492"/>
    </row>
    <row r="302" spans="8:8" ht="13">
      <c r="H302" s="492"/>
    </row>
    <row r="303" spans="8:8" ht="13">
      <c r="H303" s="492"/>
    </row>
    <row r="304" spans="8:8" ht="13">
      <c r="H304" s="492"/>
    </row>
    <row r="305" spans="8:8" ht="13">
      <c r="H305" s="492"/>
    </row>
    <row r="306" spans="8:8" ht="13">
      <c r="H306" s="492"/>
    </row>
    <row r="307" spans="8:8" ht="13">
      <c r="H307" s="492"/>
    </row>
    <row r="308" spans="8:8" ht="13">
      <c r="H308" s="492"/>
    </row>
    <row r="309" spans="8:8" ht="13">
      <c r="H309" s="492"/>
    </row>
    <row r="310" spans="8:8" ht="13">
      <c r="H310" s="492"/>
    </row>
    <row r="311" spans="8:8" ht="13">
      <c r="H311" s="492"/>
    </row>
    <row r="312" spans="8:8" ht="13">
      <c r="H312" s="492"/>
    </row>
    <row r="313" spans="8:8" ht="13">
      <c r="H313" s="492"/>
    </row>
    <row r="314" spans="8:8" ht="13">
      <c r="H314" s="492"/>
    </row>
    <row r="315" spans="8:8" ht="13">
      <c r="H315" s="492"/>
    </row>
    <row r="316" spans="8:8" ht="13">
      <c r="H316" s="492"/>
    </row>
    <row r="317" spans="8:8" ht="13">
      <c r="H317" s="492"/>
    </row>
    <row r="318" spans="8:8" ht="13">
      <c r="H318" s="492"/>
    </row>
    <row r="319" spans="8:8" ht="13">
      <c r="H319" s="492"/>
    </row>
    <row r="320" spans="8:8" ht="13">
      <c r="H320" s="492"/>
    </row>
    <row r="321" spans="8:8" ht="13">
      <c r="H321" s="492"/>
    </row>
    <row r="322" spans="8:8" ht="13">
      <c r="H322" s="492"/>
    </row>
    <row r="323" spans="8:8" ht="13">
      <c r="H323" s="492"/>
    </row>
    <row r="324" spans="8:8" ht="13">
      <c r="H324" s="492"/>
    </row>
    <row r="325" spans="8:8" ht="13">
      <c r="H325" s="492"/>
    </row>
    <row r="326" spans="8:8" ht="13">
      <c r="H326" s="492"/>
    </row>
    <row r="327" spans="8:8" ht="13">
      <c r="H327" s="492"/>
    </row>
    <row r="328" spans="8:8" ht="13">
      <c r="H328" s="492"/>
    </row>
    <row r="329" spans="8:8" ht="13">
      <c r="H329" s="492"/>
    </row>
    <row r="330" spans="8:8" ht="13">
      <c r="H330" s="492"/>
    </row>
    <row r="331" spans="8:8" ht="13">
      <c r="H331" s="492"/>
    </row>
    <row r="332" spans="8:8" ht="13">
      <c r="H332" s="492"/>
    </row>
    <row r="333" spans="8:8" ht="13">
      <c r="H333" s="492"/>
    </row>
    <row r="334" spans="8:8" ht="13">
      <c r="H334" s="492"/>
    </row>
    <row r="335" spans="8:8" ht="13">
      <c r="H335" s="492"/>
    </row>
    <row r="336" spans="8:8" ht="13">
      <c r="H336" s="492"/>
    </row>
    <row r="337" spans="8:8" ht="13">
      <c r="H337" s="492"/>
    </row>
    <row r="338" spans="8:8" ht="13">
      <c r="H338" s="492"/>
    </row>
    <row r="339" spans="8:8" ht="13">
      <c r="H339" s="492"/>
    </row>
    <row r="340" spans="8:8" ht="13">
      <c r="H340" s="492"/>
    </row>
    <row r="341" spans="8:8" ht="13">
      <c r="H341" s="492"/>
    </row>
    <row r="342" spans="8:8" ht="13">
      <c r="H342" s="492"/>
    </row>
    <row r="343" spans="8:8" ht="13">
      <c r="H343" s="492"/>
    </row>
    <row r="344" spans="8:8" ht="13">
      <c r="H344" s="492"/>
    </row>
    <row r="345" spans="8:8" ht="13">
      <c r="H345" s="492"/>
    </row>
    <row r="346" spans="8:8" ht="13">
      <c r="H346" s="492"/>
    </row>
    <row r="347" spans="8:8" ht="13">
      <c r="H347" s="492"/>
    </row>
    <row r="348" spans="8:8" ht="13">
      <c r="H348" s="492"/>
    </row>
    <row r="349" spans="8:8" ht="13">
      <c r="H349" s="492"/>
    </row>
    <row r="350" spans="8:8" ht="13">
      <c r="H350" s="492"/>
    </row>
    <row r="351" spans="8:8" ht="13">
      <c r="H351" s="492"/>
    </row>
    <row r="352" spans="8:8" ht="13">
      <c r="H352" s="492"/>
    </row>
    <row r="353" spans="8:8" ht="13">
      <c r="H353" s="492"/>
    </row>
    <row r="354" spans="8:8" ht="13">
      <c r="H354" s="492"/>
    </row>
    <row r="355" spans="8:8" ht="13">
      <c r="H355" s="492"/>
    </row>
    <row r="356" spans="8:8" ht="13">
      <c r="H356" s="492"/>
    </row>
    <row r="357" spans="8:8" ht="13">
      <c r="H357" s="492"/>
    </row>
    <row r="358" spans="8:8" ht="13">
      <c r="H358" s="492"/>
    </row>
    <row r="359" spans="8:8" ht="13">
      <c r="H359" s="492"/>
    </row>
    <row r="360" spans="8:8" ht="13">
      <c r="H360" s="492"/>
    </row>
    <row r="361" spans="8:8" ht="13">
      <c r="H361" s="492"/>
    </row>
    <row r="362" spans="8:8" ht="13">
      <c r="H362" s="492"/>
    </row>
    <row r="363" spans="8:8" ht="13">
      <c r="H363" s="492"/>
    </row>
    <row r="364" spans="8:8" ht="13">
      <c r="H364" s="492"/>
    </row>
    <row r="365" spans="8:8" ht="13">
      <c r="H365" s="492"/>
    </row>
    <row r="366" spans="8:8" ht="13">
      <c r="H366" s="492"/>
    </row>
    <row r="367" spans="8:8" ht="13">
      <c r="H367" s="492"/>
    </row>
    <row r="368" spans="8:8" ht="13">
      <c r="H368" s="492"/>
    </row>
    <row r="369" spans="8:8" ht="13">
      <c r="H369" s="492"/>
    </row>
    <row r="370" spans="8:8" ht="13">
      <c r="H370" s="492"/>
    </row>
    <row r="371" spans="8:8" ht="13">
      <c r="H371" s="492"/>
    </row>
    <row r="372" spans="8:8" ht="13">
      <c r="H372" s="492"/>
    </row>
    <row r="373" spans="8:8" ht="13">
      <c r="H373" s="492"/>
    </row>
    <row r="374" spans="8:8" ht="13">
      <c r="H374" s="492"/>
    </row>
    <row r="375" spans="8:8" ht="13">
      <c r="H375" s="492"/>
    </row>
    <row r="376" spans="8:8" ht="13">
      <c r="H376" s="492"/>
    </row>
    <row r="377" spans="8:8" ht="13">
      <c r="H377" s="492"/>
    </row>
    <row r="378" spans="8:8" ht="13">
      <c r="H378" s="492"/>
    </row>
    <row r="379" spans="8:8" ht="13">
      <c r="H379" s="492"/>
    </row>
    <row r="380" spans="8:8" ht="13">
      <c r="H380" s="492"/>
    </row>
    <row r="381" spans="8:8" ht="13">
      <c r="H381" s="492"/>
    </row>
    <row r="382" spans="8:8" ht="13">
      <c r="H382" s="492"/>
    </row>
    <row r="383" spans="8:8" ht="13">
      <c r="H383" s="492"/>
    </row>
    <row r="384" spans="8:8" ht="13">
      <c r="H384" s="492"/>
    </row>
    <row r="385" spans="8:8" ht="13">
      <c r="H385" s="492"/>
    </row>
    <row r="386" spans="8:8" ht="13">
      <c r="H386" s="492"/>
    </row>
    <row r="387" spans="8:8" ht="13">
      <c r="H387" s="492"/>
    </row>
    <row r="388" spans="8:8" ht="13">
      <c r="H388" s="492"/>
    </row>
    <row r="389" spans="8:8" ht="13">
      <c r="H389" s="492"/>
    </row>
    <row r="390" spans="8:8" ht="13">
      <c r="H390" s="492"/>
    </row>
    <row r="391" spans="8:8" ht="13">
      <c r="H391" s="492"/>
    </row>
    <row r="392" spans="8:8" ht="13">
      <c r="H392" s="492"/>
    </row>
    <row r="393" spans="8:8" ht="13">
      <c r="H393" s="492"/>
    </row>
    <row r="394" spans="8:8" ht="13">
      <c r="H394" s="492"/>
    </row>
    <row r="395" spans="8:8" ht="13">
      <c r="H395" s="492"/>
    </row>
    <row r="396" spans="8:8" ht="13">
      <c r="H396" s="492"/>
    </row>
    <row r="397" spans="8:8" ht="13">
      <c r="H397" s="492"/>
    </row>
    <row r="398" spans="8:8" ht="13">
      <c r="H398" s="492"/>
    </row>
    <row r="399" spans="8:8" ht="13">
      <c r="H399" s="492"/>
    </row>
    <row r="400" spans="8:8" ht="13">
      <c r="H400" s="492"/>
    </row>
    <row r="401" spans="8:8" ht="13">
      <c r="H401" s="492"/>
    </row>
    <row r="402" spans="8:8" ht="13">
      <c r="H402" s="492"/>
    </row>
    <row r="403" spans="8:8" ht="13">
      <c r="H403" s="492"/>
    </row>
    <row r="404" spans="8:8" ht="13">
      <c r="H404" s="492"/>
    </row>
    <row r="405" spans="8:8" ht="13">
      <c r="H405" s="492"/>
    </row>
    <row r="406" spans="8:8" ht="13">
      <c r="H406" s="492"/>
    </row>
    <row r="407" spans="8:8" ht="13">
      <c r="H407" s="492"/>
    </row>
    <row r="408" spans="8:8" ht="13">
      <c r="H408" s="492"/>
    </row>
    <row r="409" spans="8:8" ht="13">
      <c r="H409" s="492"/>
    </row>
    <row r="410" spans="8:8" ht="13">
      <c r="H410" s="492"/>
    </row>
    <row r="411" spans="8:8" ht="13">
      <c r="H411" s="492"/>
    </row>
    <row r="412" spans="8:8" ht="13">
      <c r="H412" s="492"/>
    </row>
    <row r="413" spans="8:8" ht="13">
      <c r="H413" s="492"/>
    </row>
    <row r="414" spans="8:8" ht="13">
      <c r="H414" s="492"/>
    </row>
    <row r="415" spans="8:8" ht="13">
      <c r="H415" s="492"/>
    </row>
    <row r="416" spans="8:8" ht="13">
      <c r="H416" s="492"/>
    </row>
    <row r="417" spans="8:8" ht="13">
      <c r="H417" s="492"/>
    </row>
    <row r="418" spans="8:8" ht="13">
      <c r="H418" s="492"/>
    </row>
    <row r="419" spans="8:8" ht="13">
      <c r="H419" s="492"/>
    </row>
    <row r="420" spans="8:8" ht="13">
      <c r="H420" s="492"/>
    </row>
    <row r="421" spans="8:8" ht="13">
      <c r="H421" s="492"/>
    </row>
    <row r="422" spans="8:8" ht="13">
      <c r="H422" s="492"/>
    </row>
    <row r="423" spans="8:8" ht="13">
      <c r="H423" s="492"/>
    </row>
    <row r="424" spans="8:8" ht="13">
      <c r="H424" s="492"/>
    </row>
    <row r="425" spans="8:8" ht="13">
      <c r="H425" s="492"/>
    </row>
    <row r="426" spans="8:8" ht="13">
      <c r="H426" s="492"/>
    </row>
    <row r="427" spans="8:8" ht="13">
      <c r="H427" s="492"/>
    </row>
    <row r="428" spans="8:8" ht="13">
      <c r="H428" s="492"/>
    </row>
    <row r="429" spans="8:8" ht="13">
      <c r="H429" s="492"/>
    </row>
    <row r="430" spans="8:8" ht="13">
      <c r="H430" s="492"/>
    </row>
    <row r="431" spans="8:8" ht="13">
      <c r="H431" s="492"/>
    </row>
    <row r="432" spans="8:8" ht="13">
      <c r="H432" s="492"/>
    </row>
    <row r="433" spans="8:8" ht="13">
      <c r="H433" s="492"/>
    </row>
    <row r="434" spans="8:8" ht="13">
      <c r="H434" s="492"/>
    </row>
    <row r="435" spans="8:8" ht="13">
      <c r="H435" s="492"/>
    </row>
    <row r="436" spans="8:8" ht="13">
      <c r="H436" s="492"/>
    </row>
    <row r="437" spans="8:8" ht="13">
      <c r="H437" s="492"/>
    </row>
    <row r="438" spans="8:8" ht="13">
      <c r="H438" s="492"/>
    </row>
    <row r="439" spans="8:8" ht="13">
      <c r="H439" s="492"/>
    </row>
    <row r="440" spans="8:8" ht="13">
      <c r="H440" s="492"/>
    </row>
    <row r="441" spans="8:8" ht="13">
      <c r="H441" s="492"/>
    </row>
    <row r="442" spans="8:8" ht="13">
      <c r="H442" s="492"/>
    </row>
    <row r="443" spans="8:8" ht="13">
      <c r="H443" s="492"/>
    </row>
    <row r="444" spans="8:8" ht="13">
      <c r="H444" s="492"/>
    </row>
    <row r="445" spans="8:8" ht="13">
      <c r="H445" s="492"/>
    </row>
    <row r="446" spans="8:8" ht="13">
      <c r="H446" s="492"/>
    </row>
    <row r="447" spans="8:8" ht="13">
      <c r="H447" s="492"/>
    </row>
    <row r="448" spans="8:8" ht="13">
      <c r="H448" s="492"/>
    </row>
    <row r="449" spans="8:8" ht="13">
      <c r="H449" s="492"/>
    </row>
    <row r="450" spans="8:8" ht="13">
      <c r="H450" s="492"/>
    </row>
    <row r="451" spans="8:8" ht="13">
      <c r="H451" s="492"/>
    </row>
    <row r="452" spans="8:8" ht="13">
      <c r="H452" s="492"/>
    </row>
    <row r="453" spans="8:8" ht="13">
      <c r="H453" s="492"/>
    </row>
    <row r="454" spans="8:8" ht="13">
      <c r="H454" s="492"/>
    </row>
    <row r="455" spans="8:8" ht="13">
      <c r="H455" s="492"/>
    </row>
    <row r="456" spans="8:8" ht="13">
      <c r="H456" s="492"/>
    </row>
    <row r="457" spans="8:8" ht="13">
      <c r="H457" s="492"/>
    </row>
    <row r="458" spans="8:8" ht="13">
      <c r="H458" s="492"/>
    </row>
    <row r="459" spans="8:8" ht="13">
      <c r="H459" s="492"/>
    </row>
    <row r="460" spans="8:8" ht="13">
      <c r="H460" s="492"/>
    </row>
    <row r="461" spans="8:8" ht="13">
      <c r="H461" s="492"/>
    </row>
    <row r="462" spans="8:8" ht="13">
      <c r="H462" s="492"/>
    </row>
    <row r="463" spans="8:8" ht="13">
      <c r="H463" s="492"/>
    </row>
    <row r="464" spans="8:8" ht="13">
      <c r="H464" s="492"/>
    </row>
    <row r="465" spans="8:8" ht="13">
      <c r="H465" s="492"/>
    </row>
    <row r="466" spans="8:8" ht="13">
      <c r="H466" s="492"/>
    </row>
    <row r="467" spans="8:8" ht="13">
      <c r="H467" s="492"/>
    </row>
    <row r="468" spans="8:8" ht="13">
      <c r="H468" s="492"/>
    </row>
    <row r="469" spans="8:8" ht="13">
      <c r="H469" s="492"/>
    </row>
    <row r="470" spans="8:8" ht="13">
      <c r="H470" s="492"/>
    </row>
    <row r="471" spans="8:8" ht="13">
      <c r="H471" s="492"/>
    </row>
    <row r="472" spans="8:8" ht="13">
      <c r="H472" s="492"/>
    </row>
    <row r="473" spans="8:8" ht="13">
      <c r="H473" s="492"/>
    </row>
    <row r="474" spans="8:8" ht="13">
      <c r="H474" s="492"/>
    </row>
    <row r="475" spans="8:8" ht="13">
      <c r="H475" s="492"/>
    </row>
    <row r="476" spans="8:8" ht="13">
      <c r="H476" s="492"/>
    </row>
    <row r="477" spans="8:8" ht="13">
      <c r="H477" s="492"/>
    </row>
    <row r="478" spans="8:8" ht="13">
      <c r="H478" s="492"/>
    </row>
    <row r="479" spans="8:8" ht="13">
      <c r="H479" s="492"/>
    </row>
    <row r="480" spans="8:8" ht="13">
      <c r="H480" s="492"/>
    </row>
    <row r="481" spans="8:8" ht="13">
      <c r="H481" s="492"/>
    </row>
    <row r="482" spans="8:8" ht="13">
      <c r="H482" s="492"/>
    </row>
    <row r="483" spans="8:8" ht="13">
      <c r="H483" s="492"/>
    </row>
    <row r="484" spans="8:8" ht="13">
      <c r="H484" s="492"/>
    </row>
    <row r="485" spans="8:8" ht="13">
      <c r="H485" s="492"/>
    </row>
    <row r="486" spans="8:8" ht="13">
      <c r="H486" s="492"/>
    </row>
    <row r="487" spans="8:8" ht="13">
      <c r="H487" s="492"/>
    </row>
    <row r="488" spans="8:8" ht="13">
      <c r="H488" s="492"/>
    </row>
    <row r="489" spans="8:8" ht="13">
      <c r="H489" s="492"/>
    </row>
    <row r="490" spans="8:8" ht="13">
      <c r="H490" s="492"/>
    </row>
    <row r="491" spans="8:8" ht="13">
      <c r="H491" s="492"/>
    </row>
    <row r="492" spans="8:8" ht="13">
      <c r="H492" s="492"/>
    </row>
    <row r="493" spans="8:8" ht="13">
      <c r="H493" s="492"/>
    </row>
    <row r="494" spans="8:8" ht="13">
      <c r="H494" s="492"/>
    </row>
    <row r="495" spans="8:8" ht="13">
      <c r="H495" s="492"/>
    </row>
    <row r="496" spans="8:8" ht="13">
      <c r="H496" s="492"/>
    </row>
    <row r="497" spans="8:8" ht="13">
      <c r="H497" s="492"/>
    </row>
    <row r="498" spans="8:8" ht="13">
      <c r="H498" s="492"/>
    </row>
    <row r="499" spans="8:8" ht="13">
      <c r="H499" s="492"/>
    </row>
    <row r="500" spans="8:8" ht="13">
      <c r="H500" s="492"/>
    </row>
    <row r="501" spans="8:8" ht="13">
      <c r="H501" s="492"/>
    </row>
    <row r="502" spans="8:8" ht="13">
      <c r="H502" s="492"/>
    </row>
    <row r="503" spans="8:8" ht="13">
      <c r="H503" s="492"/>
    </row>
    <row r="504" spans="8:8" ht="13">
      <c r="H504" s="492"/>
    </row>
    <row r="505" spans="8:8" ht="13">
      <c r="H505" s="492"/>
    </row>
    <row r="506" spans="8:8" ht="13">
      <c r="H506" s="492"/>
    </row>
    <row r="507" spans="8:8" ht="13">
      <c r="H507" s="492"/>
    </row>
    <row r="508" spans="8:8" ht="13">
      <c r="H508" s="492"/>
    </row>
    <row r="509" spans="8:8" ht="13">
      <c r="H509" s="492"/>
    </row>
    <row r="510" spans="8:8" ht="13">
      <c r="H510" s="492"/>
    </row>
    <row r="511" spans="8:8" ht="13">
      <c r="H511" s="492"/>
    </row>
    <row r="512" spans="8:8" ht="13">
      <c r="H512" s="492"/>
    </row>
    <row r="513" spans="8:8" ht="13">
      <c r="H513" s="492"/>
    </row>
    <row r="514" spans="8:8" ht="13">
      <c r="H514" s="492"/>
    </row>
    <row r="515" spans="8:8" ht="13">
      <c r="H515" s="492"/>
    </row>
    <row r="516" spans="8:8" ht="13">
      <c r="H516" s="492"/>
    </row>
    <row r="517" spans="8:8" ht="13">
      <c r="H517" s="492"/>
    </row>
    <row r="518" spans="8:8" ht="13">
      <c r="H518" s="492"/>
    </row>
    <row r="519" spans="8:8" ht="13">
      <c r="H519" s="492"/>
    </row>
    <row r="520" spans="8:8" ht="13">
      <c r="H520" s="492"/>
    </row>
    <row r="521" spans="8:8" ht="13">
      <c r="H521" s="492"/>
    </row>
    <row r="522" spans="8:8" ht="13">
      <c r="H522" s="492"/>
    </row>
    <row r="523" spans="8:8" ht="13">
      <c r="H523" s="492"/>
    </row>
    <row r="524" spans="8:8" ht="13">
      <c r="H524" s="492"/>
    </row>
    <row r="525" spans="8:8" ht="13">
      <c r="H525" s="492"/>
    </row>
    <row r="526" spans="8:8" ht="13">
      <c r="H526" s="492"/>
    </row>
    <row r="527" spans="8:8" ht="13">
      <c r="H527" s="492"/>
    </row>
    <row r="528" spans="8:8" ht="13">
      <c r="H528" s="492"/>
    </row>
    <row r="529" spans="8:8" ht="13">
      <c r="H529" s="492"/>
    </row>
    <row r="530" spans="8:8" ht="13">
      <c r="H530" s="492"/>
    </row>
    <row r="531" spans="8:8" ht="13">
      <c r="H531" s="492"/>
    </row>
    <row r="532" spans="8:8" ht="13">
      <c r="H532" s="492"/>
    </row>
    <row r="533" spans="8:8" ht="13">
      <c r="H533" s="492"/>
    </row>
    <row r="534" spans="8:8" ht="13">
      <c r="H534" s="492"/>
    </row>
    <row r="535" spans="8:8" ht="13">
      <c r="H535" s="492"/>
    </row>
    <row r="536" spans="8:8" ht="13">
      <c r="H536" s="492"/>
    </row>
    <row r="537" spans="8:8" ht="13">
      <c r="H537" s="492"/>
    </row>
    <row r="538" spans="8:8" ht="13">
      <c r="H538" s="492"/>
    </row>
    <row r="539" spans="8:8" ht="13">
      <c r="H539" s="492"/>
    </row>
    <row r="540" spans="8:8" ht="13">
      <c r="H540" s="492"/>
    </row>
    <row r="541" spans="8:8" ht="13">
      <c r="H541" s="492"/>
    </row>
    <row r="542" spans="8:8" ht="13">
      <c r="H542" s="492"/>
    </row>
    <row r="543" spans="8:8" ht="13">
      <c r="H543" s="492"/>
    </row>
    <row r="544" spans="8:8" ht="13">
      <c r="H544" s="492"/>
    </row>
    <row r="545" spans="8:8" ht="13">
      <c r="H545" s="492"/>
    </row>
    <row r="546" spans="8:8" ht="13">
      <c r="H546" s="492"/>
    </row>
    <row r="547" spans="8:8" ht="13">
      <c r="H547" s="492"/>
    </row>
    <row r="548" spans="8:8" ht="13">
      <c r="H548" s="492"/>
    </row>
    <row r="549" spans="8:8" ht="13">
      <c r="H549" s="492"/>
    </row>
    <row r="550" spans="8:8" ht="13">
      <c r="H550" s="492"/>
    </row>
    <row r="551" spans="8:8" ht="13">
      <c r="H551" s="492"/>
    </row>
    <row r="552" spans="8:8" ht="13">
      <c r="H552" s="492"/>
    </row>
    <row r="553" spans="8:8" ht="13">
      <c r="H553" s="492"/>
    </row>
    <row r="554" spans="8:8" ht="13">
      <c r="H554" s="492"/>
    </row>
    <row r="555" spans="8:8" ht="13">
      <c r="H555" s="492"/>
    </row>
    <row r="556" spans="8:8" ht="13">
      <c r="H556" s="492"/>
    </row>
    <row r="557" spans="8:8" ht="13">
      <c r="H557" s="492"/>
    </row>
    <row r="558" spans="8:8" ht="13">
      <c r="H558" s="492"/>
    </row>
    <row r="559" spans="8:8" ht="13">
      <c r="H559" s="492"/>
    </row>
    <row r="560" spans="8:8" ht="13">
      <c r="H560" s="492"/>
    </row>
    <row r="561" spans="8:8" ht="13">
      <c r="H561" s="492"/>
    </row>
    <row r="562" spans="8:8" ht="13">
      <c r="H562" s="492"/>
    </row>
    <row r="563" spans="8:8" ht="13">
      <c r="H563" s="492"/>
    </row>
    <row r="564" spans="8:8" ht="13">
      <c r="H564" s="492"/>
    </row>
    <row r="565" spans="8:8" ht="13">
      <c r="H565" s="492"/>
    </row>
    <row r="566" spans="8:8" ht="13">
      <c r="H566" s="492"/>
    </row>
    <row r="567" spans="8:8" ht="13">
      <c r="H567" s="492"/>
    </row>
    <row r="568" spans="8:8" ht="13">
      <c r="H568" s="492"/>
    </row>
    <row r="569" spans="8:8" ht="13">
      <c r="H569" s="492"/>
    </row>
    <row r="570" spans="8:8" ht="13">
      <c r="H570" s="492"/>
    </row>
    <row r="571" spans="8:8" ht="13">
      <c r="H571" s="492"/>
    </row>
    <row r="572" spans="8:8" ht="13">
      <c r="H572" s="492"/>
    </row>
    <row r="573" spans="8:8" ht="13">
      <c r="H573" s="492"/>
    </row>
    <row r="574" spans="8:8" ht="13">
      <c r="H574" s="492"/>
    </row>
    <row r="575" spans="8:8" ht="13">
      <c r="H575" s="492"/>
    </row>
    <row r="576" spans="8:8" ht="13">
      <c r="H576" s="492"/>
    </row>
    <row r="577" spans="8:8" ht="13">
      <c r="H577" s="492"/>
    </row>
    <row r="578" spans="8:8" ht="13">
      <c r="H578" s="492"/>
    </row>
    <row r="579" spans="8:8" ht="13">
      <c r="H579" s="492"/>
    </row>
    <row r="580" spans="8:8" ht="13">
      <c r="H580" s="492"/>
    </row>
    <row r="581" spans="8:8" ht="13">
      <c r="H581" s="492"/>
    </row>
    <row r="582" spans="8:8" ht="13">
      <c r="H582" s="492"/>
    </row>
    <row r="583" spans="8:8" ht="13">
      <c r="H583" s="492"/>
    </row>
    <row r="584" spans="8:8" ht="13">
      <c r="H584" s="492"/>
    </row>
    <row r="585" spans="8:8" ht="13">
      <c r="H585" s="492"/>
    </row>
    <row r="586" spans="8:8" ht="13">
      <c r="H586" s="492"/>
    </row>
    <row r="587" spans="8:8" ht="13">
      <c r="H587" s="492"/>
    </row>
    <row r="588" spans="8:8" ht="13">
      <c r="H588" s="492"/>
    </row>
    <row r="589" spans="8:8" ht="13">
      <c r="H589" s="492"/>
    </row>
    <row r="590" spans="8:8" ht="13">
      <c r="H590" s="492"/>
    </row>
    <row r="591" spans="8:8" ht="13">
      <c r="H591" s="492"/>
    </row>
    <row r="592" spans="8:8" ht="13">
      <c r="H592" s="492"/>
    </row>
    <row r="593" spans="8:8" ht="13">
      <c r="H593" s="492"/>
    </row>
    <row r="594" spans="8:8" ht="13">
      <c r="H594" s="492"/>
    </row>
    <row r="595" spans="8:8" ht="13">
      <c r="H595" s="492"/>
    </row>
    <row r="596" spans="8:8" ht="13">
      <c r="H596" s="492"/>
    </row>
    <row r="597" spans="8:8" ht="13">
      <c r="H597" s="492"/>
    </row>
    <row r="598" spans="8:8" ht="13">
      <c r="H598" s="492"/>
    </row>
    <row r="599" spans="8:8" ht="13">
      <c r="H599" s="492"/>
    </row>
    <row r="600" spans="8:8" ht="13">
      <c r="H600" s="492"/>
    </row>
    <row r="601" spans="8:8" ht="13">
      <c r="H601" s="492"/>
    </row>
    <row r="602" spans="8:8" ht="13">
      <c r="H602" s="492"/>
    </row>
    <row r="603" spans="8:8" ht="13">
      <c r="H603" s="492"/>
    </row>
    <row r="604" spans="8:8" ht="13">
      <c r="H604" s="492"/>
    </row>
    <row r="605" spans="8:8" ht="13">
      <c r="H605" s="492"/>
    </row>
    <row r="606" spans="8:8" ht="13">
      <c r="H606" s="492"/>
    </row>
    <row r="607" spans="8:8" ht="13">
      <c r="H607" s="492"/>
    </row>
    <row r="608" spans="8:8" ht="13">
      <c r="H608" s="492"/>
    </row>
    <row r="609" spans="8:8" ht="13">
      <c r="H609" s="492"/>
    </row>
    <row r="610" spans="8:8" ht="13">
      <c r="H610" s="492"/>
    </row>
    <row r="611" spans="8:8" ht="13">
      <c r="H611" s="492"/>
    </row>
    <row r="612" spans="8:8" ht="13">
      <c r="H612" s="492"/>
    </row>
    <row r="613" spans="8:8" ht="13">
      <c r="H613" s="492"/>
    </row>
    <row r="614" spans="8:8" ht="13">
      <c r="H614" s="492"/>
    </row>
    <row r="615" spans="8:8" ht="13">
      <c r="H615" s="492"/>
    </row>
    <row r="616" spans="8:8" ht="13">
      <c r="H616" s="492"/>
    </row>
    <row r="617" spans="8:8" ht="13">
      <c r="H617" s="492"/>
    </row>
    <row r="618" spans="8:8" ht="13">
      <c r="H618" s="492"/>
    </row>
    <row r="619" spans="8:8" ht="13">
      <c r="H619" s="492"/>
    </row>
    <row r="620" spans="8:8" ht="13">
      <c r="H620" s="492"/>
    </row>
    <row r="621" spans="8:8" ht="13">
      <c r="H621" s="492"/>
    </row>
    <row r="622" spans="8:8" ht="13">
      <c r="H622" s="492"/>
    </row>
    <row r="623" spans="8:8" ht="13">
      <c r="H623" s="492"/>
    </row>
    <row r="624" spans="8:8" ht="13">
      <c r="H624" s="492"/>
    </row>
    <row r="625" spans="8:8" ht="13">
      <c r="H625" s="492"/>
    </row>
    <row r="626" spans="8:8" ht="13">
      <c r="H626" s="492"/>
    </row>
    <row r="627" spans="8:8" ht="13">
      <c r="H627" s="492"/>
    </row>
    <row r="628" spans="8:8" ht="13">
      <c r="H628" s="492"/>
    </row>
    <row r="629" spans="8:8" ht="13">
      <c r="H629" s="492"/>
    </row>
    <row r="630" spans="8:8" ht="13">
      <c r="H630" s="492"/>
    </row>
    <row r="631" spans="8:8" ht="13">
      <c r="H631" s="492"/>
    </row>
    <row r="632" spans="8:8" ht="13">
      <c r="H632" s="492"/>
    </row>
    <row r="633" spans="8:8" ht="13">
      <c r="H633" s="492"/>
    </row>
    <row r="634" spans="8:8" ht="13">
      <c r="H634" s="492"/>
    </row>
    <row r="635" spans="8:8" ht="13">
      <c r="H635" s="492"/>
    </row>
    <row r="636" spans="8:8" ht="13">
      <c r="H636" s="492"/>
    </row>
    <row r="637" spans="8:8" ht="13">
      <c r="H637" s="492"/>
    </row>
    <row r="638" spans="8:8" ht="13">
      <c r="H638" s="492"/>
    </row>
    <row r="639" spans="8:8" ht="13">
      <c r="H639" s="492"/>
    </row>
    <row r="640" spans="8:8" ht="13">
      <c r="H640" s="492"/>
    </row>
    <row r="641" spans="8:8" ht="13">
      <c r="H641" s="492"/>
    </row>
    <row r="642" spans="8:8" ht="13">
      <c r="H642" s="492"/>
    </row>
    <row r="643" spans="8:8" ht="13">
      <c r="H643" s="492"/>
    </row>
    <row r="644" spans="8:8" ht="13">
      <c r="H644" s="492"/>
    </row>
    <row r="645" spans="8:8" ht="13">
      <c r="H645" s="492"/>
    </row>
    <row r="646" spans="8:8" ht="13">
      <c r="H646" s="492"/>
    </row>
    <row r="647" spans="8:8" ht="13">
      <c r="H647" s="492"/>
    </row>
    <row r="648" spans="8:8" ht="13">
      <c r="H648" s="492"/>
    </row>
    <row r="649" spans="8:8" ht="13">
      <c r="H649" s="492"/>
    </row>
    <row r="650" spans="8:8" ht="13">
      <c r="H650" s="492"/>
    </row>
    <row r="651" spans="8:8" ht="13">
      <c r="H651" s="492"/>
    </row>
    <row r="652" spans="8:8" ht="13">
      <c r="H652" s="492"/>
    </row>
    <row r="653" spans="8:8" ht="13">
      <c r="H653" s="492"/>
    </row>
    <row r="654" spans="8:8" ht="13">
      <c r="H654" s="492"/>
    </row>
    <row r="655" spans="8:8" ht="13">
      <c r="H655" s="492"/>
    </row>
    <row r="656" spans="8:8" ht="13">
      <c r="H656" s="492"/>
    </row>
    <row r="657" spans="8:8" ht="13">
      <c r="H657" s="492"/>
    </row>
    <row r="658" spans="8:8" ht="13">
      <c r="H658" s="492"/>
    </row>
    <row r="659" spans="8:8" ht="13">
      <c r="H659" s="492"/>
    </row>
    <row r="660" spans="8:8" ht="13">
      <c r="H660" s="492"/>
    </row>
    <row r="661" spans="8:8" ht="13">
      <c r="H661" s="492"/>
    </row>
    <row r="662" spans="8:8" ht="13">
      <c r="H662" s="492"/>
    </row>
    <row r="663" spans="8:8" ht="13">
      <c r="H663" s="492"/>
    </row>
    <row r="664" spans="8:8" ht="13">
      <c r="H664" s="492"/>
    </row>
    <row r="665" spans="8:8" ht="13">
      <c r="H665" s="492"/>
    </row>
    <row r="666" spans="8:8" ht="13">
      <c r="H666" s="492"/>
    </row>
    <row r="667" spans="8:8" ht="13">
      <c r="H667" s="492"/>
    </row>
    <row r="668" spans="8:8" ht="13">
      <c r="H668" s="492"/>
    </row>
    <row r="669" spans="8:8" ht="13">
      <c r="H669" s="492"/>
    </row>
    <row r="670" spans="8:8" ht="13">
      <c r="H670" s="492"/>
    </row>
    <row r="671" spans="8:8" ht="13">
      <c r="H671" s="492"/>
    </row>
    <row r="672" spans="8:8" ht="13">
      <c r="H672" s="492"/>
    </row>
    <row r="673" spans="8:8" ht="13">
      <c r="H673" s="492"/>
    </row>
    <row r="674" spans="8:8" ht="13">
      <c r="H674" s="492"/>
    </row>
    <row r="675" spans="8:8" ht="13">
      <c r="H675" s="492"/>
    </row>
    <row r="676" spans="8:8" ht="13">
      <c r="H676" s="492"/>
    </row>
    <row r="677" spans="8:8" ht="13">
      <c r="H677" s="492"/>
    </row>
    <row r="678" spans="8:8" ht="13">
      <c r="H678" s="492"/>
    </row>
    <row r="679" spans="8:8" ht="13">
      <c r="H679" s="492"/>
    </row>
    <row r="680" spans="8:8" ht="13">
      <c r="H680" s="492"/>
    </row>
    <row r="681" spans="8:8" ht="13">
      <c r="H681" s="492"/>
    </row>
    <row r="682" spans="8:8" ht="13">
      <c r="H682" s="492"/>
    </row>
    <row r="683" spans="8:8" ht="13">
      <c r="H683" s="492"/>
    </row>
    <row r="684" spans="8:8" ht="13">
      <c r="H684" s="492"/>
    </row>
    <row r="685" spans="8:8" ht="13">
      <c r="H685" s="492"/>
    </row>
    <row r="686" spans="8:8" ht="13">
      <c r="H686" s="492"/>
    </row>
    <row r="687" spans="8:8" ht="13">
      <c r="H687" s="492"/>
    </row>
    <row r="688" spans="8:8" ht="13">
      <c r="H688" s="492"/>
    </row>
    <row r="689" spans="8:8" ht="13">
      <c r="H689" s="492"/>
    </row>
    <row r="690" spans="8:8" ht="13">
      <c r="H690" s="492"/>
    </row>
    <row r="691" spans="8:8" ht="13">
      <c r="H691" s="492"/>
    </row>
    <row r="692" spans="8:8" ht="13">
      <c r="H692" s="492"/>
    </row>
    <row r="693" spans="8:8" ht="13">
      <c r="H693" s="492"/>
    </row>
    <row r="694" spans="8:8" ht="13">
      <c r="H694" s="492"/>
    </row>
    <row r="695" spans="8:8" ht="13">
      <c r="H695" s="492"/>
    </row>
    <row r="696" spans="8:8" ht="13">
      <c r="H696" s="492"/>
    </row>
    <row r="697" spans="8:8" ht="13">
      <c r="H697" s="492"/>
    </row>
    <row r="698" spans="8:8" ht="13">
      <c r="H698" s="492"/>
    </row>
    <row r="699" spans="8:8" ht="13">
      <c r="H699" s="492"/>
    </row>
    <row r="700" spans="8:8" ht="13">
      <c r="H700" s="492"/>
    </row>
    <row r="701" spans="8:8" ht="13">
      <c r="H701" s="492"/>
    </row>
    <row r="702" spans="8:8" ht="13">
      <c r="H702" s="492"/>
    </row>
    <row r="703" spans="8:8" ht="13">
      <c r="H703" s="492"/>
    </row>
    <row r="704" spans="8:8" ht="13">
      <c r="H704" s="492"/>
    </row>
    <row r="705" spans="8:8" ht="13">
      <c r="H705" s="492"/>
    </row>
    <row r="706" spans="8:8" ht="13">
      <c r="H706" s="492"/>
    </row>
    <row r="707" spans="8:8" ht="13">
      <c r="H707" s="492"/>
    </row>
    <row r="708" spans="8:8" ht="13">
      <c r="H708" s="492"/>
    </row>
    <row r="709" spans="8:8" ht="13">
      <c r="H709" s="492"/>
    </row>
    <row r="710" spans="8:8" ht="13">
      <c r="H710" s="492"/>
    </row>
    <row r="711" spans="8:8" ht="13">
      <c r="H711" s="492"/>
    </row>
    <row r="712" spans="8:8" ht="13">
      <c r="H712" s="492"/>
    </row>
    <row r="713" spans="8:8" ht="13">
      <c r="H713" s="492"/>
    </row>
    <row r="714" spans="8:8" ht="13">
      <c r="H714" s="492"/>
    </row>
    <row r="715" spans="8:8" ht="13">
      <c r="H715" s="492"/>
    </row>
    <row r="716" spans="8:8" ht="13">
      <c r="H716" s="492"/>
    </row>
    <row r="717" spans="8:8" ht="13">
      <c r="H717" s="492"/>
    </row>
    <row r="718" spans="8:8" ht="13">
      <c r="H718" s="492"/>
    </row>
    <row r="719" spans="8:8" ht="13">
      <c r="H719" s="492"/>
    </row>
    <row r="720" spans="8:8" ht="13">
      <c r="H720" s="492"/>
    </row>
    <row r="721" spans="8:8" ht="13">
      <c r="H721" s="492"/>
    </row>
    <row r="722" spans="8:8" ht="13">
      <c r="H722" s="492"/>
    </row>
    <row r="723" spans="8:8" ht="13">
      <c r="H723" s="492"/>
    </row>
    <row r="724" spans="8:8" ht="13">
      <c r="H724" s="492"/>
    </row>
    <row r="725" spans="8:8" ht="13">
      <c r="H725" s="492"/>
    </row>
    <row r="726" spans="8:8" ht="13">
      <c r="H726" s="492"/>
    </row>
    <row r="727" spans="8:8" ht="13">
      <c r="H727" s="492"/>
    </row>
    <row r="728" spans="8:8" ht="13">
      <c r="H728" s="492"/>
    </row>
    <row r="729" spans="8:8" ht="13">
      <c r="H729" s="492"/>
    </row>
    <row r="730" spans="8:8" ht="13">
      <c r="H730" s="492"/>
    </row>
    <row r="731" spans="8:8" ht="13">
      <c r="H731" s="492"/>
    </row>
    <row r="732" spans="8:8" ht="13">
      <c r="H732" s="492"/>
    </row>
    <row r="733" spans="8:8" ht="13">
      <c r="H733" s="492"/>
    </row>
    <row r="734" spans="8:8" ht="13">
      <c r="H734" s="492"/>
    </row>
    <row r="735" spans="8:8" ht="13">
      <c r="H735" s="492"/>
    </row>
    <row r="736" spans="8:8" ht="13">
      <c r="H736" s="492"/>
    </row>
    <row r="737" spans="8:8" ht="13">
      <c r="H737" s="492"/>
    </row>
    <row r="738" spans="8:8" ht="13">
      <c r="H738" s="492"/>
    </row>
    <row r="739" spans="8:8" ht="13">
      <c r="H739" s="492"/>
    </row>
    <row r="740" spans="8:8" ht="13">
      <c r="H740" s="492"/>
    </row>
    <row r="741" spans="8:8" ht="13">
      <c r="H741" s="492"/>
    </row>
    <row r="742" spans="8:8" ht="13">
      <c r="H742" s="492"/>
    </row>
    <row r="743" spans="8:8" ht="13">
      <c r="H743" s="492"/>
    </row>
    <row r="744" spans="8:8" ht="13">
      <c r="H744" s="492"/>
    </row>
    <row r="745" spans="8:8" ht="13">
      <c r="H745" s="492"/>
    </row>
    <row r="746" spans="8:8" ht="13">
      <c r="H746" s="492"/>
    </row>
    <row r="747" spans="8:8" ht="13">
      <c r="H747" s="492"/>
    </row>
    <row r="748" spans="8:8" ht="13">
      <c r="H748" s="492"/>
    </row>
    <row r="749" spans="8:8" ht="13">
      <c r="H749" s="492"/>
    </row>
    <row r="750" spans="8:8" ht="13">
      <c r="H750" s="492"/>
    </row>
    <row r="751" spans="8:8" ht="13">
      <c r="H751" s="492"/>
    </row>
    <row r="752" spans="8:8" ht="13">
      <c r="H752" s="492"/>
    </row>
    <row r="753" spans="8:8" ht="13">
      <c r="H753" s="492"/>
    </row>
    <row r="754" spans="8:8" ht="13">
      <c r="H754" s="492"/>
    </row>
    <row r="755" spans="8:8" ht="13">
      <c r="H755" s="492"/>
    </row>
    <row r="756" spans="8:8" ht="13">
      <c r="H756" s="492"/>
    </row>
    <row r="757" spans="8:8" ht="13">
      <c r="H757" s="492"/>
    </row>
    <row r="758" spans="8:8" ht="13">
      <c r="H758" s="492"/>
    </row>
    <row r="759" spans="8:8" ht="13">
      <c r="H759" s="492"/>
    </row>
    <row r="760" spans="8:8" ht="13">
      <c r="H760" s="492"/>
    </row>
    <row r="761" spans="8:8" ht="13">
      <c r="H761" s="492"/>
    </row>
    <row r="762" spans="8:8" ht="13">
      <c r="H762" s="492"/>
    </row>
    <row r="763" spans="8:8" ht="13">
      <c r="H763" s="492"/>
    </row>
    <row r="764" spans="8:8" ht="13">
      <c r="H764" s="492"/>
    </row>
    <row r="765" spans="8:8" ht="13">
      <c r="H765" s="492"/>
    </row>
    <row r="766" spans="8:8" ht="13">
      <c r="H766" s="492"/>
    </row>
    <row r="767" spans="8:8" ht="13">
      <c r="H767" s="492"/>
    </row>
    <row r="768" spans="8:8" ht="13">
      <c r="H768" s="492"/>
    </row>
    <row r="769" spans="8:8" ht="13">
      <c r="H769" s="492"/>
    </row>
    <row r="770" spans="8:8" ht="13">
      <c r="H770" s="492"/>
    </row>
    <row r="771" spans="8:8" ht="13">
      <c r="H771" s="492"/>
    </row>
    <row r="772" spans="8:8" ht="13">
      <c r="H772" s="492"/>
    </row>
    <row r="773" spans="8:8" ht="13">
      <c r="H773" s="492"/>
    </row>
    <row r="774" spans="8:8" ht="13">
      <c r="H774" s="492"/>
    </row>
    <row r="775" spans="8:8" ht="13">
      <c r="H775" s="492"/>
    </row>
    <row r="776" spans="8:8" ht="13">
      <c r="H776" s="492"/>
    </row>
    <row r="777" spans="8:8" ht="13">
      <c r="H777" s="492"/>
    </row>
    <row r="778" spans="8:8" ht="13">
      <c r="H778" s="492"/>
    </row>
    <row r="779" spans="8:8" ht="13">
      <c r="H779" s="492"/>
    </row>
    <row r="780" spans="8:8" ht="13">
      <c r="H780" s="492"/>
    </row>
    <row r="781" spans="8:8" ht="13">
      <c r="H781" s="492"/>
    </row>
    <row r="782" spans="8:8" ht="13">
      <c r="H782" s="492"/>
    </row>
    <row r="783" spans="8:8" ht="13">
      <c r="H783" s="492"/>
    </row>
    <row r="784" spans="8:8" ht="13">
      <c r="H784" s="492"/>
    </row>
    <row r="785" spans="8:8" ht="13">
      <c r="H785" s="492"/>
    </row>
    <row r="786" spans="8:8" ht="13">
      <c r="H786" s="492"/>
    </row>
    <row r="787" spans="8:8" ht="13">
      <c r="H787" s="492"/>
    </row>
    <row r="788" spans="8:8" ht="13">
      <c r="H788" s="492"/>
    </row>
    <row r="789" spans="8:8" ht="13">
      <c r="H789" s="492"/>
    </row>
    <row r="790" spans="8:8" ht="13">
      <c r="H790" s="492"/>
    </row>
    <row r="791" spans="8:8" ht="13">
      <c r="H791" s="492"/>
    </row>
    <row r="792" spans="8:8" ht="13">
      <c r="H792" s="492"/>
    </row>
    <row r="793" spans="8:8" ht="13">
      <c r="H793" s="492"/>
    </row>
    <row r="794" spans="8:8" ht="13">
      <c r="H794" s="492"/>
    </row>
    <row r="795" spans="8:8" ht="13">
      <c r="H795" s="492"/>
    </row>
    <row r="796" spans="8:8" ht="13">
      <c r="H796" s="492"/>
    </row>
    <row r="797" spans="8:8" ht="13">
      <c r="H797" s="492"/>
    </row>
    <row r="798" spans="8:8" ht="13">
      <c r="H798" s="492"/>
    </row>
    <row r="799" spans="8:8" ht="13">
      <c r="H799" s="492"/>
    </row>
    <row r="800" spans="8:8" ht="13">
      <c r="H800" s="492"/>
    </row>
    <row r="801" spans="8:8" ht="13">
      <c r="H801" s="492"/>
    </row>
    <row r="802" spans="8:8" ht="13">
      <c r="H802" s="492"/>
    </row>
    <row r="803" spans="8:8" ht="13">
      <c r="H803" s="492"/>
    </row>
    <row r="804" spans="8:8" ht="13">
      <c r="H804" s="492"/>
    </row>
    <row r="805" spans="8:8" ht="13">
      <c r="H805" s="492"/>
    </row>
    <row r="806" spans="8:8" ht="13">
      <c r="H806" s="492"/>
    </row>
    <row r="807" spans="8:8" ht="13">
      <c r="H807" s="492"/>
    </row>
    <row r="808" spans="8:8" ht="13">
      <c r="H808" s="492"/>
    </row>
    <row r="809" spans="8:8" ht="13">
      <c r="H809" s="492"/>
    </row>
    <row r="810" spans="8:8" ht="13">
      <c r="H810" s="492"/>
    </row>
    <row r="811" spans="8:8" ht="13">
      <c r="H811" s="492"/>
    </row>
    <row r="812" spans="8:8" ht="13">
      <c r="H812" s="492"/>
    </row>
    <row r="813" spans="8:8" ht="13">
      <c r="H813" s="492"/>
    </row>
    <row r="814" spans="8:8" ht="13">
      <c r="H814" s="492"/>
    </row>
    <row r="815" spans="8:8" ht="13">
      <c r="H815" s="492"/>
    </row>
    <row r="816" spans="8:8" ht="13">
      <c r="H816" s="492"/>
    </row>
    <row r="817" spans="8:8" ht="13">
      <c r="H817" s="492"/>
    </row>
    <row r="818" spans="8:8" ht="13">
      <c r="H818" s="492"/>
    </row>
    <row r="819" spans="8:8" ht="13">
      <c r="H819" s="492"/>
    </row>
    <row r="820" spans="8:8" ht="13">
      <c r="H820" s="492"/>
    </row>
    <row r="821" spans="8:8" ht="13">
      <c r="H821" s="492"/>
    </row>
    <row r="822" spans="8:8" ht="13">
      <c r="H822" s="492"/>
    </row>
    <row r="823" spans="8:8" ht="13">
      <c r="H823" s="492"/>
    </row>
    <row r="824" spans="8:8" ht="13">
      <c r="H824" s="492"/>
    </row>
    <row r="825" spans="8:8" ht="13">
      <c r="H825" s="492"/>
    </row>
    <row r="826" spans="8:8" ht="13">
      <c r="H826" s="492"/>
    </row>
    <row r="827" spans="8:8" ht="13">
      <c r="H827" s="492"/>
    </row>
    <row r="828" spans="8:8" ht="13">
      <c r="H828" s="492"/>
    </row>
    <row r="829" spans="8:8" ht="13">
      <c r="H829" s="492"/>
    </row>
    <row r="830" spans="8:8" ht="13">
      <c r="H830" s="492"/>
    </row>
    <row r="831" spans="8:8" ht="13">
      <c r="H831" s="492"/>
    </row>
    <row r="832" spans="8:8" ht="13">
      <c r="H832" s="492"/>
    </row>
    <row r="833" spans="8:8" ht="13">
      <c r="H833" s="492"/>
    </row>
    <row r="834" spans="8:8" ht="13">
      <c r="H834" s="492"/>
    </row>
    <row r="835" spans="8:8" ht="13">
      <c r="H835" s="492"/>
    </row>
    <row r="836" spans="8:8" ht="13">
      <c r="H836" s="492"/>
    </row>
    <row r="837" spans="8:8" ht="13">
      <c r="H837" s="492"/>
    </row>
    <row r="838" spans="8:8" ht="13">
      <c r="H838" s="492"/>
    </row>
    <row r="839" spans="8:8" ht="13">
      <c r="H839" s="492"/>
    </row>
    <row r="840" spans="8:8" ht="13">
      <c r="H840" s="492"/>
    </row>
    <row r="841" spans="8:8" ht="13">
      <c r="H841" s="492"/>
    </row>
    <row r="842" spans="8:8" ht="13">
      <c r="H842" s="492"/>
    </row>
    <row r="843" spans="8:8" ht="13">
      <c r="H843" s="492"/>
    </row>
    <row r="844" spans="8:8" ht="13">
      <c r="H844" s="492"/>
    </row>
    <row r="845" spans="8:8" ht="13">
      <c r="H845" s="492"/>
    </row>
    <row r="846" spans="8:8" ht="13">
      <c r="H846" s="492"/>
    </row>
    <row r="847" spans="8:8" ht="13">
      <c r="H847" s="492"/>
    </row>
    <row r="848" spans="8:8" ht="13">
      <c r="H848" s="492"/>
    </row>
    <row r="849" spans="8:8" ht="13">
      <c r="H849" s="492"/>
    </row>
    <row r="850" spans="8:8" ht="13">
      <c r="H850" s="492"/>
    </row>
    <row r="851" spans="8:8" ht="13">
      <c r="H851" s="492"/>
    </row>
    <row r="852" spans="8:8" ht="13">
      <c r="H852" s="492"/>
    </row>
    <row r="853" spans="8:8" ht="13">
      <c r="H853" s="492"/>
    </row>
    <row r="854" spans="8:8" ht="13">
      <c r="H854" s="492"/>
    </row>
    <row r="855" spans="8:8" ht="13">
      <c r="H855" s="492"/>
    </row>
    <row r="856" spans="8:8" ht="13">
      <c r="H856" s="492"/>
    </row>
    <row r="857" spans="8:8" ht="13">
      <c r="H857" s="492"/>
    </row>
    <row r="858" spans="8:8" ht="13">
      <c r="H858" s="492"/>
    </row>
    <row r="859" spans="8:8" ht="13">
      <c r="H859" s="492"/>
    </row>
    <row r="860" spans="8:8" ht="13">
      <c r="H860" s="492"/>
    </row>
    <row r="861" spans="8:8" ht="13">
      <c r="H861" s="492"/>
    </row>
    <row r="862" spans="8:8" ht="13">
      <c r="H862" s="492"/>
    </row>
    <row r="863" spans="8:8" ht="13">
      <c r="H863" s="492"/>
    </row>
    <row r="864" spans="8:8" ht="13">
      <c r="H864" s="492"/>
    </row>
    <row r="865" spans="8:8" ht="13">
      <c r="H865" s="492"/>
    </row>
    <row r="866" spans="8:8" ht="13">
      <c r="H866" s="492"/>
    </row>
    <row r="867" spans="8:8" ht="13">
      <c r="H867" s="492"/>
    </row>
    <row r="868" spans="8:8" ht="13">
      <c r="H868" s="492"/>
    </row>
    <row r="869" spans="8:8" ht="13">
      <c r="H869" s="492"/>
    </row>
    <row r="870" spans="8:8" ht="13">
      <c r="H870" s="492"/>
    </row>
    <row r="871" spans="8:8" ht="13">
      <c r="H871" s="492"/>
    </row>
    <row r="872" spans="8:8" ht="13">
      <c r="H872" s="492"/>
    </row>
    <row r="873" spans="8:8" ht="13">
      <c r="H873" s="492"/>
    </row>
    <row r="874" spans="8:8" ht="13">
      <c r="H874" s="492"/>
    </row>
    <row r="875" spans="8:8" ht="13">
      <c r="H875" s="492"/>
    </row>
    <row r="876" spans="8:8" ht="13">
      <c r="H876" s="492"/>
    </row>
    <row r="877" spans="8:8" ht="13">
      <c r="H877" s="492"/>
    </row>
    <row r="878" spans="8:8" ht="13">
      <c r="H878" s="492"/>
    </row>
    <row r="879" spans="8:8" ht="13">
      <c r="H879" s="492"/>
    </row>
    <row r="880" spans="8:8" ht="13">
      <c r="H880" s="492"/>
    </row>
    <row r="881" spans="8:8" ht="13">
      <c r="H881" s="492"/>
    </row>
    <row r="882" spans="8:8" ht="13">
      <c r="H882" s="492"/>
    </row>
    <row r="883" spans="8:8" ht="13">
      <c r="H883" s="492"/>
    </row>
    <row r="884" spans="8:8" ht="13">
      <c r="H884" s="492"/>
    </row>
    <row r="885" spans="8:8" ht="13">
      <c r="H885" s="492"/>
    </row>
    <row r="886" spans="8:8" ht="13">
      <c r="H886" s="492"/>
    </row>
    <row r="887" spans="8:8" ht="13">
      <c r="H887" s="492"/>
    </row>
    <row r="888" spans="8:8" ht="13">
      <c r="H888" s="492"/>
    </row>
    <row r="889" spans="8:8" ht="13">
      <c r="H889" s="492"/>
    </row>
    <row r="890" spans="8:8" ht="13">
      <c r="H890" s="492"/>
    </row>
    <row r="891" spans="8:8" ht="13">
      <c r="H891" s="492"/>
    </row>
    <row r="892" spans="8:8" ht="13">
      <c r="H892" s="492"/>
    </row>
    <row r="893" spans="8:8" ht="13">
      <c r="H893" s="492"/>
    </row>
    <row r="894" spans="8:8" ht="13">
      <c r="H894" s="492"/>
    </row>
    <row r="895" spans="8:8" ht="13">
      <c r="H895" s="492"/>
    </row>
    <row r="896" spans="8:8" ht="13">
      <c r="H896" s="492"/>
    </row>
    <row r="897" spans="8:8" ht="13">
      <c r="H897" s="492"/>
    </row>
    <row r="898" spans="8:8" ht="13">
      <c r="H898" s="492"/>
    </row>
    <row r="899" spans="8:8" ht="13">
      <c r="H899" s="492"/>
    </row>
    <row r="900" spans="8:8" ht="13">
      <c r="H900" s="492"/>
    </row>
    <row r="901" spans="8:8" ht="13">
      <c r="H901" s="492"/>
    </row>
    <row r="902" spans="8:8" ht="13">
      <c r="H902" s="492"/>
    </row>
    <row r="903" spans="8:8" ht="13">
      <c r="H903" s="492"/>
    </row>
    <row r="904" spans="8:8" ht="13">
      <c r="H904" s="492"/>
    </row>
    <row r="905" spans="8:8" ht="13">
      <c r="H905" s="492"/>
    </row>
    <row r="906" spans="8:8" ht="13">
      <c r="H906" s="492"/>
    </row>
    <row r="907" spans="8:8" ht="13">
      <c r="H907" s="492"/>
    </row>
    <row r="908" spans="8:8" ht="13">
      <c r="H908" s="492"/>
    </row>
    <row r="909" spans="8:8" ht="13">
      <c r="H909" s="492"/>
    </row>
    <row r="910" spans="8:8" ht="13">
      <c r="H910" s="492"/>
    </row>
    <row r="911" spans="8:8" ht="13">
      <c r="H911" s="492"/>
    </row>
    <row r="912" spans="8:8" ht="13">
      <c r="H912" s="492"/>
    </row>
    <row r="913" spans="8:8" ht="13">
      <c r="H913" s="492"/>
    </row>
    <row r="914" spans="8:8" ht="13">
      <c r="H914" s="492"/>
    </row>
    <row r="915" spans="8:8" ht="13">
      <c r="H915" s="492"/>
    </row>
    <row r="916" spans="8:8" ht="13">
      <c r="H916" s="492"/>
    </row>
    <row r="917" spans="8:8" ht="13">
      <c r="H917" s="492"/>
    </row>
    <row r="918" spans="8:8" ht="13">
      <c r="H918" s="492"/>
    </row>
    <row r="919" spans="8:8" ht="13">
      <c r="H919" s="492"/>
    </row>
    <row r="920" spans="8:8" ht="13">
      <c r="H920" s="492"/>
    </row>
    <row r="921" spans="8:8" ht="13">
      <c r="H921" s="492"/>
    </row>
    <row r="922" spans="8:8" ht="13">
      <c r="H922" s="492"/>
    </row>
    <row r="923" spans="8:8" ht="13">
      <c r="H923" s="492"/>
    </row>
    <row r="924" spans="8:8" ht="13">
      <c r="H924" s="492"/>
    </row>
    <row r="925" spans="8:8" ht="13">
      <c r="H925" s="492"/>
    </row>
    <row r="926" spans="8:8" ht="13">
      <c r="H926" s="492"/>
    </row>
    <row r="927" spans="8:8" ht="13">
      <c r="H927" s="492"/>
    </row>
    <row r="928" spans="8:8" ht="13">
      <c r="H928" s="492"/>
    </row>
    <row r="929" spans="8:8" ht="13">
      <c r="H929" s="492"/>
    </row>
    <row r="930" spans="8:8" ht="13">
      <c r="H930" s="492"/>
    </row>
    <row r="931" spans="8:8" ht="13">
      <c r="H931" s="492"/>
    </row>
    <row r="932" spans="8:8" ht="13">
      <c r="H932" s="492"/>
    </row>
    <row r="933" spans="8:8" ht="13">
      <c r="H933" s="492"/>
    </row>
    <row r="934" spans="8:8" ht="13">
      <c r="H934" s="492"/>
    </row>
    <row r="935" spans="8:8" ht="13">
      <c r="H935" s="492"/>
    </row>
    <row r="936" spans="8:8" ht="13">
      <c r="H936" s="492"/>
    </row>
    <row r="937" spans="8:8" ht="13">
      <c r="H937" s="492"/>
    </row>
    <row r="938" spans="8:8" ht="13">
      <c r="H938" s="492"/>
    </row>
    <row r="939" spans="8:8" ht="13">
      <c r="H939" s="492"/>
    </row>
    <row r="940" spans="8:8" ht="13">
      <c r="H940" s="492"/>
    </row>
    <row r="941" spans="8:8" ht="13">
      <c r="H941" s="492"/>
    </row>
    <row r="942" spans="8:8" ht="13">
      <c r="H942" s="492"/>
    </row>
    <row r="943" spans="8:8" ht="13">
      <c r="H943" s="492"/>
    </row>
    <row r="944" spans="8:8" ht="13">
      <c r="H944" s="492"/>
    </row>
    <row r="945" spans="8:8" ht="13">
      <c r="H945" s="492"/>
    </row>
    <row r="946" spans="8:8" ht="13">
      <c r="H946" s="492"/>
    </row>
    <row r="947" spans="8:8" ht="13">
      <c r="H947" s="492"/>
    </row>
    <row r="948" spans="8:8" ht="13">
      <c r="H948" s="492"/>
    </row>
    <row r="949" spans="8:8" ht="13">
      <c r="H949" s="492"/>
    </row>
    <row r="950" spans="8:8" ht="13">
      <c r="H950" s="492"/>
    </row>
    <row r="951" spans="8:8" ht="13">
      <c r="H951" s="492"/>
    </row>
    <row r="952" spans="8:8" ht="13">
      <c r="H952" s="492"/>
    </row>
    <row r="953" spans="8:8" ht="13">
      <c r="H953" s="492"/>
    </row>
    <row r="954" spans="8:8" ht="13">
      <c r="H954" s="492"/>
    </row>
    <row r="955" spans="8:8" ht="13">
      <c r="H955" s="492"/>
    </row>
    <row r="956" spans="8:8" ht="13">
      <c r="H956" s="492"/>
    </row>
    <row r="957" spans="8:8" ht="13">
      <c r="H957" s="492"/>
    </row>
    <row r="958" spans="8:8" ht="13">
      <c r="H958" s="492"/>
    </row>
    <row r="959" spans="8:8" ht="13">
      <c r="H959" s="492"/>
    </row>
  </sheetData>
  <mergeCells count="60">
    <mergeCell ref="A14:C14"/>
    <mergeCell ref="A1:H2"/>
    <mergeCell ref="B3:G3"/>
    <mergeCell ref="B4:D4"/>
    <mergeCell ref="B5:C5"/>
    <mergeCell ref="A7:C7"/>
    <mergeCell ref="A8:B8"/>
    <mergeCell ref="C8:H8"/>
    <mergeCell ref="A9:C9"/>
    <mergeCell ref="A10:H10"/>
    <mergeCell ref="A12:C12"/>
    <mergeCell ref="A13:B13"/>
    <mergeCell ref="C13:H13"/>
    <mergeCell ref="A26:C26"/>
    <mergeCell ref="A15:H15"/>
    <mergeCell ref="A17:C17"/>
    <mergeCell ref="A18:B18"/>
    <mergeCell ref="C18:H18"/>
    <mergeCell ref="A19:C19"/>
    <mergeCell ref="A20:H20"/>
    <mergeCell ref="A22:C22"/>
    <mergeCell ref="A23:B23"/>
    <mergeCell ref="C23:H23"/>
    <mergeCell ref="A24:C24"/>
    <mergeCell ref="A25:C25"/>
    <mergeCell ref="A38:C38"/>
    <mergeCell ref="A27:H27"/>
    <mergeCell ref="A29:C29"/>
    <mergeCell ref="A30:B30"/>
    <mergeCell ref="C30:H30"/>
    <mergeCell ref="A31:C31"/>
    <mergeCell ref="A32:C32"/>
    <mergeCell ref="A33:C33"/>
    <mergeCell ref="A34:H34"/>
    <mergeCell ref="A36:C36"/>
    <mergeCell ref="A37:B37"/>
    <mergeCell ref="C37:H37"/>
    <mergeCell ref="A51:B51"/>
    <mergeCell ref="C51:H51"/>
    <mergeCell ref="A39:C39"/>
    <mergeCell ref="A40:H40"/>
    <mergeCell ref="A42:C42"/>
    <mergeCell ref="A43:B43"/>
    <mergeCell ref="C43:H43"/>
    <mergeCell ref="A44:C44"/>
    <mergeCell ref="A45:C45"/>
    <mergeCell ref="A46:C46"/>
    <mergeCell ref="A47:C47"/>
    <mergeCell ref="A48:H48"/>
    <mergeCell ref="A50:C50"/>
    <mergeCell ref="A62:C62"/>
    <mergeCell ref="A63:C69"/>
    <mergeCell ref="A70:C70"/>
    <mergeCell ref="A71:C75"/>
    <mergeCell ref="A52:C52"/>
    <mergeCell ref="A53:C53"/>
    <mergeCell ref="A54:H54"/>
    <mergeCell ref="A56:C56"/>
    <mergeCell ref="A57:C60"/>
    <mergeCell ref="H57:H59"/>
  </mergeCells>
  <pageMargins left="0.511811024" right="0.511811024" top="0.78740157499999996" bottom="0.78740157499999996" header="0.31496062000000002" footer="0.31496062000000002"/>
  <drawing r:id="rId1"/>
  <legacy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F3325-DC01-4FEE-A8B4-4262D1C4372C}">
  <dimension ref="A1:H165"/>
  <sheetViews>
    <sheetView workbookViewId="0"/>
  </sheetViews>
  <sheetFormatPr defaultRowHeight="14.5"/>
  <cols>
    <col min="1" max="1" width="14.1796875" customWidth="1"/>
    <col min="2" max="2" width="57.54296875" customWidth="1"/>
    <col min="3" max="3" width="5.1796875" bestFit="1" customWidth="1"/>
    <col min="4" max="4" width="9.54296875" bestFit="1" customWidth="1"/>
    <col min="5" max="5" width="61.81640625" customWidth="1"/>
    <col min="6" max="6" width="15.453125" customWidth="1"/>
  </cols>
  <sheetData>
    <row r="1" spans="1:8">
      <c r="A1" s="1"/>
      <c r="B1" s="1241" t="s">
        <v>0</v>
      </c>
      <c r="C1" s="1269"/>
      <c r="D1" s="1267"/>
      <c r="E1" s="3"/>
      <c r="F1" s="4"/>
      <c r="G1" s="4"/>
      <c r="H1" s="4"/>
    </row>
    <row r="2" spans="1:8">
      <c r="A2" s="1"/>
      <c r="B2" s="1267"/>
      <c r="C2" s="1269"/>
      <c r="D2" s="1267"/>
      <c r="E2" s="3"/>
      <c r="F2" s="4"/>
      <c r="G2" s="4"/>
      <c r="H2" s="4"/>
    </row>
    <row r="3" spans="1:8">
      <c r="A3" s="5"/>
      <c r="B3" s="1268"/>
      <c r="C3" s="6"/>
      <c r="D3" s="7"/>
      <c r="E3" s="8" t="s">
        <v>1377</v>
      </c>
      <c r="F3" s="4"/>
      <c r="G3" s="4"/>
      <c r="H3" s="4"/>
    </row>
    <row r="4" spans="1:8">
      <c r="A4" s="9" t="s">
        <v>1</v>
      </c>
      <c r="B4" s="1244" t="s">
        <v>2</v>
      </c>
      <c r="C4" s="1267"/>
      <c r="D4" s="1267"/>
      <c r="E4" s="3"/>
      <c r="F4" s="4"/>
      <c r="G4" s="4"/>
      <c r="H4" s="4"/>
    </row>
    <row r="5" spans="1:8">
      <c r="A5" s="9" t="s">
        <v>3</v>
      </c>
      <c r="B5" s="1245" t="s">
        <v>4</v>
      </c>
      <c r="C5" s="1267"/>
      <c r="D5" s="1267"/>
      <c r="E5" s="3"/>
      <c r="F5" s="4"/>
      <c r="G5" s="4"/>
      <c r="H5" s="4"/>
    </row>
    <row r="6" spans="1:8">
      <c r="A6" s="9" t="s">
        <v>5</v>
      </c>
      <c r="B6" s="1244" t="s">
        <v>1378</v>
      </c>
      <c r="C6" s="1267"/>
      <c r="D6" s="1267"/>
      <c r="E6" s="3"/>
      <c r="F6" s="4"/>
      <c r="G6" s="4"/>
      <c r="H6" s="4"/>
    </row>
    <row r="7" spans="1:8">
      <c r="A7" s="9" t="s">
        <v>7</v>
      </c>
      <c r="B7" s="1246" t="s">
        <v>1379</v>
      </c>
      <c r="C7" s="1267"/>
      <c r="D7" s="1267"/>
      <c r="E7" s="3"/>
      <c r="F7" s="4"/>
      <c r="G7" s="4"/>
      <c r="H7" s="4"/>
    </row>
    <row r="8" spans="1:8">
      <c r="A8" s="9"/>
      <c r="B8" s="11" t="s">
        <v>1380</v>
      </c>
      <c r="C8" s="11"/>
      <c r="D8" s="11"/>
      <c r="E8" s="3"/>
      <c r="F8" s="12"/>
      <c r="G8" s="12"/>
      <c r="H8" s="4"/>
    </row>
    <row r="9" spans="1:8">
      <c r="A9" s="9"/>
      <c r="B9" s="11" t="s">
        <v>8</v>
      </c>
      <c r="C9" s="11"/>
      <c r="D9" s="11"/>
      <c r="E9" s="3"/>
      <c r="F9" s="12"/>
      <c r="G9" s="12"/>
      <c r="H9" s="4"/>
    </row>
    <row r="10" spans="1:8">
      <c r="A10" s="9"/>
      <c r="B10" s="11" t="s">
        <v>9</v>
      </c>
      <c r="C10" s="11"/>
      <c r="D10" s="11"/>
      <c r="E10" s="3"/>
      <c r="F10" s="12"/>
      <c r="G10" s="12"/>
      <c r="H10" s="4"/>
    </row>
    <row r="11" spans="1:8">
      <c r="A11" s="9" t="s">
        <v>10</v>
      </c>
      <c r="B11" s="11" t="s">
        <v>11</v>
      </c>
      <c r="C11" s="11"/>
      <c r="D11" s="11"/>
      <c r="E11" s="3"/>
      <c r="F11" s="12"/>
      <c r="G11" s="12"/>
      <c r="H11" s="4"/>
    </row>
    <row r="12" spans="1:8">
      <c r="F12" s="12"/>
      <c r="G12" s="12"/>
      <c r="H12" s="4"/>
    </row>
    <row r="13" spans="1:8">
      <c r="A13" s="1713" t="s">
        <v>13</v>
      </c>
      <c r="B13" s="1274"/>
      <c r="C13" s="1274"/>
      <c r="D13" s="1274"/>
      <c r="E13" s="1275"/>
      <c r="F13" s="12"/>
      <c r="G13" s="12"/>
      <c r="H13" s="4"/>
    </row>
    <row r="14" spans="1:8" ht="22">
      <c r="A14" s="13" t="s">
        <v>14</v>
      </c>
      <c r="B14" s="13" t="s">
        <v>15</v>
      </c>
      <c r="C14" s="13" t="s">
        <v>16</v>
      </c>
      <c r="D14" s="14" t="s">
        <v>17</v>
      </c>
      <c r="E14" s="13" t="s">
        <v>18</v>
      </c>
      <c r="F14" s="12"/>
      <c r="G14" s="12"/>
      <c r="H14" s="4"/>
    </row>
    <row r="15" spans="1:8">
      <c r="A15" s="15">
        <v>164</v>
      </c>
      <c r="B15" s="1714" t="s">
        <v>19</v>
      </c>
      <c r="C15" s="1274"/>
      <c r="D15" s="1275"/>
      <c r="E15" s="16"/>
      <c r="F15" s="12"/>
      <c r="G15" s="4"/>
      <c r="H15" s="4"/>
    </row>
    <row r="16" spans="1:8" ht="21">
      <c r="A16" s="17">
        <v>20126</v>
      </c>
      <c r="B16" s="18" t="s">
        <v>20</v>
      </c>
      <c r="C16" s="19" t="s">
        <v>21</v>
      </c>
      <c r="D16" s="20">
        <f>'[1]Memorial Serv. P. Impl.'!E9</f>
        <v>560.77</v>
      </c>
      <c r="E16" s="21" t="s">
        <v>22</v>
      </c>
      <c r="F16" s="12"/>
      <c r="G16" s="12"/>
      <c r="H16" s="4"/>
    </row>
    <row r="17" spans="1:8" ht="21">
      <c r="A17" s="17">
        <v>20143</v>
      </c>
      <c r="B17" s="18" t="s">
        <v>23</v>
      </c>
      <c r="C17" s="19" t="s">
        <v>24</v>
      </c>
      <c r="D17" s="20">
        <f>'[1]Memorial Serv. P. Impl.'!L9</f>
        <v>74.790000000000006</v>
      </c>
      <c r="E17" s="21" t="s">
        <v>25</v>
      </c>
      <c r="F17" s="12"/>
      <c r="G17" s="12"/>
      <c r="H17" s="4"/>
    </row>
    <row r="18" spans="1:8" ht="21">
      <c r="A18" s="22" t="s">
        <v>26</v>
      </c>
      <c r="B18" s="18" t="s">
        <v>27</v>
      </c>
      <c r="C18" s="19" t="s">
        <v>21</v>
      </c>
      <c r="D18" s="20">
        <f>'[1]Memorial Serv. P. Impl.'!M10</f>
        <v>260.26</v>
      </c>
      <c r="E18" s="21" t="s">
        <v>25</v>
      </c>
      <c r="F18" s="12"/>
      <c r="G18" s="12"/>
      <c r="H18" s="4"/>
    </row>
    <row r="19" spans="1:8" ht="31.5">
      <c r="A19" s="23" t="s">
        <v>1381</v>
      </c>
      <c r="B19" s="18" t="s">
        <v>1382</v>
      </c>
      <c r="C19" s="19" t="s">
        <v>52</v>
      </c>
      <c r="D19" s="20" t="s">
        <v>29</v>
      </c>
      <c r="E19" s="21" t="s">
        <v>46</v>
      </c>
      <c r="F19" s="12"/>
      <c r="G19" s="12"/>
      <c r="H19" s="4"/>
    </row>
    <row r="20" spans="1:8" ht="42">
      <c r="A20" s="23" t="s">
        <v>1383</v>
      </c>
      <c r="B20" s="18" t="s">
        <v>1384</v>
      </c>
      <c r="C20" s="19" t="s">
        <v>52</v>
      </c>
      <c r="D20" s="20" t="s">
        <v>29</v>
      </c>
      <c r="E20" s="21" t="s">
        <v>46</v>
      </c>
      <c r="F20" s="12"/>
      <c r="G20" s="12"/>
      <c r="H20" s="4"/>
    </row>
    <row r="21" spans="1:8" ht="31.5">
      <c r="A21" s="23" t="s">
        <v>1385</v>
      </c>
      <c r="B21" s="18" t="s">
        <v>1386</v>
      </c>
      <c r="C21" s="19" t="s">
        <v>52</v>
      </c>
      <c r="D21" s="20" t="s">
        <v>29</v>
      </c>
      <c r="E21" s="21" t="s">
        <v>46</v>
      </c>
      <c r="F21" s="12"/>
      <c r="G21" s="12"/>
      <c r="H21" s="4"/>
    </row>
    <row r="22" spans="1:8" ht="21">
      <c r="A22" s="23" t="s">
        <v>1387</v>
      </c>
      <c r="B22" s="18" t="s">
        <v>1388</v>
      </c>
      <c r="C22" s="19" t="s">
        <v>75</v>
      </c>
      <c r="D22" s="20">
        <v>1</v>
      </c>
      <c r="E22" s="21"/>
      <c r="F22" s="12"/>
      <c r="G22" s="12"/>
      <c r="H22" s="4"/>
    </row>
    <row r="23" spans="1:8">
      <c r="A23" s="23" t="s">
        <v>1389</v>
      </c>
      <c r="B23" s="18" t="s">
        <v>1390</v>
      </c>
      <c r="C23" s="19" t="s">
        <v>75</v>
      </c>
      <c r="D23" s="20">
        <v>1</v>
      </c>
      <c r="E23" s="21"/>
      <c r="F23" s="12"/>
      <c r="G23" s="12"/>
      <c r="H23" s="4"/>
    </row>
    <row r="24" spans="1:8" ht="21">
      <c r="A24" s="23" t="s">
        <v>34</v>
      </c>
      <c r="B24" s="18" t="s">
        <v>35</v>
      </c>
      <c r="C24" s="19" t="s">
        <v>21</v>
      </c>
      <c r="D24" s="20">
        <f>'[1]Memorial Serv. P. Impl.'!E10</f>
        <v>181.48900000000003</v>
      </c>
      <c r="E24" s="21" t="s">
        <v>1391</v>
      </c>
      <c r="F24" s="12"/>
      <c r="G24" s="12"/>
      <c r="H24" s="4"/>
    </row>
    <row r="25" spans="1:8" ht="21">
      <c r="A25" s="23" t="s">
        <v>37</v>
      </c>
      <c r="B25" s="18" t="s">
        <v>38</v>
      </c>
      <c r="C25" s="19" t="s">
        <v>21</v>
      </c>
      <c r="D25" s="20">
        <f>3*2</f>
        <v>6</v>
      </c>
      <c r="E25" s="21" t="s">
        <v>39</v>
      </c>
      <c r="F25" s="4"/>
      <c r="G25" s="4"/>
      <c r="H25" s="4"/>
    </row>
    <row r="26" spans="1:8">
      <c r="A26" s="23" t="s">
        <v>1392</v>
      </c>
      <c r="B26" s="18" t="s">
        <v>1393</v>
      </c>
      <c r="C26" s="19" t="s">
        <v>45</v>
      </c>
      <c r="D26" s="20" t="s">
        <v>29</v>
      </c>
      <c r="E26" s="21" t="s">
        <v>46</v>
      </c>
      <c r="F26" s="4"/>
      <c r="G26" s="4"/>
      <c r="H26" s="4"/>
    </row>
    <row r="27" spans="1:8">
      <c r="A27" s="23" t="s">
        <v>43</v>
      </c>
      <c r="B27" s="18" t="s">
        <v>44</v>
      </c>
      <c r="C27" s="19" t="s">
        <v>45</v>
      </c>
      <c r="D27" s="20" t="s">
        <v>29</v>
      </c>
      <c r="E27" s="21" t="s">
        <v>46</v>
      </c>
      <c r="F27" s="4"/>
      <c r="G27" s="4"/>
      <c r="H27" s="4"/>
    </row>
    <row r="28" spans="1:8">
      <c r="A28" s="23" t="s">
        <v>47</v>
      </c>
      <c r="B28" s="18" t="s">
        <v>48</v>
      </c>
      <c r="C28" s="19" t="s">
        <v>49</v>
      </c>
      <c r="D28" s="20" t="s">
        <v>29</v>
      </c>
      <c r="E28" s="21" t="s">
        <v>46</v>
      </c>
      <c r="F28" s="4"/>
      <c r="G28" s="4"/>
      <c r="H28" s="4"/>
    </row>
    <row r="29" spans="1:8">
      <c r="A29" s="23" t="s">
        <v>50</v>
      </c>
      <c r="B29" s="18" t="s">
        <v>51</v>
      </c>
      <c r="C29" s="19" t="s">
        <v>52</v>
      </c>
      <c r="D29" s="20" t="s">
        <v>29</v>
      </c>
      <c r="E29" s="21" t="s">
        <v>46</v>
      </c>
      <c r="F29" s="4"/>
      <c r="G29" s="4"/>
      <c r="H29" s="4"/>
    </row>
    <row r="30" spans="1:8" ht="21">
      <c r="A30" s="23" t="s">
        <v>53</v>
      </c>
      <c r="B30" s="18" t="s">
        <v>54</v>
      </c>
      <c r="C30" s="19" t="s">
        <v>21</v>
      </c>
      <c r="D30" s="20">
        <v>1169.6400000000001</v>
      </c>
      <c r="E30" s="21" t="s">
        <v>1394</v>
      </c>
      <c r="F30" s="4"/>
      <c r="G30" s="4"/>
      <c r="H30" s="4"/>
    </row>
    <row r="31" spans="1:8">
      <c r="A31" s="23"/>
      <c r="B31" s="18" t="s">
        <v>59</v>
      </c>
      <c r="C31" s="19"/>
      <c r="D31" s="20"/>
      <c r="E31" s="21"/>
      <c r="F31" s="4"/>
      <c r="G31" s="4"/>
      <c r="H31" s="4"/>
    </row>
    <row r="32" spans="1:8" ht="22">
      <c r="A32" s="13" t="s">
        <v>14</v>
      </c>
      <c r="B32" s="24" t="s">
        <v>15</v>
      </c>
      <c r="C32" s="13" t="s">
        <v>16</v>
      </c>
      <c r="D32" s="14" t="s">
        <v>17</v>
      </c>
      <c r="E32" s="13" t="s">
        <v>18</v>
      </c>
      <c r="F32" s="4"/>
      <c r="G32" s="4"/>
      <c r="H32" s="4"/>
    </row>
    <row r="33" spans="1:8" ht="21">
      <c r="A33" s="25">
        <v>165</v>
      </c>
      <c r="B33" s="1715" t="s">
        <v>60</v>
      </c>
      <c r="C33" s="1274"/>
      <c r="D33" s="1275"/>
      <c r="E33" s="26" t="s">
        <v>1395</v>
      </c>
      <c r="F33" s="27"/>
      <c r="G33" s="4"/>
      <c r="H33" s="4"/>
    </row>
    <row r="34" spans="1:8" ht="21">
      <c r="A34" s="25">
        <v>166</v>
      </c>
      <c r="B34" s="1715" t="s">
        <v>66</v>
      </c>
      <c r="C34" s="1274"/>
      <c r="D34" s="1275"/>
      <c r="E34" s="26" t="s">
        <v>1395</v>
      </c>
      <c r="F34" s="27"/>
      <c r="G34" s="4"/>
      <c r="H34" s="4"/>
    </row>
    <row r="35" spans="1:8">
      <c r="A35" s="23"/>
      <c r="B35" s="18"/>
      <c r="C35" s="19"/>
      <c r="D35" s="20"/>
      <c r="E35" s="21"/>
      <c r="F35" s="4"/>
      <c r="G35" s="4"/>
      <c r="H35" s="4"/>
    </row>
    <row r="36" spans="1:8" ht="22">
      <c r="A36" s="13" t="s">
        <v>14</v>
      </c>
      <c r="B36" s="13" t="s">
        <v>15</v>
      </c>
      <c r="C36" s="13" t="s">
        <v>16</v>
      </c>
      <c r="D36" s="14" t="s">
        <v>17</v>
      </c>
      <c r="E36" s="13" t="s">
        <v>18</v>
      </c>
      <c r="F36" s="4"/>
      <c r="G36" s="4"/>
      <c r="H36" s="4"/>
    </row>
    <row r="37" spans="1:8">
      <c r="A37" s="28">
        <v>169</v>
      </c>
      <c r="B37" s="1712" t="s">
        <v>70</v>
      </c>
      <c r="C37" s="1274"/>
      <c r="D37" s="1275"/>
      <c r="E37" s="26" t="s">
        <v>71</v>
      </c>
      <c r="F37" s="4"/>
      <c r="G37" s="4"/>
      <c r="H37" s="4"/>
    </row>
    <row r="38" spans="1:8">
      <c r="A38" s="17"/>
      <c r="B38" s="18"/>
      <c r="C38" s="19"/>
      <c r="D38" s="20"/>
      <c r="E38" s="26"/>
      <c r="F38" s="4"/>
      <c r="G38" s="4"/>
      <c r="H38" s="4"/>
    </row>
    <row r="39" spans="1:8" ht="22">
      <c r="A39" s="13" t="s">
        <v>14</v>
      </c>
      <c r="B39" s="13" t="s">
        <v>15</v>
      </c>
      <c r="C39" s="13" t="s">
        <v>16</v>
      </c>
      <c r="D39" s="14" t="s">
        <v>17</v>
      </c>
      <c r="E39" s="13" t="s">
        <v>18</v>
      </c>
      <c r="F39" s="4"/>
      <c r="G39" s="4"/>
      <c r="H39" s="4"/>
    </row>
    <row r="40" spans="1:8">
      <c r="A40" s="15">
        <v>170</v>
      </c>
      <c r="B40" s="1716" t="s">
        <v>72</v>
      </c>
      <c r="C40" s="1717"/>
      <c r="D40" s="1718"/>
      <c r="E40" s="26"/>
      <c r="F40" s="4"/>
      <c r="G40" s="4"/>
      <c r="H40" s="4"/>
    </row>
    <row r="41" spans="1:8">
      <c r="A41" s="29">
        <v>80900</v>
      </c>
      <c r="B41" s="30" t="s">
        <v>73</v>
      </c>
      <c r="C41" s="31"/>
      <c r="D41" s="32"/>
      <c r="E41" s="33"/>
      <c r="F41" s="4"/>
      <c r="G41" s="4"/>
      <c r="H41" s="4"/>
    </row>
    <row r="42" spans="1:8">
      <c r="A42" s="17">
        <v>80910</v>
      </c>
      <c r="B42" s="18" t="s">
        <v>74</v>
      </c>
      <c r="C42" s="19" t="s">
        <v>75</v>
      </c>
      <c r="D42" s="20">
        <v>1</v>
      </c>
      <c r="E42" s="26" t="s">
        <v>76</v>
      </c>
      <c r="F42" s="4"/>
      <c r="G42" s="4"/>
      <c r="H42" s="4"/>
    </row>
    <row r="43" spans="1:8">
      <c r="A43" s="17">
        <v>81000</v>
      </c>
      <c r="B43" s="18" t="s">
        <v>77</v>
      </c>
      <c r="C43" s="19"/>
      <c r="D43" s="20"/>
      <c r="E43" s="26" t="s">
        <v>76</v>
      </c>
      <c r="F43" s="4"/>
      <c r="G43" s="4"/>
      <c r="H43" s="4"/>
    </row>
    <row r="44" spans="1:8" ht="31.5">
      <c r="A44" s="17">
        <v>81881</v>
      </c>
      <c r="B44" s="18" t="s">
        <v>78</v>
      </c>
      <c r="C44" s="19" t="s">
        <v>75</v>
      </c>
      <c r="D44" s="20">
        <v>1</v>
      </c>
      <c r="E44" s="26" t="s">
        <v>76</v>
      </c>
      <c r="F44" s="4"/>
      <c r="G44" s="4"/>
      <c r="H44" s="4"/>
    </row>
    <row r="45" spans="1:8">
      <c r="A45" s="29">
        <v>81003</v>
      </c>
      <c r="B45" s="30" t="s">
        <v>79</v>
      </c>
      <c r="C45" s="31"/>
      <c r="D45" s="32"/>
      <c r="E45" s="33"/>
      <c r="F45" s="4"/>
      <c r="G45" s="4"/>
      <c r="H45" s="4"/>
    </row>
    <row r="46" spans="1:8">
      <c r="A46" s="17">
        <v>81003</v>
      </c>
      <c r="B46" s="18" t="s">
        <v>80</v>
      </c>
      <c r="C46" s="19" t="s">
        <v>81</v>
      </c>
      <c r="D46" s="20">
        <v>2</v>
      </c>
      <c r="E46" s="26" t="s">
        <v>76</v>
      </c>
      <c r="F46" s="4"/>
      <c r="G46" s="4"/>
      <c r="H46" s="4"/>
    </row>
    <row r="47" spans="1:8">
      <c r="A47" s="17">
        <v>81004</v>
      </c>
      <c r="B47" s="18" t="s">
        <v>82</v>
      </c>
      <c r="C47" s="19" t="s">
        <v>81</v>
      </c>
      <c r="D47" s="20">
        <v>24</v>
      </c>
      <c r="E47" s="26" t="s">
        <v>76</v>
      </c>
      <c r="F47" s="4"/>
      <c r="G47" s="4"/>
      <c r="H47" s="4"/>
    </row>
    <row r="48" spans="1:8">
      <c r="A48" s="17">
        <v>81006</v>
      </c>
      <c r="B48" s="18" t="s">
        <v>83</v>
      </c>
      <c r="C48" s="19" t="s">
        <v>81</v>
      </c>
      <c r="D48" s="20">
        <v>37</v>
      </c>
      <c r="E48" s="26" t="s">
        <v>76</v>
      </c>
      <c r="F48" s="4"/>
      <c r="G48" s="4"/>
      <c r="H48" s="4"/>
    </row>
    <row r="49" spans="1:8">
      <c r="A49" s="17">
        <v>81007</v>
      </c>
      <c r="B49" s="18" t="s">
        <v>84</v>
      </c>
      <c r="C49" s="19" t="s">
        <v>81</v>
      </c>
      <c r="D49" s="20">
        <v>21</v>
      </c>
      <c r="E49" s="26" t="s">
        <v>76</v>
      </c>
      <c r="F49" s="4"/>
      <c r="G49" s="4"/>
      <c r="H49" s="4"/>
    </row>
    <row r="50" spans="1:8">
      <c r="A50" s="17">
        <v>81008</v>
      </c>
      <c r="B50" s="18" t="s">
        <v>85</v>
      </c>
      <c r="C50" s="19" t="s">
        <v>81</v>
      </c>
      <c r="D50" s="20">
        <v>89</v>
      </c>
      <c r="E50" s="26" t="s">
        <v>76</v>
      </c>
      <c r="F50" s="4"/>
      <c r="G50" s="4"/>
      <c r="H50" s="4"/>
    </row>
    <row r="51" spans="1:8">
      <c r="A51" s="29">
        <v>81160</v>
      </c>
      <c r="B51" s="30" t="s">
        <v>86</v>
      </c>
      <c r="C51" s="31"/>
      <c r="D51" s="32"/>
      <c r="E51" s="33"/>
      <c r="F51" s="4"/>
      <c r="G51" s="4"/>
      <c r="H51" s="4"/>
    </row>
    <row r="52" spans="1:8">
      <c r="A52" s="17">
        <v>81165</v>
      </c>
      <c r="B52" s="18" t="s">
        <v>87</v>
      </c>
      <c r="C52" s="19" t="s">
        <v>75</v>
      </c>
      <c r="D52" s="20">
        <v>1</v>
      </c>
      <c r="E52" s="26" t="s">
        <v>76</v>
      </c>
      <c r="F52" s="4"/>
      <c r="G52" s="4"/>
      <c r="H52" s="4"/>
    </row>
    <row r="53" spans="1:8">
      <c r="A53" s="17">
        <v>81166</v>
      </c>
      <c r="B53" s="18" t="s">
        <v>88</v>
      </c>
      <c r="C53" s="19" t="s">
        <v>75</v>
      </c>
      <c r="D53" s="20">
        <v>1</v>
      </c>
      <c r="E53" s="26" t="s">
        <v>76</v>
      </c>
      <c r="F53" s="4"/>
      <c r="G53" s="4"/>
      <c r="H53" s="4"/>
    </row>
    <row r="54" spans="1:8">
      <c r="A54" s="17">
        <v>81179</v>
      </c>
      <c r="B54" s="18" t="s">
        <v>89</v>
      </c>
      <c r="C54" s="19" t="s">
        <v>75</v>
      </c>
      <c r="D54" s="20">
        <v>1</v>
      </c>
      <c r="E54" s="26" t="s">
        <v>76</v>
      </c>
      <c r="F54" s="4"/>
      <c r="G54" s="4"/>
      <c r="H54" s="4"/>
    </row>
    <row r="55" spans="1:8">
      <c r="A55" s="17">
        <v>81180</v>
      </c>
      <c r="B55" s="18" t="s">
        <v>90</v>
      </c>
      <c r="C55" s="19" t="s">
        <v>75</v>
      </c>
      <c r="D55" s="20">
        <v>4</v>
      </c>
      <c r="E55" s="26" t="s">
        <v>76</v>
      </c>
      <c r="F55" s="4"/>
      <c r="G55" s="4"/>
      <c r="H55" s="4"/>
    </row>
    <row r="56" spans="1:8">
      <c r="A56" s="17">
        <v>81182</v>
      </c>
      <c r="B56" s="18" t="s">
        <v>91</v>
      </c>
      <c r="C56" s="19" t="s">
        <v>75</v>
      </c>
      <c r="D56" s="20">
        <v>1</v>
      </c>
      <c r="E56" s="26" t="s">
        <v>76</v>
      </c>
      <c r="F56" s="4"/>
      <c r="G56" s="4"/>
      <c r="H56" s="4"/>
    </row>
    <row r="57" spans="1:8">
      <c r="A57" s="17">
        <v>81185</v>
      </c>
      <c r="B57" s="18" t="s">
        <v>92</v>
      </c>
      <c r="C57" s="19" t="s">
        <v>75</v>
      </c>
      <c r="D57" s="20">
        <v>1</v>
      </c>
      <c r="E57" s="26" t="s">
        <v>76</v>
      </c>
      <c r="F57" s="4"/>
      <c r="G57" s="4"/>
      <c r="H57" s="4"/>
    </row>
    <row r="58" spans="1:8">
      <c r="A58" s="29">
        <v>81300</v>
      </c>
      <c r="B58" s="30" t="s">
        <v>93</v>
      </c>
      <c r="C58" s="31"/>
      <c r="D58" s="32"/>
      <c r="E58" s="33"/>
      <c r="F58" s="4"/>
      <c r="G58" s="4"/>
      <c r="H58" s="4"/>
    </row>
    <row r="59" spans="1:8">
      <c r="A59" s="17">
        <v>81307</v>
      </c>
      <c r="B59" s="18" t="s">
        <v>94</v>
      </c>
      <c r="C59" s="19" t="s">
        <v>75</v>
      </c>
      <c r="D59" s="20">
        <v>2</v>
      </c>
      <c r="E59" s="26" t="s">
        <v>76</v>
      </c>
      <c r="F59" s="4"/>
      <c r="G59" s="4"/>
      <c r="H59" s="4"/>
    </row>
    <row r="60" spans="1:8">
      <c r="A60" s="17">
        <v>81322</v>
      </c>
      <c r="B60" s="18" t="s">
        <v>95</v>
      </c>
      <c r="C60" s="19" t="s">
        <v>75</v>
      </c>
      <c r="D60" s="20">
        <v>6</v>
      </c>
      <c r="E60" s="26" t="s">
        <v>76</v>
      </c>
      <c r="F60" s="4"/>
      <c r="G60" s="4"/>
      <c r="H60" s="4"/>
    </row>
    <row r="61" spans="1:8">
      <c r="A61" s="17">
        <v>81321</v>
      </c>
      <c r="B61" s="18" t="s">
        <v>96</v>
      </c>
      <c r="C61" s="19" t="s">
        <v>75</v>
      </c>
      <c r="D61" s="20">
        <v>1</v>
      </c>
      <c r="E61" s="26" t="s">
        <v>76</v>
      </c>
      <c r="F61" s="4"/>
      <c r="G61" s="4"/>
      <c r="H61" s="4"/>
    </row>
    <row r="62" spans="1:8">
      <c r="A62" s="17">
        <v>81324</v>
      </c>
      <c r="B62" s="18" t="s">
        <v>97</v>
      </c>
      <c r="C62" s="19" t="s">
        <v>75</v>
      </c>
      <c r="D62" s="20">
        <v>8</v>
      </c>
      <c r="E62" s="26" t="s">
        <v>76</v>
      </c>
      <c r="F62" s="4"/>
      <c r="G62" s="4"/>
      <c r="H62" s="4"/>
    </row>
    <row r="63" spans="1:8">
      <c r="A63" s="17">
        <v>81325</v>
      </c>
      <c r="B63" s="18" t="s">
        <v>98</v>
      </c>
      <c r="C63" s="19" t="s">
        <v>75</v>
      </c>
      <c r="D63" s="20">
        <v>4</v>
      </c>
      <c r="E63" s="26" t="s">
        <v>76</v>
      </c>
      <c r="F63" s="4"/>
      <c r="G63" s="4"/>
      <c r="H63" s="4"/>
    </row>
    <row r="64" spans="1:8">
      <c r="A64" s="17">
        <v>81326</v>
      </c>
      <c r="B64" s="18" t="s">
        <v>99</v>
      </c>
      <c r="C64" s="19" t="s">
        <v>75</v>
      </c>
      <c r="D64" s="20">
        <v>2</v>
      </c>
      <c r="E64" s="26" t="s">
        <v>76</v>
      </c>
      <c r="F64" s="4"/>
      <c r="G64" s="4"/>
      <c r="H64" s="4"/>
    </row>
    <row r="65" spans="1:8">
      <c r="A65" s="29">
        <v>81400</v>
      </c>
      <c r="B65" s="30" t="s">
        <v>100</v>
      </c>
      <c r="C65" s="31"/>
      <c r="D65" s="32"/>
      <c r="E65" s="33"/>
      <c r="F65" s="4"/>
      <c r="G65" s="4"/>
      <c r="H65" s="4"/>
    </row>
    <row r="66" spans="1:8">
      <c r="A66" s="17">
        <v>81405</v>
      </c>
      <c r="B66" s="18" t="s">
        <v>101</v>
      </c>
      <c r="C66" s="19" t="s">
        <v>75</v>
      </c>
      <c r="D66" s="20">
        <v>3</v>
      </c>
      <c r="E66" s="26" t="s">
        <v>76</v>
      </c>
      <c r="F66" s="4"/>
      <c r="G66" s="4"/>
      <c r="H66" s="4"/>
    </row>
    <row r="67" spans="1:8">
      <c r="A67" s="17">
        <v>81406</v>
      </c>
      <c r="B67" s="18" t="s">
        <v>102</v>
      </c>
      <c r="C67" s="19" t="s">
        <v>75</v>
      </c>
      <c r="D67" s="20">
        <v>2</v>
      </c>
      <c r="E67" s="26" t="s">
        <v>76</v>
      </c>
      <c r="F67" s="4"/>
      <c r="G67" s="4"/>
      <c r="H67" s="4"/>
    </row>
    <row r="68" spans="1:8">
      <c r="A68" s="17">
        <v>81407</v>
      </c>
      <c r="B68" s="18" t="s">
        <v>103</v>
      </c>
      <c r="C68" s="19" t="s">
        <v>75</v>
      </c>
      <c r="D68" s="20">
        <v>1</v>
      </c>
      <c r="E68" s="26" t="s">
        <v>76</v>
      </c>
      <c r="F68" s="4"/>
      <c r="G68" s="4"/>
      <c r="H68" s="4"/>
    </row>
    <row r="69" spans="1:8">
      <c r="A69" s="17"/>
      <c r="B69" s="18" t="s">
        <v>104</v>
      </c>
      <c r="C69" s="19" t="s">
        <v>75</v>
      </c>
      <c r="D69" s="20">
        <v>2</v>
      </c>
      <c r="E69" s="26" t="s">
        <v>76</v>
      </c>
      <c r="F69" s="4"/>
      <c r="G69" s="4"/>
      <c r="H69" s="4"/>
    </row>
    <row r="70" spans="1:8">
      <c r="A70" s="17">
        <v>81427</v>
      </c>
      <c r="B70" s="18" t="s">
        <v>105</v>
      </c>
      <c r="C70" s="19" t="s">
        <v>75</v>
      </c>
      <c r="D70" s="20">
        <v>5</v>
      </c>
      <c r="E70" s="26" t="s">
        <v>76</v>
      </c>
      <c r="F70" s="4"/>
      <c r="G70" s="4"/>
      <c r="H70" s="4"/>
    </row>
    <row r="71" spans="1:8">
      <c r="A71" s="29">
        <v>81600</v>
      </c>
      <c r="B71" s="30" t="s">
        <v>106</v>
      </c>
      <c r="C71" s="31"/>
      <c r="D71" s="32"/>
      <c r="E71" s="33"/>
      <c r="F71" s="4"/>
      <c r="G71" s="4"/>
      <c r="H71" s="4"/>
    </row>
    <row r="72" spans="1:8">
      <c r="A72" s="29">
        <v>81810</v>
      </c>
      <c r="B72" s="30" t="s">
        <v>107</v>
      </c>
      <c r="C72" s="31"/>
      <c r="D72" s="32"/>
      <c r="E72" s="33"/>
      <c r="F72" s="4"/>
      <c r="G72" s="4"/>
      <c r="H72" s="4"/>
    </row>
    <row r="73" spans="1:8">
      <c r="A73" s="17">
        <v>81811</v>
      </c>
      <c r="B73" s="18" t="s">
        <v>108</v>
      </c>
      <c r="C73" s="19" t="s">
        <v>75</v>
      </c>
      <c r="D73" s="20">
        <v>1</v>
      </c>
      <c r="E73" s="26" t="s">
        <v>76</v>
      </c>
      <c r="F73" s="4"/>
      <c r="G73" s="4"/>
      <c r="H73" s="4"/>
    </row>
    <row r="74" spans="1:8">
      <c r="A74" s="17">
        <v>81815</v>
      </c>
      <c r="B74" s="18" t="s">
        <v>109</v>
      </c>
      <c r="C74" s="19" t="s">
        <v>75</v>
      </c>
      <c r="D74" s="20">
        <v>1</v>
      </c>
      <c r="E74" s="26" t="s">
        <v>76</v>
      </c>
      <c r="F74" s="4"/>
      <c r="G74" s="4"/>
      <c r="H74" s="4"/>
    </row>
    <row r="75" spans="1:8" ht="21">
      <c r="A75" s="17">
        <v>81852</v>
      </c>
      <c r="B75" s="18" t="s">
        <v>110</v>
      </c>
      <c r="C75" s="19" t="s">
        <v>75</v>
      </c>
      <c r="D75" s="20">
        <v>1</v>
      </c>
      <c r="E75" s="26" t="s">
        <v>76</v>
      </c>
      <c r="F75" s="4"/>
      <c r="G75" s="4"/>
      <c r="H75" s="4"/>
    </row>
    <row r="76" spans="1:8" ht="31.5">
      <c r="A76" s="17">
        <v>81828</v>
      </c>
      <c r="B76" s="18" t="s">
        <v>111</v>
      </c>
      <c r="C76" s="19" t="s">
        <v>75</v>
      </c>
      <c r="D76" s="20">
        <v>6</v>
      </c>
      <c r="E76" s="26" t="s">
        <v>76</v>
      </c>
      <c r="F76" s="4"/>
      <c r="G76" s="4"/>
      <c r="H76" s="4"/>
    </row>
    <row r="77" spans="1:8">
      <c r="A77" s="17">
        <v>81829</v>
      </c>
      <c r="B77" s="18" t="s">
        <v>112</v>
      </c>
      <c r="C77" s="19" t="s">
        <v>21</v>
      </c>
      <c r="D77" s="20">
        <v>3</v>
      </c>
      <c r="E77" s="26" t="s">
        <v>76</v>
      </c>
      <c r="F77" s="4"/>
      <c r="G77" s="4"/>
      <c r="H77" s="4"/>
    </row>
    <row r="78" spans="1:8" ht="31.5">
      <c r="A78" s="17">
        <v>81830</v>
      </c>
      <c r="B78" s="18" t="s">
        <v>650</v>
      </c>
      <c r="C78" s="19" t="s">
        <v>45</v>
      </c>
      <c r="D78" s="20">
        <v>0</v>
      </c>
      <c r="E78" s="26" t="s">
        <v>76</v>
      </c>
      <c r="F78" s="4"/>
      <c r="G78" s="4"/>
      <c r="H78" s="4"/>
    </row>
    <row r="79" spans="1:8" ht="31.5">
      <c r="A79" s="17">
        <v>81831</v>
      </c>
      <c r="B79" s="18" t="s">
        <v>113</v>
      </c>
      <c r="C79" s="19" t="s">
        <v>21</v>
      </c>
      <c r="D79" s="20">
        <v>13</v>
      </c>
      <c r="E79" s="26" t="s">
        <v>76</v>
      </c>
      <c r="F79" s="4"/>
      <c r="G79" s="4"/>
      <c r="H79" s="4"/>
    </row>
    <row r="80" spans="1:8" ht="21">
      <c r="A80" s="17">
        <v>81833</v>
      </c>
      <c r="B80" s="18" t="s">
        <v>114</v>
      </c>
      <c r="C80" s="19" t="s">
        <v>45</v>
      </c>
      <c r="D80" s="20">
        <v>2</v>
      </c>
      <c r="E80" s="26" t="s">
        <v>76</v>
      </c>
      <c r="F80" s="4"/>
      <c r="G80" s="4"/>
      <c r="H80" s="4"/>
    </row>
    <row r="81" spans="1:8">
      <c r="A81" s="17">
        <v>81840</v>
      </c>
      <c r="B81" s="18" t="s">
        <v>115</v>
      </c>
      <c r="C81" s="19" t="s">
        <v>75</v>
      </c>
      <c r="D81" s="20">
        <v>6</v>
      </c>
      <c r="E81" s="26" t="s">
        <v>76</v>
      </c>
      <c r="F81" s="4"/>
      <c r="G81" s="4"/>
      <c r="H81" s="4"/>
    </row>
    <row r="82" spans="1:8">
      <c r="A82" s="17">
        <v>81868</v>
      </c>
      <c r="B82" s="18" t="s">
        <v>116</v>
      </c>
      <c r="C82" s="19" t="s">
        <v>75</v>
      </c>
      <c r="D82" s="20">
        <v>1</v>
      </c>
      <c r="E82" s="26" t="s">
        <v>76</v>
      </c>
      <c r="F82" s="4"/>
      <c r="G82" s="4"/>
      <c r="H82" s="4"/>
    </row>
    <row r="83" spans="1:8">
      <c r="A83" s="17">
        <v>81874</v>
      </c>
      <c r="B83" s="18" t="s">
        <v>117</v>
      </c>
      <c r="C83" s="19" t="s">
        <v>75</v>
      </c>
      <c r="D83" s="20">
        <v>2</v>
      </c>
      <c r="E83" s="26" t="s">
        <v>76</v>
      </c>
      <c r="F83" s="4"/>
      <c r="G83" s="4"/>
      <c r="H83" s="4"/>
    </row>
    <row r="84" spans="1:8">
      <c r="A84" s="29">
        <v>81920</v>
      </c>
      <c r="B84" s="30" t="s">
        <v>93</v>
      </c>
      <c r="C84" s="31"/>
      <c r="D84" s="32"/>
      <c r="E84" s="33"/>
      <c r="F84" s="4"/>
      <c r="G84" s="4"/>
      <c r="H84" s="4"/>
    </row>
    <row r="85" spans="1:8">
      <c r="A85" s="17">
        <v>81924</v>
      </c>
      <c r="B85" s="18" t="s">
        <v>121</v>
      </c>
      <c r="C85" s="19" t="s">
        <v>75</v>
      </c>
      <c r="D85" s="20">
        <v>4</v>
      </c>
      <c r="E85" s="26" t="s">
        <v>76</v>
      </c>
      <c r="F85" s="4"/>
      <c r="G85" s="4"/>
      <c r="H85" s="4"/>
    </row>
    <row r="86" spans="1:8">
      <c r="A86" s="17">
        <v>81938</v>
      </c>
      <c r="B86" s="18" t="s">
        <v>122</v>
      </c>
      <c r="C86" s="19" t="s">
        <v>75</v>
      </c>
      <c r="D86" s="20">
        <v>6</v>
      </c>
      <c r="E86" s="26" t="s">
        <v>76</v>
      </c>
      <c r="F86" s="4"/>
      <c r="G86" s="4"/>
      <c r="H86" s="4"/>
    </row>
    <row r="87" spans="1:8">
      <c r="A87" s="17"/>
      <c r="B87" s="18" t="s">
        <v>123</v>
      </c>
      <c r="C87" s="19" t="s">
        <v>75</v>
      </c>
      <c r="D87" s="20">
        <v>4</v>
      </c>
      <c r="E87" s="26" t="s">
        <v>76</v>
      </c>
      <c r="F87" s="4"/>
      <c r="G87" s="4"/>
      <c r="H87" s="4"/>
    </row>
    <row r="88" spans="1:8">
      <c r="A88" s="29">
        <v>82000</v>
      </c>
      <c r="B88" s="30" t="s">
        <v>124</v>
      </c>
      <c r="C88" s="31"/>
      <c r="D88" s="32"/>
      <c r="E88" s="33"/>
      <c r="F88" s="4"/>
      <c r="G88" s="4"/>
      <c r="H88" s="4"/>
    </row>
    <row r="89" spans="1:8">
      <c r="A89" s="17">
        <v>82004</v>
      </c>
      <c r="B89" s="18" t="s">
        <v>125</v>
      </c>
      <c r="C89" s="19" t="s">
        <v>75</v>
      </c>
      <c r="D89" s="20">
        <v>8</v>
      </c>
      <c r="E89" s="26" t="s">
        <v>76</v>
      </c>
      <c r="F89" s="4"/>
      <c r="G89" s="4"/>
      <c r="H89" s="4"/>
    </row>
    <row r="90" spans="1:8">
      <c r="A90" s="17"/>
      <c r="B90" s="18" t="s">
        <v>126</v>
      </c>
      <c r="C90" s="19" t="s">
        <v>75</v>
      </c>
      <c r="D90" s="20">
        <v>4</v>
      </c>
      <c r="E90" s="26" t="s">
        <v>76</v>
      </c>
      <c r="F90" s="4"/>
      <c r="G90" s="4"/>
      <c r="H90" s="4"/>
    </row>
    <row r="91" spans="1:8">
      <c r="A91" s="29">
        <v>82200</v>
      </c>
      <c r="B91" s="30" t="s">
        <v>100</v>
      </c>
      <c r="C91" s="31"/>
      <c r="D91" s="32"/>
      <c r="E91" s="33"/>
      <c r="F91" s="4"/>
      <c r="G91" s="4"/>
      <c r="H91" s="4"/>
    </row>
    <row r="92" spans="1:8">
      <c r="A92" s="17">
        <v>82235</v>
      </c>
      <c r="B92" s="18" t="s">
        <v>127</v>
      </c>
      <c r="C92" s="19" t="s">
        <v>75</v>
      </c>
      <c r="D92" s="20">
        <v>1</v>
      </c>
      <c r="E92" s="26" t="s">
        <v>76</v>
      </c>
      <c r="F92" s="4"/>
      <c r="G92" s="4"/>
      <c r="H92" s="4"/>
    </row>
    <row r="93" spans="1:8">
      <c r="A93" s="29">
        <v>82300</v>
      </c>
      <c r="B93" s="30" t="s">
        <v>128</v>
      </c>
      <c r="C93" s="31"/>
      <c r="D93" s="32"/>
      <c r="E93" s="33"/>
      <c r="F93" s="4"/>
      <c r="G93" s="4"/>
      <c r="H93" s="4"/>
    </row>
    <row r="94" spans="1:8">
      <c r="A94" s="17">
        <v>82332</v>
      </c>
      <c r="B94" s="18" t="s">
        <v>129</v>
      </c>
      <c r="C94" s="19" t="s">
        <v>81</v>
      </c>
      <c r="D94" s="20">
        <v>47</v>
      </c>
      <c r="E94" s="26" t="s">
        <v>76</v>
      </c>
      <c r="F94" s="4"/>
      <c r="G94" s="4"/>
      <c r="H94" s="4"/>
    </row>
    <row r="95" spans="1:8">
      <c r="A95" s="17">
        <v>82304</v>
      </c>
      <c r="B95" s="18" t="s">
        <v>130</v>
      </c>
      <c r="C95" s="19" t="s">
        <v>81</v>
      </c>
      <c r="D95" s="20">
        <v>392</v>
      </c>
      <c r="E95" s="26" t="s">
        <v>76</v>
      </c>
      <c r="F95" s="4"/>
      <c r="G95" s="4"/>
      <c r="H95" s="4"/>
    </row>
    <row r="96" spans="1:8" ht="21">
      <c r="A96" s="17" t="s">
        <v>26</v>
      </c>
      <c r="B96" s="18" t="s">
        <v>131</v>
      </c>
      <c r="C96" s="19" t="s">
        <v>21</v>
      </c>
      <c r="D96" s="20">
        <v>74</v>
      </c>
      <c r="E96" s="26" t="s">
        <v>76</v>
      </c>
      <c r="F96" s="4"/>
      <c r="G96" s="4"/>
      <c r="H96" s="4"/>
    </row>
    <row r="97" spans="1:8">
      <c r="A97" s="17" t="s">
        <v>26</v>
      </c>
      <c r="B97" s="18" t="s">
        <v>132</v>
      </c>
      <c r="C97" s="19" t="s">
        <v>75</v>
      </c>
      <c r="D97" s="20">
        <v>1</v>
      </c>
      <c r="E97" s="26" t="s">
        <v>76</v>
      </c>
      <c r="F97" s="4"/>
      <c r="G97" s="4"/>
      <c r="H97" s="4"/>
    </row>
    <row r="98" spans="1:8">
      <c r="A98" s="17" t="s">
        <v>26</v>
      </c>
      <c r="B98" s="18" t="s">
        <v>133</v>
      </c>
      <c r="C98" s="19" t="s">
        <v>75</v>
      </c>
      <c r="D98" s="20">
        <v>21</v>
      </c>
      <c r="E98" s="26" t="s">
        <v>76</v>
      </c>
      <c r="F98" s="4"/>
      <c r="G98" s="4"/>
      <c r="H98" s="4"/>
    </row>
    <row r="99" spans="1:8">
      <c r="A99" s="17" t="s">
        <v>26</v>
      </c>
      <c r="B99" s="18" t="s">
        <v>134</v>
      </c>
      <c r="C99" s="19" t="s">
        <v>75</v>
      </c>
      <c r="D99" s="20">
        <v>8</v>
      </c>
      <c r="E99" s="26" t="s">
        <v>76</v>
      </c>
      <c r="F99" s="4"/>
      <c r="G99" s="4"/>
      <c r="H99" s="4"/>
    </row>
    <row r="100" spans="1:8">
      <c r="A100" s="17"/>
      <c r="B100" s="18"/>
      <c r="C100" s="19"/>
      <c r="D100" s="20"/>
      <c r="E100" s="26"/>
      <c r="F100" s="4"/>
      <c r="G100" s="4"/>
      <c r="H100" s="4"/>
    </row>
    <row r="101" spans="1:8" ht="22">
      <c r="A101" s="13" t="s">
        <v>14</v>
      </c>
      <c r="B101" s="13" t="s">
        <v>15</v>
      </c>
      <c r="C101" s="13" t="s">
        <v>16</v>
      </c>
      <c r="D101" s="14" t="s">
        <v>17</v>
      </c>
      <c r="E101" s="13" t="s">
        <v>18</v>
      </c>
      <c r="F101" s="4"/>
      <c r="G101" s="4"/>
      <c r="H101" s="4"/>
    </row>
    <row r="102" spans="1:8">
      <c r="A102" s="25">
        <v>172</v>
      </c>
      <c r="B102" s="1715" t="s">
        <v>135</v>
      </c>
      <c r="C102" s="1274"/>
      <c r="D102" s="1275"/>
      <c r="E102" s="26"/>
      <c r="F102" s="4"/>
      <c r="G102" s="4"/>
      <c r="H102" s="4"/>
    </row>
    <row r="103" spans="1:8" ht="21">
      <c r="A103" s="22" t="s">
        <v>26</v>
      </c>
      <c r="B103" s="18" t="s">
        <v>136</v>
      </c>
      <c r="C103" s="19" t="s">
        <v>21</v>
      </c>
      <c r="D103" s="20">
        <f>'[1]Memorial Floreiras Impl.'!H13</f>
        <v>14.574</v>
      </c>
      <c r="E103" s="21" t="s">
        <v>25</v>
      </c>
      <c r="F103" s="4" t="s">
        <v>1396</v>
      </c>
      <c r="G103" s="4"/>
      <c r="H103" s="4"/>
    </row>
    <row r="104" spans="1:8">
      <c r="A104" s="17"/>
      <c r="B104" s="18"/>
      <c r="C104" s="19"/>
      <c r="D104" s="20"/>
      <c r="E104" s="26"/>
      <c r="F104" s="4"/>
      <c r="G104" s="4"/>
      <c r="H104" s="4"/>
    </row>
    <row r="105" spans="1:8" ht="22">
      <c r="A105" s="13" t="s">
        <v>14</v>
      </c>
      <c r="B105" s="24" t="s">
        <v>15</v>
      </c>
      <c r="C105" s="13" t="s">
        <v>16</v>
      </c>
      <c r="D105" s="14" t="s">
        <v>17</v>
      </c>
      <c r="E105" s="13" t="s">
        <v>18</v>
      </c>
      <c r="F105" s="4"/>
      <c r="G105" s="4"/>
      <c r="H105" s="4"/>
    </row>
    <row r="106" spans="1:8">
      <c r="A106" s="25">
        <v>174</v>
      </c>
      <c r="B106" s="1715" t="s">
        <v>137</v>
      </c>
      <c r="C106" s="1274"/>
      <c r="D106" s="1275"/>
      <c r="E106" s="26"/>
      <c r="F106" s="4"/>
      <c r="G106" s="4"/>
      <c r="H106" s="4"/>
    </row>
    <row r="107" spans="1:8">
      <c r="A107" s="22" t="s">
        <v>26</v>
      </c>
      <c r="B107" s="34" t="s">
        <v>138</v>
      </c>
      <c r="C107" s="22" t="s">
        <v>57</v>
      </c>
      <c r="D107" s="20">
        <f>'[1]Memorial Floreiras Impl.'!H29</f>
        <v>17.333500000000001</v>
      </c>
      <c r="E107" s="21" t="s">
        <v>25</v>
      </c>
      <c r="F107" s="4" t="s">
        <v>1396</v>
      </c>
      <c r="G107" s="4"/>
      <c r="H107" s="4"/>
    </row>
    <row r="108" spans="1:8">
      <c r="A108" s="1719"/>
      <c r="B108" s="1274"/>
      <c r="C108" s="1274"/>
      <c r="D108" s="1275"/>
      <c r="E108" s="26"/>
      <c r="F108" s="4"/>
      <c r="G108" s="4"/>
      <c r="H108" s="4"/>
    </row>
    <row r="109" spans="1:8" ht="22">
      <c r="A109" s="13" t="s">
        <v>14</v>
      </c>
      <c r="B109" s="13" t="s">
        <v>15</v>
      </c>
      <c r="C109" s="13" t="s">
        <v>16</v>
      </c>
      <c r="D109" s="14" t="s">
        <v>17</v>
      </c>
      <c r="E109" s="13" t="s">
        <v>18</v>
      </c>
      <c r="F109" s="4"/>
      <c r="G109" s="4"/>
      <c r="H109" s="4"/>
    </row>
    <row r="110" spans="1:8">
      <c r="A110" s="25">
        <v>180</v>
      </c>
      <c r="B110" s="1715" t="s">
        <v>139</v>
      </c>
      <c r="C110" s="1274"/>
      <c r="D110" s="1275"/>
      <c r="E110" s="26"/>
      <c r="F110" s="4"/>
      <c r="G110" s="4"/>
      <c r="H110" s="4"/>
    </row>
    <row r="111" spans="1:8" ht="22">
      <c r="A111" s="22">
        <v>180341</v>
      </c>
      <c r="B111" s="36" t="s">
        <v>140</v>
      </c>
      <c r="C111" s="37" t="s">
        <v>141</v>
      </c>
      <c r="D111" s="19">
        <f>'[1]Memorial Esq. Impl.'!G30</f>
        <v>196.416</v>
      </c>
      <c r="E111" s="21" t="s">
        <v>25</v>
      </c>
      <c r="F111" s="4"/>
      <c r="G111" s="4"/>
      <c r="H111" s="4"/>
    </row>
    <row r="112" spans="1:8">
      <c r="A112" s="22">
        <v>180340</v>
      </c>
      <c r="B112" s="38" t="s">
        <v>142</v>
      </c>
      <c r="C112" s="37" t="s">
        <v>141</v>
      </c>
      <c r="D112" s="19">
        <f>'[1]Memorial Esq. Impl.'!G31</f>
        <v>157.916</v>
      </c>
      <c r="E112" s="21" t="s">
        <v>25</v>
      </c>
      <c r="F112" s="4"/>
      <c r="G112" s="4"/>
      <c r="H112" s="4"/>
    </row>
    <row r="113" spans="1:8">
      <c r="A113" s="39"/>
      <c r="B113" s="39"/>
      <c r="C113" s="39"/>
      <c r="D113" s="20"/>
      <c r="E113" s="40"/>
      <c r="F113" s="4"/>
      <c r="G113" s="4"/>
      <c r="H113" s="4"/>
    </row>
    <row r="114" spans="1:8" ht="22">
      <c r="A114" s="13" t="s">
        <v>14</v>
      </c>
      <c r="B114" s="24" t="s">
        <v>15</v>
      </c>
      <c r="C114" s="13" t="s">
        <v>16</v>
      </c>
      <c r="D114" s="14" t="s">
        <v>17</v>
      </c>
      <c r="E114" s="13" t="s">
        <v>18</v>
      </c>
      <c r="F114" s="4"/>
      <c r="G114" s="4"/>
      <c r="H114" s="4"/>
    </row>
    <row r="115" spans="1:8">
      <c r="A115" s="25">
        <v>182</v>
      </c>
      <c r="B115" s="1715" t="s">
        <v>144</v>
      </c>
      <c r="C115" s="1274"/>
      <c r="D115" s="1275"/>
      <c r="E115" s="26"/>
      <c r="F115" s="4"/>
      <c r="G115" s="4"/>
      <c r="H115" s="4"/>
    </row>
    <row r="116" spans="1:8" ht="21">
      <c r="A116" s="39">
        <v>200101</v>
      </c>
      <c r="B116" s="34" t="s">
        <v>145</v>
      </c>
      <c r="C116" s="22" t="s">
        <v>57</v>
      </c>
      <c r="D116" s="41">
        <f>'[1]Memorial Floreiras Impl.'!H19</f>
        <v>29.148</v>
      </c>
      <c r="E116" s="21" t="s">
        <v>146</v>
      </c>
      <c r="F116" s="4" t="s">
        <v>1396</v>
      </c>
      <c r="G116" s="4"/>
      <c r="H116" s="4"/>
    </row>
    <row r="117" spans="1:8" ht="21">
      <c r="A117" s="17">
        <v>200500</v>
      </c>
      <c r="B117" s="18" t="s">
        <v>147</v>
      </c>
      <c r="C117" s="22" t="s">
        <v>57</v>
      </c>
      <c r="D117" s="41">
        <f>'[1]Memorial Floreiras Impl.'!H19</f>
        <v>29.148</v>
      </c>
      <c r="E117" s="21" t="s">
        <v>148</v>
      </c>
      <c r="F117" s="4" t="s">
        <v>1396</v>
      </c>
      <c r="G117" s="4"/>
      <c r="H117" s="4"/>
    </row>
    <row r="118" spans="1:8">
      <c r="A118" s="22" t="s">
        <v>26</v>
      </c>
      <c r="B118" s="18" t="s">
        <v>149</v>
      </c>
      <c r="C118" s="19"/>
      <c r="D118" s="20"/>
      <c r="E118" s="26"/>
      <c r="F118" s="4"/>
      <c r="G118" s="4"/>
      <c r="H118" s="4"/>
    </row>
    <row r="119" spans="1:8">
      <c r="A119" s="17"/>
      <c r="B119" s="18"/>
      <c r="C119" s="19"/>
      <c r="D119" s="20"/>
      <c r="E119" s="26"/>
      <c r="F119" s="4"/>
      <c r="G119" s="4"/>
      <c r="H119" s="4"/>
    </row>
    <row r="120" spans="1:8" ht="22">
      <c r="A120" s="13" t="s">
        <v>14</v>
      </c>
      <c r="B120" s="13" t="s">
        <v>15</v>
      </c>
      <c r="C120" s="13" t="s">
        <v>16</v>
      </c>
      <c r="D120" s="14" t="s">
        <v>17</v>
      </c>
      <c r="E120" s="13" t="s">
        <v>18</v>
      </c>
      <c r="F120" s="4"/>
      <c r="G120" s="4"/>
      <c r="H120" s="4"/>
    </row>
    <row r="121" spans="1:8">
      <c r="A121" s="15">
        <v>184</v>
      </c>
      <c r="B121" s="1712" t="s">
        <v>150</v>
      </c>
      <c r="C121" s="1274"/>
      <c r="D121" s="1275"/>
      <c r="E121" s="26"/>
      <c r="F121" s="4"/>
      <c r="G121" s="4"/>
      <c r="H121" s="4"/>
    </row>
    <row r="122" spans="1:8" ht="31.5">
      <c r="A122" s="42">
        <v>220102</v>
      </c>
      <c r="B122" s="34" t="s">
        <v>151</v>
      </c>
      <c r="C122" s="19" t="s">
        <v>21</v>
      </c>
      <c r="D122" s="20">
        <v>961.08</v>
      </c>
      <c r="E122" s="21" t="s">
        <v>1397</v>
      </c>
      <c r="F122" s="4" t="s">
        <v>1398</v>
      </c>
      <c r="G122" s="4"/>
      <c r="H122" s="4"/>
    </row>
    <row r="123" spans="1:8">
      <c r="A123" s="22" t="s">
        <v>26</v>
      </c>
      <c r="B123" s="18" t="s">
        <v>153</v>
      </c>
      <c r="C123" s="19" t="s">
        <v>21</v>
      </c>
      <c r="D123" s="20">
        <v>3336.61</v>
      </c>
      <c r="E123" s="21" t="s">
        <v>154</v>
      </c>
      <c r="F123" s="4"/>
      <c r="G123" s="4"/>
      <c r="H123" s="4"/>
    </row>
    <row r="124" spans="1:8" ht="21">
      <c r="A124" s="22" t="s">
        <v>26</v>
      </c>
      <c r="B124" s="18" t="s">
        <v>155</v>
      </c>
      <c r="C124" s="19" t="s">
        <v>21</v>
      </c>
      <c r="D124" s="20">
        <v>38.92</v>
      </c>
      <c r="E124" s="21" t="s">
        <v>156</v>
      </c>
      <c r="F124" s="4"/>
      <c r="G124" s="4"/>
      <c r="H124" s="4"/>
    </row>
    <row r="125" spans="1:8" ht="21">
      <c r="A125" s="17">
        <v>221126</v>
      </c>
      <c r="B125" s="18" t="s">
        <v>157</v>
      </c>
      <c r="C125" s="19" t="s">
        <v>21</v>
      </c>
      <c r="D125" s="20">
        <v>116.69</v>
      </c>
      <c r="E125" s="21" t="s">
        <v>152</v>
      </c>
      <c r="F125" s="4"/>
      <c r="G125" s="4"/>
      <c r="H125" s="4"/>
    </row>
    <row r="127" spans="1:8">
      <c r="A127" s="17"/>
      <c r="B127" s="18"/>
      <c r="C127" s="19"/>
      <c r="D127" s="20"/>
      <c r="E127" s="26"/>
      <c r="F127" s="4"/>
      <c r="G127" s="4"/>
      <c r="H127" s="4"/>
    </row>
    <row r="128" spans="1:8" ht="22">
      <c r="A128" s="13" t="s">
        <v>14</v>
      </c>
      <c r="B128" s="13" t="s">
        <v>15</v>
      </c>
      <c r="C128" s="13" t="s">
        <v>16</v>
      </c>
      <c r="D128" s="14" t="s">
        <v>17</v>
      </c>
      <c r="E128" s="13" t="s">
        <v>18</v>
      </c>
      <c r="F128" s="4"/>
      <c r="G128" s="4"/>
      <c r="H128" s="4"/>
    </row>
    <row r="129" spans="1:8">
      <c r="A129" s="15">
        <v>187</v>
      </c>
      <c r="B129" s="1712" t="s">
        <v>158</v>
      </c>
      <c r="C129" s="1274"/>
      <c r="D129" s="1275"/>
      <c r="E129" s="26"/>
      <c r="F129" s="4"/>
      <c r="G129" s="4"/>
      <c r="H129" s="4"/>
    </row>
    <row r="130" spans="1:8">
      <c r="A130" s="17">
        <v>250101</v>
      </c>
      <c r="B130" s="18" t="s">
        <v>159</v>
      </c>
      <c r="C130" s="19" t="s">
        <v>160</v>
      </c>
      <c r="D130" s="20"/>
      <c r="E130" s="21" t="s">
        <v>46</v>
      </c>
      <c r="F130" s="4"/>
      <c r="G130" s="4"/>
      <c r="H130" s="4"/>
    </row>
    <row r="131" spans="1:8">
      <c r="A131" s="17">
        <v>250102</v>
      </c>
      <c r="B131" s="18" t="s">
        <v>162</v>
      </c>
      <c r="C131" s="19" t="s">
        <v>160</v>
      </c>
      <c r="D131" s="20"/>
      <c r="E131" s="21" t="s">
        <v>46</v>
      </c>
      <c r="F131" s="4"/>
      <c r="G131" s="4"/>
      <c r="H131" s="4"/>
    </row>
    <row r="132" spans="1:8">
      <c r="A132" s="17">
        <v>250103</v>
      </c>
      <c r="B132" s="18" t="s">
        <v>163</v>
      </c>
      <c r="C132" s="19" t="s">
        <v>160</v>
      </c>
      <c r="D132" s="20"/>
      <c r="E132" s="21" t="s">
        <v>46</v>
      </c>
      <c r="F132" s="4"/>
      <c r="G132" s="4"/>
      <c r="H132" s="4"/>
    </row>
    <row r="133" spans="1:8">
      <c r="A133" s="17"/>
      <c r="B133" s="18"/>
      <c r="C133" s="19"/>
      <c r="D133" s="20"/>
      <c r="E133" s="26"/>
      <c r="F133" s="4"/>
      <c r="G133" s="4"/>
      <c r="H133" s="4"/>
    </row>
    <row r="134" spans="1:8">
      <c r="A134" s="17"/>
      <c r="B134" s="18"/>
      <c r="C134" s="19"/>
      <c r="D134" s="20"/>
      <c r="E134" s="26"/>
      <c r="F134" s="4"/>
      <c r="G134" s="4"/>
      <c r="H134" s="4"/>
    </row>
    <row r="135" spans="1:8" ht="22">
      <c r="A135" s="13" t="s">
        <v>14</v>
      </c>
      <c r="B135" s="13" t="s">
        <v>15</v>
      </c>
      <c r="C135" s="13" t="s">
        <v>16</v>
      </c>
      <c r="D135" s="14" t="s">
        <v>17</v>
      </c>
      <c r="E135" s="13" t="s">
        <v>18</v>
      </c>
      <c r="F135" s="4"/>
      <c r="G135" s="4"/>
      <c r="H135" s="4"/>
    </row>
    <row r="136" spans="1:8">
      <c r="A136" s="15">
        <v>188</v>
      </c>
      <c r="B136" s="1712" t="s">
        <v>165</v>
      </c>
      <c r="C136" s="1274"/>
      <c r="D136" s="1275"/>
      <c r="E136" s="26"/>
      <c r="F136" s="4"/>
      <c r="G136" s="4"/>
      <c r="H136" s="4"/>
    </row>
    <row r="137" spans="1:8" ht="21">
      <c r="A137" s="22" t="s">
        <v>26</v>
      </c>
      <c r="B137" s="18" t="s">
        <v>1399</v>
      </c>
      <c r="C137" s="19" t="s">
        <v>57</v>
      </c>
      <c r="D137" s="20">
        <f>'[1]Memorial Pintura Impl.'!H9</f>
        <v>6.02</v>
      </c>
      <c r="E137" s="21" t="s">
        <v>58</v>
      </c>
      <c r="F137" s="27"/>
      <c r="G137" s="4"/>
      <c r="H137" s="4"/>
    </row>
    <row r="138" spans="1:8">
      <c r="A138" s="22" t="s">
        <v>26</v>
      </c>
      <c r="B138" s="18" t="s">
        <v>166</v>
      </c>
      <c r="C138" s="19" t="s">
        <v>24</v>
      </c>
      <c r="D138" s="20">
        <f>'[1]Memorial Pintura Impl.'!F28</f>
        <v>304.62</v>
      </c>
      <c r="E138" s="21" t="s">
        <v>152</v>
      </c>
      <c r="F138" s="4"/>
      <c r="G138" s="4"/>
      <c r="H138" s="4"/>
    </row>
    <row r="139" spans="1:8">
      <c r="A139" s="22" t="s">
        <v>26</v>
      </c>
      <c r="B139" s="18" t="s">
        <v>167</v>
      </c>
      <c r="C139" s="19" t="s">
        <v>57</v>
      </c>
      <c r="D139" s="20">
        <f>'[1]Memorial Floreiras Impl.'!H35</f>
        <v>14.574</v>
      </c>
      <c r="E139" s="21" t="s">
        <v>25</v>
      </c>
      <c r="F139" s="4" t="s">
        <v>1396</v>
      </c>
      <c r="G139" s="4"/>
      <c r="H139" s="4"/>
    </row>
    <row r="140" spans="1:8" ht="21">
      <c r="A140" s="17">
        <v>260601</v>
      </c>
      <c r="B140" s="18" t="s">
        <v>168</v>
      </c>
      <c r="C140" s="19" t="s">
        <v>21</v>
      </c>
      <c r="D140" s="20">
        <f>'[1]Memorial Pintura Impl.'!H9</f>
        <v>6.02</v>
      </c>
      <c r="E140" s="21" t="s">
        <v>58</v>
      </c>
      <c r="F140" s="4"/>
      <c r="G140" s="4"/>
      <c r="H140" s="4"/>
    </row>
    <row r="141" spans="1:8">
      <c r="A141" s="17"/>
      <c r="B141" s="18"/>
      <c r="C141" s="19"/>
      <c r="D141" s="20"/>
      <c r="E141" s="26"/>
      <c r="F141" s="4"/>
      <c r="G141" s="4"/>
      <c r="H141" s="4"/>
    </row>
    <row r="142" spans="1:8" ht="22">
      <c r="A142" s="13" t="s">
        <v>14</v>
      </c>
      <c r="B142" s="13" t="s">
        <v>15</v>
      </c>
      <c r="C142" s="13" t="s">
        <v>16</v>
      </c>
      <c r="D142" s="14" t="s">
        <v>17</v>
      </c>
      <c r="E142" s="13" t="s">
        <v>18</v>
      </c>
      <c r="F142" s="4"/>
      <c r="G142" s="4"/>
      <c r="H142" s="4"/>
    </row>
    <row r="143" spans="1:8">
      <c r="A143" s="15">
        <v>189</v>
      </c>
      <c r="B143" s="1712" t="s">
        <v>169</v>
      </c>
      <c r="C143" s="1274"/>
      <c r="D143" s="1275"/>
      <c r="E143" s="26"/>
      <c r="F143" s="4"/>
      <c r="G143" s="4"/>
      <c r="H143" s="4"/>
    </row>
    <row r="144" spans="1:8" ht="21">
      <c r="A144" s="17">
        <v>270210</v>
      </c>
      <c r="B144" s="18" t="s">
        <v>170</v>
      </c>
      <c r="C144" s="19" t="s">
        <v>21</v>
      </c>
      <c r="D144" s="43">
        <v>749.26</v>
      </c>
      <c r="E144" s="21" t="s">
        <v>171</v>
      </c>
      <c r="F144" s="4"/>
      <c r="G144" s="4"/>
      <c r="H144" s="4"/>
    </row>
    <row r="145" spans="1:8" ht="31.5">
      <c r="A145" s="17">
        <v>270211</v>
      </c>
      <c r="B145" s="34" t="s">
        <v>172</v>
      </c>
      <c r="C145" s="22" t="s">
        <v>173</v>
      </c>
      <c r="D145" s="41">
        <f>SUM(D147:D155)</f>
        <v>235</v>
      </c>
      <c r="E145" s="21" t="s">
        <v>174</v>
      </c>
      <c r="F145" s="4"/>
      <c r="G145" s="4"/>
      <c r="H145" s="4"/>
    </row>
    <row r="146" spans="1:8" ht="21">
      <c r="A146" s="22" t="s">
        <v>26</v>
      </c>
      <c r="B146" s="18" t="s">
        <v>175</v>
      </c>
      <c r="C146" s="19" t="s">
        <v>176</v>
      </c>
      <c r="D146" s="20">
        <v>400</v>
      </c>
      <c r="E146" s="21" t="s">
        <v>177</v>
      </c>
      <c r="F146" s="4"/>
      <c r="G146" s="4"/>
      <c r="H146" s="4"/>
    </row>
    <row r="147" spans="1:8" ht="21">
      <c r="A147" s="22" t="s">
        <v>26</v>
      </c>
      <c r="B147" s="18" t="s">
        <v>178</v>
      </c>
      <c r="C147" s="19" t="s">
        <v>176</v>
      </c>
      <c r="D147" s="20">
        <v>150</v>
      </c>
      <c r="E147" s="21" t="s">
        <v>177</v>
      </c>
      <c r="F147" s="4"/>
      <c r="G147" s="4"/>
      <c r="H147" s="4"/>
    </row>
    <row r="148" spans="1:8" ht="21">
      <c r="A148" s="22" t="s">
        <v>26</v>
      </c>
      <c r="B148" s="18" t="s">
        <v>179</v>
      </c>
      <c r="C148" s="19" t="s">
        <v>176</v>
      </c>
      <c r="D148" s="20">
        <v>2</v>
      </c>
      <c r="E148" s="21" t="s">
        <v>177</v>
      </c>
      <c r="F148" s="4"/>
      <c r="G148" s="4"/>
      <c r="H148" s="4"/>
    </row>
    <row r="149" spans="1:8" ht="21">
      <c r="A149" s="22" t="s">
        <v>26</v>
      </c>
      <c r="B149" s="18" t="s">
        <v>180</v>
      </c>
      <c r="C149" s="19" t="s">
        <v>176</v>
      </c>
      <c r="D149" s="20">
        <v>14</v>
      </c>
      <c r="E149" s="21" t="s">
        <v>177</v>
      </c>
      <c r="F149" s="4"/>
      <c r="G149" s="4"/>
      <c r="H149" s="4"/>
    </row>
    <row r="150" spans="1:8" ht="21">
      <c r="A150" s="22" t="s">
        <v>26</v>
      </c>
      <c r="B150" s="18" t="s">
        <v>181</v>
      </c>
      <c r="C150" s="19" t="s">
        <v>176</v>
      </c>
      <c r="D150" s="20">
        <v>30</v>
      </c>
      <c r="E150" s="21" t="s">
        <v>177</v>
      </c>
      <c r="F150" s="4"/>
      <c r="G150" s="4"/>
      <c r="H150" s="4"/>
    </row>
    <row r="151" spans="1:8" ht="21">
      <c r="A151" s="22" t="s">
        <v>26</v>
      </c>
      <c r="B151" s="18" t="s">
        <v>182</v>
      </c>
      <c r="C151" s="19" t="s">
        <v>176</v>
      </c>
      <c r="D151" s="20">
        <v>2</v>
      </c>
      <c r="E151" s="21" t="s">
        <v>177</v>
      </c>
      <c r="F151" s="4"/>
      <c r="G151" s="4"/>
      <c r="H151" s="4"/>
    </row>
    <row r="152" spans="1:8" ht="21">
      <c r="A152" s="22" t="s">
        <v>26</v>
      </c>
      <c r="B152" s="18" t="s">
        <v>183</v>
      </c>
      <c r="C152" s="19" t="s">
        <v>176</v>
      </c>
      <c r="D152" s="20">
        <v>12</v>
      </c>
      <c r="E152" s="21" t="s">
        <v>177</v>
      </c>
      <c r="F152" s="4"/>
      <c r="G152" s="4"/>
      <c r="H152" s="4"/>
    </row>
    <row r="153" spans="1:8" ht="21">
      <c r="A153" s="22" t="s">
        <v>26</v>
      </c>
      <c r="B153" s="18" t="s">
        <v>184</v>
      </c>
      <c r="C153" s="19" t="s">
        <v>176</v>
      </c>
      <c r="D153" s="20">
        <v>5</v>
      </c>
      <c r="E153" s="21" t="s">
        <v>177</v>
      </c>
      <c r="F153" s="4"/>
      <c r="G153" s="4"/>
      <c r="H153" s="4"/>
    </row>
    <row r="154" spans="1:8" ht="21">
      <c r="A154" s="22" t="s">
        <v>26</v>
      </c>
      <c r="B154" s="18" t="s">
        <v>185</v>
      </c>
      <c r="C154" s="19" t="s">
        <v>176</v>
      </c>
      <c r="D154" s="20">
        <v>17</v>
      </c>
      <c r="E154" s="21" t="s">
        <v>177</v>
      </c>
      <c r="F154" s="4"/>
      <c r="G154" s="4"/>
      <c r="H154" s="4"/>
    </row>
    <row r="155" spans="1:8" ht="21">
      <c r="A155" s="22" t="s">
        <v>26</v>
      </c>
      <c r="B155" s="18" t="s">
        <v>186</v>
      </c>
      <c r="C155" s="19" t="s">
        <v>176</v>
      </c>
      <c r="D155" s="20">
        <v>3</v>
      </c>
      <c r="E155" s="21" t="s">
        <v>177</v>
      </c>
      <c r="F155" s="4"/>
      <c r="G155" s="4"/>
      <c r="H155" s="4"/>
    </row>
    <row r="156" spans="1:8" ht="42">
      <c r="A156" s="17">
        <v>271713</v>
      </c>
      <c r="B156" s="18" t="s">
        <v>189</v>
      </c>
      <c r="C156" s="19" t="s">
        <v>81</v>
      </c>
      <c r="D156" s="20">
        <v>74.790000000000006</v>
      </c>
      <c r="E156" s="21" t="s">
        <v>152</v>
      </c>
      <c r="F156" s="4"/>
      <c r="G156" s="4"/>
      <c r="H156" s="4"/>
    </row>
    <row r="157" spans="1:8" ht="31.5">
      <c r="A157" s="22" t="s">
        <v>26</v>
      </c>
      <c r="B157" s="18" t="s">
        <v>191</v>
      </c>
      <c r="C157" s="19" t="s">
        <v>173</v>
      </c>
      <c r="D157" s="20">
        <v>13</v>
      </c>
      <c r="E157" s="21" t="s">
        <v>192</v>
      </c>
      <c r="F157" s="4"/>
      <c r="G157" s="4"/>
      <c r="H157" s="4"/>
    </row>
    <row r="158" spans="1:8" ht="21">
      <c r="A158" s="22" t="s">
        <v>26</v>
      </c>
      <c r="B158" s="18" t="s">
        <v>193</v>
      </c>
      <c r="C158" s="19" t="s">
        <v>194</v>
      </c>
      <c r="D158" s="20">
        <v>1</v>
      </c>
      <c r="E158" s="21" t="s">
        <v>192</v>
      </c>
      <c r="F158" s="4"/>
      <c r="G158" s="4"/>
      <c r="H158" s="4"/>
    </row>
    <row r="159" spans="1:8" ht="31.5">
      <c r="A159" s="22" t="s">
        <v>26</v>
      </c>
      <c r="B159" s="18" t="s">
        <v>1400</v>
      </c>
      <c r="C159" s="19" t="s">
        <v>173</v>
      </c>
      <c r="D159" s="20">
        <v>11</v>
      </c>
      <c r="E159" s="21" t="s">
        <v>192</v>
      </c>
      <c r="F159" s="4"/>
      <c r="G159" s="4"/>
      <c r="H159" s="4"/>
    </row>
    <row r="160" spans="1:8">
      <c r="A160" s="22" t="s">
        <v>26</v>
      </c>
      <c r="B160" s="18" t="s">
        <v>196</v>
      </c>
      <c r="C160" s="19" t="s">
        <v>173</v>
      </c>
      <c r="D160" s="20">
        <v>1</v>
      </c>
      <c r="E160" s="21" t="s">
        <v>192</v>
      </c>
      <c r="F160" s="4"/>
      <c r="G160" s="4"/>
      <c r="H160" s="4"/>
    </row>
    <row r="161" spans="1:8" ht="21">
      <c r="A161" s="44" t="s">
        <v>26</v>
      </c>
      <c r="B161" s="45" t="s">
        <v>197</v>
      </c>
      <c r="C161" s="44" t="s">
        <v>173</v>
      </c>
      <c r="D161" s="46">
        <v>1</v>
      </c>
      <c r="E161" s="47" t="s">
        <v>192</v>
      </c>
      <c r="F161" s="4"/>
      <c r="G161" s="4"/>
      <c r="H161" s="4"/>
    </row>
    <row r="162" spans="1:8">
      <c r="E162" s="48"/>
      <c r="F162" s="4"/>
      <c r="G162" s="4"/>
      <c r="H162" s="4"/>
    </row>
    <row r="163" spans="1:8">
      <c r="A163" s="49" t="s">
        <v>198</v>
      </c>
      <c r="E163" s="48"/>
      <c r="F163" s="4"/>
      <c r="G163" s="4"/>
      <c r="H163" s="4"/>
    </row>
    <row r="164" spans="1:8">
      <c r="A164" s="49" t="s">
        <v>1401</v>
      </c>
      <c r="E164" s="48"/>
      <c r="F164" s="4"/>
      <c r="G164" s="4"/>
      <c r="H164" s="4"/>
    </row>
    <row r="165" spans="1:8">
      <c r="A165" s="50"/>
      <c r="B165" s="51"/>
      <c r="C165" s="50"/>
      <c r="D165" s="52"/>
      <c r="E165" s="53"/>
      <c r="F165" s="4"/>
      <c r="G165" s="4"/>
      <c r="H165" s="4"/>
    </row>
  </sheetData>
  <mergeCells count="22">
    <mergeCell ref="B121:D121"/>
    <mergeCell ref="B129:D129"/>
    <mergeCell ref="B136:D136"/>
    <mergeCell ref="B143:D143"/>
    <mergeCell ref="B40:D40"/>
    <mergeCell ref="B102:D102"/>
    <mergeCell ref="B106:D106"/>
    <mergeCell ref="A108:D108"/>
    <mergeCell ref="B110:D110"/>
    <mergeCell ref="B115:D115"/>
    <mergeCell ref="B37:D37"/>
    <mergeCell ref="B1:B3"/>
    <mergeCell ref="C1:D1"/>
    <mergeCell ref="C2:D2"/>
    <mergeCell ref="B4:D4"/>
    <mergeCell ref="B5:D5"/>
    <mergeCell ref="B6:D6"/>
    <mergeCell ref="B7:D7"/>
    <mergeCell ref="A13:E13"/>
    <mergeCell ref="B15:D15"/>
    <mergeCell ref="B33:D33"/>
    <mergeCell ref="B34:D34"/>
  </mergeCells>
  <pageMargins left="0.511811024" right="0.511811024" top="0.78740157499999996" bottom="0.78740157499999996" header="0.31496062000000002" footer="0.3149606200000000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B602E-0DF8-4886-9B08-1E3C22674679}">
  <dimension ref="A1:F538"/>
  <sheetViews>
    <sheetView workbookViewId="0"/>
  </sheetViews>
  <sheetFormatPr defaultRowHeight="14.5"/>
  <cols>
    <col min="1" max="1" width="13.81640625" customWidth="1"/>
    <col min="2" max="2" width="67.81640625" customWidth="1"/>
    <col min="3" max="3" width="5.1796875" bestFit="1" customWidth="1"/>
    <col min="4" max="4" width="12.81640625" customWidth="1"/>
    <col min="5" max="5" width="73.453125" customWidth="1"/>
  </cols>
  <sheetData>
    <row r="1" spans="1:6">
      <c r="A1" s="1"/>
      <c r="B1" s="1241" t="s">
        <v>0</v>
      </c>
      <c r="C1" s="1269"/>
      <c r="D1" s="1267"/>
      <c r="E1" s="3"/>
      <c r="F1" s="4"/>
    </row>
    <row r="2" spans="1:6">
      <c r="A2" s="1"/>
      <c r="B2" s="1267"/>
      <c r="C2" s="1269"/>
      <c r="D2" s="1267"/>
      <c r="E2" s="3"/>
      <c r="F2" s="4"/>
    </row>
    <row r="3" spans="1:6">
      <c r="A3" s="54"/>
      <c r="B3" s="1268"/>
      <c r="C3" s="55"/>
      <c r="D3" s="56"/>
      <c r="E3" s="57" t="s">
        <v>1377</v>
      </c>
      <c r="F3" s="4"/>
    </row>
    <row r="4" spans="1:6">
      <c r="A4" s="2" t="s">
        <v>1</v>
      </c>
      <c r="B4" s="1244" t="s">
        <v>2</v>
      </c>
      <c r="C4" s="1267"/>
      <c r="D4" s="1267"/>
      <c r="E4" s="10"/>
      <c r="F4" s="4"/>
    </row>
    <row r="5" spans="1:6">
      <c r="A5" s="2" t="s">
        <v>3</v>
      </c>
      <c r="B5" s="1245" t="s">
        <v>4</v>
      </c>
      <c r="C5" s="1267"/>
      <c r="D5" s="1267"/>
      <c r="E5" s="10"/>
      <c r="F5" s="4"/>
    </row>
    <row r="6" spans="1:6">
      <c r="A6" s="2" t="s">
        <v>5</v>
      </c>
      <c r="B6" s="1244" t="s">
        <v>6</v>
      </c>
      <c r="C6" s="1267"/>
      <c r="D6" s="1267"/>
      <c r="E6" s="10"/>
      <c r="F6" s="4"/>
    </row>
    <row r="7" spans="1:6">
      <c r="A7" s="2" t="s">
        <v>7</v>
      </c>
      <c r="B7" s="1246" t="s">
        <v>1379</v>
      </c>
      <c r="C7" s="1267"/>
      <c r="D7" s="1267"/>
      <c r="E7" s="10"/>
      <c r="F7" s="4"/>
    </row>
    <row r="8" spans="1:6">
      <c r="A8" s="2"/>
      <c r="B8" s="11" t="s">
        <v>1402</v>
      </c>
      <c r="C8" s="11"/>
      <c r="D8" s="11"/>
      <c r="E8" s="10"/>
      <c r="F8" s="4"/>
    </row>
    <row r="9" spans="1:6">
      <c r="A9" s="2"/>
      <c r="B9" s="11" t="s">
        <v>8</v>
      </c>
      <c r="C9" s="11"/>
      <c r="D9" s="11"/>
      <c r="E9" s="10"/>
      <c r="F9" s="4"/>
    </row>
    <row r="10" spans="1:6">
      <c r="A10" s="2"/>
      <c r="B10" s="11" t="s">
        <v>9</v>
      </c>
      <c r="C10" s="11"/>
      <c r="E10" s="10"/>
      <c r="F10" s="4"/>
    </row>
    <row r="11" spans="1:6">
      <c r="A11" s="2" t="s">
        <v>10</v>
      </c>
      <c r="B11" s="119" t="s">
        <v>11</v>
      </c>
      <c r="C11" s="11"/>
      <c r="D11" s="58"/>
      <c r="E11" s="10"/>
      <c r="F11" s="4"/>
    </row>
    <row r="12" spans="1:6">
      <c r="A12" s="2"/>
      <c r="B12" s="11"/>
      <c r="C12" s="11"/>
      <c r="D12" s="59"/>
      <c r="E12" s="10"/>
      <c r="F12" s="4"/>
    </row>
    <row r="13" spans="1:6">
      <c r="A13" s="1713" t="s">
        <v>202</v>
      </c>
      <c r="B13" s="1274"/>
      <c r="C13" s="1274"/>
      <c r="D13" s="1274"/>
      <c r="E13" s="1275"/>
      <c r="F13" s="12"/>
    </row>
    <row r="14" spans="1:6" ht="22">
      <c r="A14" s="13" t="s">
        <v>14</v>
      </c>
      <c r="B14" s="24" t="s">
        <v>15</v>
      </c>
      <c r="C14" s="13" t="s">
        <v>16</v>
      </c>
      <c r="D14" s="14" t="s">
        <v>17</v>
      </c>
      <c r="E14" s="13" t="s">
        <v>18</v>
      </c>
      <c r="F14" s="50"/>
    </row>
    <row r="15" spans="1:6">
      <c r="A15" s="25">
        <v>164</v>
      </c>
      <c r="B15" s="1715" t="s">
        <v>19</v>
      </c>
      <c r="C15" s="1274"/>
      <c r="D15" s="1275"/>
      <c r="E15" s="60"/>
      <c r="F15" s="4"/>
    </row>
    <row r="16" spans="1:6">
      <c r="A16" s="61">
        <v>20100</v>
      </c>
      <c r="B16" s="34" t="s">
        <v>203</v>
      </c>
      <c r="C16" s="22" t="s">
        <v>57</v>
      </c>
      <c r="D16" s="41">
        <v>38.880000000000003</v>
      </c>
      <c r="E16" s="21" t="s">
        <v>204</v>
      </c>
      <c r="F16" s="4"/>
    </row>
    <row r="17" spans="1:6" ht="31.4" customHeight="1">
      <c r="A17" s="61">
        <v>20102</v>
      </c>
      <c r="B17" s="34" t="s">
        <v>205</v>
      </c>
      <c r="C17" s="22" t="s">
        <v>57</v>
      </c>
      <c r="D17" s="41">
        <v>270.54000000000002</v>
      </c>
      <c r="E17" s="21" t="s">
        <v>204</v>
      </c>
      <c r="F17" s="4"/>
    </row>
    <row r="18" spans="1:6">
      <c r="A18" s="61">
        <v>20104</v>
      </c>
      <c r="B18" s="34" t="s">
        <v>1403</v>
      </c>
      <c r="C18" s="22" t="s">
        <v>57</v>
      </c>
      <c r="D18" s="41">
        <v>270.54000000000002</v>
      </c>
      <c r="E18" s="21" t="s">
        <v>204</v>
      </c>
      <c r="F18" s="4"/>
    </row>
    <row r="19" spans="1:6">
      <c r="A19" s="61">
        <v>20106</v>
      </c>
      <c r="B19" s="34" t="s">
        <v>207</v>
      </c>
      <c r="C19" s="22" t="s">
        <v>57</v>
      </c>
      <c r="D19" s="41">
        <v>50.08</v>
      </c>
      <c r="E19" s="21" t="s">
        <v>204</v>
      </c>
      <c r="F19" s="4"/>
    </row>
    <row r="20" spans="1:6">
      <c r="A20" s="61">
        <v>20117</v>
      </c>
      <c r="B20" s="34" t="s">
        <v>208</v>
      </c>
      <c r="C20" s="22" t="s">
        <v>57</v>
      </c>
      <c r="D20" s="41">
        <v>389.69</v>
      </c>
      <c r="E20" s="21" t="s">
        <v>204</v>
      </c>
      <c r="F20" s="4"/>
    </row>
    <row r="21" spans="1:6">
      <c r="A21" s="61">
        <v>20118</v>
      </c>
      <c r="B21" s="34" t="s">
        <v>209</v>
      </c>
      <c r="C21" s="22" t="s">
        <v>210</v>
      </c>
      <c r="D21" s="41">
        <v>40.35</v>
      </c>
      <c r="E21" s="21" t="s">
        <v>204</v>
      </c>
      <c r="F21" s="4"/>
    </row>
    <row r="22" spans="1:6">
      <c r="A22" s="61">
        <v>20121</v>
      </c>
      <c r="B22" s="34" t="s">
        <v>211</v>
      </c>
      <c r="C22" s="22" t="s">
        <v>210</v>
      </c>
      <c r="D22" s="41">
        <v>25.75</v>
      </c>
      <c r="E22" s="21" t="s">
        <v>204</v>
      </c>
      <c r="F22" s="4"/>
    </row>
    <row r="23" spans="1:6">
      <c r="A23" s="61">
        <v>20137</v>
      </c>
      <c r="B23" s="34" t="s">
        <v>212</v>
      </c>
      <c r="C23" s="22" t="s">
        <v>213</v>
      </c>
      <c r="D23" s="41">
        <v>9</v>
      </c>
      <c r="E23" s="21" t="s">
        <v>204</v>
      </c>
      <c r="F23" s="4"/>
    </row>
    <row r="24" spans="1:6">
      <c r="A24" s="61">
        <v>20139</v>
      </c>
      <c r="B24" s="34" t="s">
        <v>214</v>
      </c>
      <c r="C24" s="22" t="s">
        <v>57</v>
      </c>
      <c r="D24" s="41">
        <v>5.72</v>
      </c>
      <c r="E24" s="21" t="s">
        <v>204</v>
      </c>
      <c r="F24" s="4"/>
    </row>
    <row r="25" spans="1:6">
      <c r="A25" s="22" t="s">
        <v>26</v>
      </c>
      <c r="B25" s="34" t="s">
        <v>1404</v>
      </c>
      <c r="C25" s="22" t="s">
        <v>57</v>
      </c>
      <c r="D25" s="41">
        <v>80.62</v>
      </c>
      <c r="E25" s="21" t="s">
        <v>204</v>
      </c>
      <c r="F25" s="4"/>
    </row>
    <row r="26" spans="1:6">
      <c r="A26" s="22" t="s">
        <v>26</v>
      </c>
      <c r="B26" s="34" t="s">
        <v>1405</v>
      </c>
      <c r="C26" s="22" t="s">
        <v>217</v>
      </c>
      <c r="D26" s="41">
        <v>58.1</v>
      </c>
      <c r="E26" s="21" t="s">
        <v>204</v>
      </c>
      <c r="F26" s="4"/>
    </row>
    <row r="27" spans="1:6">
      <c r="A27" s="22" t="s">
        <v>26</v>
      </c>
      <c r="B27" s="34" t="s">
        <v>218</v>
      </c>
      <c r="C27" s="22" t="s">
        <v>213</v>
      </c>
      <c r="D27" s="41">
        <v>2</v>
      </c>
      <c r="E27" s="21" t="s">
        <v>204</v>
      </c>
      <c r="F27" s="4"/>
    </row>
    <row r="28" spans="1:6">
      <c r="A28" s="22" t="s">
        <v>26</v>
      </c>
      <c r="B28" s="34" t="s">
        <v>219</v>
      </c>
      <c r="C28" s="22" t="s">
        <v>57</v>
      </c>
      <c r="D28" s="41">
        <v>537.45000000000005</v>
      </c>
      <c r="E28" s="21" t="s">
        <v>204</v>
      </c>
      <c r="F28" s="4"/>
    </row>
    <row r="29" spans="1:6">
      <c r="A29" s="1719"/>
      <c r="B29" s="1274"/>
      <c r="C29" s="1274"/>
      <c r="D29" s="1275"/>
      <c r="E29" s="60"/>
      <c r="F29" s="4"/>
    </row>
    <row r="30" spans="1:6" ht="22">
      <c r="A30" s="13" t="s">
        <v>14</v>
      </c>
      <c r="B30" s="24" t="s">
        <v>15</v>
      </c>
      <c r="C30" s="13" t="s">
        <v>16</v>
      </c>
      <c r="D30" s="14" t="s">
        <v>17</v>
      </c>
      <c r="E30" s="13" t="s">
        <v>18</v>
      </c>
      <c r="F30" s="4"/>
    </row>
    <row r="31" spans="1:6">
      <c r="A31" s="25">
        <v>165</v>
      </c>
      <c r="B31" s="1715" t="s">
        <v>60</v>
      </c>
      <c r="C31" s="1274"/>
      <c r="D31" s="1275"/>
      <c r="E31" s="60"/>
      <c r="F31" s="4"/>
    </row>
    <row r="32" spans="1:6">
      <c r="A32" s="61">
        <v>30104</v>
      </c>
      <c r="B32" s="34" t="s">
        <v>221</v>
      </c>
      <c r="C32" s="22" t="s">
        <v>210</v>
      </c>
      <c r="D32" s="41">
        <v>310.10000000000002</v>
      </c>
      <c r="E32" s="21" t="s">
        <v>204</v>
      </c>
      <c r="F32" s="4"/>
    </row>
    <row r="33" spans="1:6">
      <c r="A33" s="1719"/>
      <c r="B33" s="1274"/>
      <c r="C33" s="1274"/>
      <c r="D33" s="1275"/>
      <c r="E33" s="60"/>
      <c r="F33" s="4"/>
    </row>
    <row r="34" spans="1:6" ht="22">
      <c r="A34" s="13" t="s">
        <v>14</v>
      </c>
      <c r="B34" s="24" t="s">
        <v>15</v>
      </c>
      <c r="C34" s="13" t="s">
        <v>16</v>
      </c>
      <c r="D34" s="14" t="s">
        <v>17</v>
      </c>
      <c r="E34" s="13" t="s">
        <v>18</v>
      </c>
      <c r="F34" s="4"/>
    </row>
    <row r="35" spans="1:6">
      <c r="A35" s="25">
        <v>166</v>
      </c>
      <c r="B35" s="1715" t="s">
        <v>66</v>
      </c>
      <c r="C35" s="1274"/>
      <c r="D35" s="1275"/>
      <c r="E35" s="60"/>
      <c r="F35" s="4"/>
    </row>
    <row r="36" spans="1:6">
      <c r="A36" s="61">
        <v>40101</v>
      </c>
      <c r="B36" s="34" t="s">
        <v>222</v>
      </c>
      <c r="C36" s="22" t="s">
        <v>210</v>
      </c>
      <c r="D36" s="41">
        <v>36.58</v>
      </c>
      <c r="E36" s="21" t="s">
        <v>1156</v>
      </c>
      <c r="F36" s="4"/>
    </row>
    <row r="37" spans="1:6" ht="21">
      <c r="A37" s="61">
        <v>41003</v>
      </c>
      <c r="B37" s="34" t="s">
        <v>1406</v>
      </c>
      <c r="C37" s="22" t="s">
        <v>210</v>
      </c>
      <c r="D37" s="41">
        <v>36.06</v>
      </c>
      <c r="E37" s="21" t="s">
        <v>1156</v>
      </c>
      <c r="F37" s="4"/>
    </row>
    <row r="38" spans="1:6">
      <c r="A38" s="61">
        <v>41009</v>
      </c>
      <c r="B38" s="34" t="s">
        <v>1407</v>
      </c>
      <c r="C38" s="22" t="s">
        <v>210</v>
      </c>
      <c r="D38" s="41">
        <v>35.119999999999997</v>
      </c>
      <c r="E38" s="21" t="s">
        <v>1156</v>
      </c>
      <c r="F38" s="4"/>
    </row>
    <row r="39" spans="1:6">
      <c r="A39" s="61">
        <v>41006</v>
      </c>
      <c r="B39" s="34" t="s">
        <v>1408</v>
      </c>
      <c r="C39" s="22" t="s">
        <v>210</v>
      </c>
      <c r="D39" s="41">
        <v>36.58</v>
      </c>
      <c r="E39" s="21" t="s">
        <v>1156</v>
      </c>
      <c r="F39" s="12"/>
    </row>
    <row r="40" spans="1:6">
      <c r="A40" s="61">
        <v>40101</v>
      </c>
      <c r="B40" s="34" t="s">
        <v>1409</v>
      </c>
      <c r="C40" s="22" t="s">
        <v>45</v>
      </c>
      <c r="D40" s="41">
        <v>2.34</v>
      </c>
      <c r="E40" s="62" t="s">
        <v>223</v>
      </c>
      <c r="F40" s="12"/>
    </row>
    <row r="41" spans="1:6">
      <c r="A41" s="61">
        <v>41002</v>
      </c>
      <c r="B41" s="34" t="s">
        <v>224</v>
      </c>
      <c r="C41" s="22" t="s">
        <v>141</v>
      </c>
      <c r="D41" s="41">
        <v>45.72</v>
      </c>
      <c r="E41" s="60"/>
      <c r="F41" s="12"/>
    </row>
    <row r="42" spans="1:6">
      <c r="A42" s="1719"/>
      <c r="B42" s="1274"/>
      <c r="C42" s="1274"/>
      <c r="D42" s="1275"/>
      <c r="E42" s="60"/>
      <c r="F42" s="4"/>
    </row>
    <row r="43" spans="1:6" ht="22">
      <c r="A43" s="13" t="s">
        <v>14</v>
      </c>
      <c r="B43" s="24" t="s">
        <v>15</v>
      </c>
      <c r="C43" s="13" t="s">
        <v>16</v>
      </c>
      <c r="D43" s="14" t="s">
        <v>17</v>
      </c>
      <c r="E43" s="13" t="s">
        <v>18</v>
      </c>
      <c r="F43" s="12"/>
    </row>
    <row r="44" spans="1:6">
      <c r="A44" s="25">
        <v>167</v>
      </c>
      <c r="B44" s="1715" t="s">
        <v>226</v>
      </c>
      <c r="C44" s="1274"/>
      <c r="D44" s="1275"/>
      <c r="E44" s="60"/>
      <c r="F44" s="12"/>
    </row>
    <row r="45" spans="1:6">
      <c r="A45" s="61" t="s">
        <v>26</v>
      </c>
      <c r="B45" s="63" t="s">
        <v>1410</v>
      </c>
      <c r="C45" s="22" t="s">
        <v>24</v>
      </c>
      <c r="D45" s="41">
        <v>128</v>
      </c>
      <c r="E45" s="62" t="s">
        <v>223</v>
      </c>
      <c r="F45" s="12"/>
    </row>
    <row r="46" spans="1:6">
      <c r="A46" s="61">
        <v>50902</v>
      </c>
      <c r="B46" s="63" t="s">
        <v>1411</v>
      </c>
      <c r="C46" s="22" t="s">
        <v>21</v>
      </c>
      <c r="D46" s="41">
        <v>3.6</v>
      </c>
      <c r="E46" s="62" t="s">
        <v>223</v>
      </c>
      <c r="F46" s="12"/>
    </row>
    <row r="47" spans="1:6">
      <c r="A47" s="61" t="s">
        <v>26</v>
      </c>
      <c r="B47" s="63" t="s">
        <v>922</v>
      </c>
      <c r="C47" s="22" t="s">
        <v>21</v>
      </c>
      <c r="D47" s="41">
        <v>3.6</v>
      </c>
      <c r="E47" s="62" t="s">
        <v>223</v>
      </c>
      <c r="F47" s="12"/>
    </row>
    <row r="48" spans="1:6" ht="21">
      <c r="A48" s="61" t="s">
        <v>26</v>
      </c>
      <c r="B48" s="34" t="s">
        <v>925</v>
      </c>
      <c r="C48" s="22" t="s">
        <v>45</v>
      </c>
      <c r="D48" s="41">
        <f>'[1]Memorial  Fundação e Estruturas'!E11</f>
        <v>2.2000000000000002</v>
      </c>
      <c r="E48" s="62" t="s">
        <v>223</v>
      </c>
      <c r="F48" s="12"/>
    </row>
    <row r="49" spans="1:6">
      <c r="A49" s="61">
        <v>51055</v>
      </c>
      <c r="B49" s="34" t="s">
        <v>1412</v>
      </c>
      <c r="C49" s="22" t="s">
        <v>45</v>
      </c>
      <c r="D49" s="41">
        <v>2.2000000000000002</v>
      </c>
      <c r="E49" s="62" t="s">
        <v>223</v>
      </c>
      <c r="F49" s="12"/>
    </row>
    <row r="50" spans="1:6">
      <c r="A50" s="61" t="s">
        <v>26</v>
      </c>
      <c r="B50" s="34" t="s">
        <v>926</v>
      </c>
      <c r="C50" s="22" t="s">
        <v>235</v>
      </c>
      <c r="D50" s="41">
        <v>49</v>
      </c>
      <c r="E50" s="62" t="s">
        <v>223</v>
      </c>
      <c r="F50" s="12"/>
    </row>
    <row r="51" spans="1:6">
      <c r="A51" s="61" t="s">
        <v>26</v>
      </c>
      <c r="B51" s="34" t="s">
        <v>928</v>
      </c>
      <c r="C51" s="22" t="s">
        <v>235</v>
      </c>
      <c r="D51" s="41">
        <v>110</v>
      </c>
      <c r="E51" s="62" t="s">
        <v>223</v>
      </c>
      <c r="F51" s="12"/>
    </row>
    <row r="52" spans="1:6">
      <c r="A52" s="61" t="s">
        <v>26</v>
      </c>
      <c r="B52" s="34" t="s">
        <v>929</v>
      </c>
      <c r="C52" s="22" t="s">
        <v>235</v>
      </c>
      <c r="D52" s="41">
        <v>87</v>
      </c>
      <c r="E52" s="62" t="s">
        <v>223</v>
      </c>
      <c r="F52" s="12"/>
    </row>
    <row r="53" spans="1:6">
      <c r="A53" s="1719"/>
      <c r="B53" s="1274"/>
      <c r="C53" s="1274"/>
      <c r="D53" s="1275"/>
      <c r="E53" s="60"/>
      <c r="F53" s="12"/>
    </row>
    <row r="54" spans="1:6" ht="22">
      <c r="A54" s="13" t="s">
        <v>14</v>
      </c>
      <c r="B54" s="24" t="s">
        <v>15</v>
      </c>
      <c r="C54" s="13" t="s">
        <v>16</v>
      </c>
      <c r="D54" s="14" t="s">
        <v>17</v>
      </c>
      <c r="E54" s="13" t="s">
        <v>18</v>
      </c>
      <c r="F54" s="12"/>
    </row>
    <row r="55" spans="1:6">
      <c r="A55" s="25">
        <v>168</v>
      </c>
      <c r="B55" s="1715" t="s">
        <v>239</v>
      </c>
      <c r="C55" s="1274"/>
      <c r="D55" s="1275"/>
      <c r="E55" s="60"/>
      <c r="F55" s="12"/>
    </row>
    <row r="56" spans="1:6">
      <c r="A56" s="61">
        <v>60191</v>
      </c>
      <c r="B56" s="34" t="s">
        <v>1413</v>
      </c>
      <c r="C56" s="22" t="s">
        <v>21</v>
      </c>
      <c r="D56" s="41">
        <v>1.2</v>
      </c>
      <c r="E56" s="64" t="s">
        <v>248</v>
      </c>
      <c r="F56" s="12"/>
    </row>
    <row r="57" spans="1:6" ht="21">
      <c r="A57" s="61">
        <v>60507</v>
      </c>
      <c r="B57" s="34" t="s">
        <v>1414</v>
      </c>
      <c r="C57" s="22" t="s">
        <v>45</v>
      </c>
      <c r="D57" s="41">
        <v>0.24</v>
      </c>
      <c r="E57" s="64" t="s">
        <v>248</v>
      </c>
      <c r="F57" s="12"/>
    </row>
    <row r="58" spans="1:6">
      <c r="A58" s="61">
        <v>60801</v>
      </c>
      <c r="B58" s="34" t="s">
        <v>1415</v>
      </c>
      <c r="C58" s="22" t="s">
        <v>24</v>
      </c>
      <c r="D58" s="41">
        <v>0.24</v>
      </c>
      <c r="E58" s="64" t="s">
        <v>248</v>
      </c>
      <c r="F58" s="12"/>
    </row>
    <row r="59" spans="1:6">
      <c r="A59" s="61">
        <v>60191</v>
      </c>
      <c r="B59" s="34" t="s">
        <v>240</v>
      </c>
      <c r="C59" s="22" t="s">
        <v>21</v>
      </c>
      <c r="D59" s="41">
        <v>66</v>
      </c>
      <c r="E59" s="64" t="s">
        <v>248</v>
      </c>
      <c r="F59" s="12"/>
    </row>
    <row r="60" spans="1:6">
      <c r="A60" s="61">
        <v>60203</v>
      </c>
      <c r="B60" s="34" t="s">
        <v>1416</v>
      </c>
      <c r="C60" s="22" t="s">
        <v>21</v>
      </c>
      <c r="D60" s="41">
        <v>79</v>
      </c>
      <c r="E60" s="64" t="s">
        <v>248</v>
      </c>
      <c r="F60" s="12"/>
    </row>
    <row r="61" spans="1:6">
      <c r="A61" s="61">
        <v>51030</v>
      </c>
      <c r="B61" s="34" t="s">
        <v>254</v>
      </c>
      <c r="C61" s="22" t="s">
        <v>45</v>
      </c>
      <c r="D61" s="41">
        <v>10.7</v>
      </c>
      <c r="E61" s="64" t="s">
        <v>248</v>
      </c>
      <c r="F61" s="12"/>
    </row>
    <row r="62" spans="1:6">
      <c r="A62" s="61">
        <v>60801</v>
      </c>
      <c r="B62" s="34" t="s">
        <v>253</v>
      </c>
      <c r="C62" s="22" t="s">
        <v>45</v>
      </c>
      <c r="D62" s="41">
        <v>10.7</v>
      </c>
      <c r="E62" s="64" t="s">
        <v>248</v>
      </c>
      <c r="F62" s="12"/>
    </row>
    <row r="63" spans="1:6">
      <c r="A63" s="61">
        <v>52003</v>
      </c>
      <c r="B63" s="34" t="s">
        <v>247</v>
      </c>
      <c r="C63" s="22" t="s">
        <v>235</v>
      </c>
      <c r="D63" s="41">
        <v>167</v>
      </c>
      <c r="E63" s="64" t="s">
        <v>248</v>
      </c>
      <c r="F63" s="12"/>
    </row>
    <row r="64" spans="1:6">
      <c r="A64" s="61">
        <v>52004</v>
      </c>
      <c r="B64" s="34" t="s">
        <v>237</v>
      </c>
      <c r="C64" s="22" t="s">
        <v>235</v>
      </c>
      <c r="D64" s="41">
        <v>128</v>
      </c>
      <c r="E64" s="64" t="s">
        <v>248</v>
      </c>
      <c r="F64" s="12"/>
    </row>
    <row r="65" spans="1:6">
      <c r="A65" s="61">
        <v>52005</v>
      </c>
      <c r="B65" s="34" t="s">
        <v>238</v>
      </c>
      <c r="C65" s="22" t="s">
        <v>235</v>
      </c>
      <c r="D65" s="41">
        <v>352</v>
      </c>
      <c r="E65" s="64" t="s">
        <v>248</v>
      </c>
      <c r="F65" s="12"/>
    </row>
    <row r="66" spans="1:6">
      <c r="A66" s="61">
        <v>52014</v>
      </c>
      <c r="B66" s="34" t="s">
        <v>234</v>
      </c>
      <c r="C66" s="22" t="s">
        <v>235</v>
      </c>
      <c r="D66" s="41">
        <v>203</v>
      </c>
      <c r="E66" s="64" t="s">
        <v>248</v>
      </c>
      <c r="F66" s="12"/>
    </row>
    <row r="67" spans="1:6">
      <c r="A67" s="61" t="s">
        <v>26</v>
      </c>
      <c r="B67" s="34" t="s">
        <v>939</v>
      </c>
      <c r="C67" s="22" t="s">
        <v>250</v>
      </c>
      <c r="D67" s="41">
        <v>22</v>
      </c>
      <c r="E67" s="64" t="s">
        <v>248</v>
      </c>
      <c r="F67" s="12"/>
    </row>
    <row r="68" spans="1:6">
      <c r="A68" s="61" t="s">
        <v>26</v>
      </c>
      <c r="B68" s="34" t="s">
        <v>943</v>
      </c>
      <c r="C68" s="22" t="s">
        <v>21</v>
      </c>
      <c r="D68" s="41">
        <v>11.79</v>
      </c>
      <c r="E68" s="21" t="s">
        <v>1417</v>
      </c>
      <c r="F68" s="12"/>
    </row>
    <row r="69" spans="1:6">
      <c r="A69" s="61">
        <v>60010</v>
      </c>
      <c r="B69" s="34" t="s">
        <v>256</v>
      </c>
      <c r="C69" s="22" t="s">
        <v>24</v>
      </c>
      <c r="D69" s="41">
        <v>121.08</v>
      </c>
      <c r="E69" s="21" t="s">
        <v>1418</v>
      </c>
      <c r="F69" s="12"/>
    </row>
    <row r="70" spans="1:6">
      <c r="A70" s="61">
        <v>60104</v>
      </c>
      <c r="B70" s="34" t="s">
        <v>258</v>
      </c>
      <c r="C70" s="22" t="s">
        <v>52</v>
      </c>
      <c r="D70" s="41"/>
      <c r="E70" s="62" t="s">
        <v>259</v>
      </c>
      <c r="F70" s="12"/>
    </row>
    <row r="71" spans="1:6">
      <c r="A71" s="61" t="s">
        <v>1419</v>
      </c>
      <c r="B71" s="34" t="s">
        <v>1420</v>
      </c>
      <c r="C71" s="22" t="s">
        <v>173</v>
      </c>
      <c r="D71" s="41">
        <v>25</v>
      </c>
      <c r="E71" s="64" t="s">
        <v>261</v>
      </c>
      <c r="F71" s="12"/>
    </row>
    <row r="72" spans="1:6">
      <c r="A72" s="61" t="s">
        <v>260</v>
      </c>
      <c r="B72" s="34" t="s">
        <v>1421</v>
      </c>
      <c r="C72" s="22" t="s">
        <v>235</v>
      </c>
      <c r="D72" s="41">
        <v>18</v>
      </c>
      <c r="E72" s="64" t="s">
        <v>261</v>
      </c>
      <c r="F72" s="65"/>
    </row>
    <row r="73" spans="1:6">
      <c r="A73" s="66"/>
      <c r="B73" s="30" t="s">
        <v>262</v>
      </c>
      <c r="C73" s="31"/>
      <c r="D73" s="67"/>
      <c r="E73" s="68"/>
      <c r="F73" s="12"/>
    </row>
    <row r="74" spans="1:6" ht="21">
      <c r="A74" s="61" t="s">
        <v>26</v>
      </c>
      <c r="B74" s="34" t="s">
        <v>263</v>
      </c>
      <c r="C74" s="22" t="s">
        <v>24</v>
      </c>
      <c r="D74" s="41">
        <v>138</v>
      </c>
      <c r="E74" s="21" t="s">
        <v>264</v>
      </c>
      <c r="F74" s="12"/>
    </row>
    <row r="75" spans="1:6">
      <c r="A75" s="66"/>
      <c r="B75" s="30" t="s">
        <v>265</v>
      </c>
      <c r="C75" s="31"/>
      <c r="D75" s="67"/>
      <c r="E75" s="68"/>
      <c r="F75" s="12"/>
    </row>
    <row r="76" spans="1:6">
      <c r="A76" s="61">
        <v>67010</v>
      </c>
      <c r="B76" s="34" t="s">
        <v>266</v>
      </c>
      <c r="C76" s="22" t="s">
        <v>61</v>
      </c>
      <c r="D76" s="41">
        <v>0.25</v>
      </c>
      <c r="E76" s="21" t="s">
        <v>264</v>
      </c>
      <c r="F76" s="12"/>
    </row>
    <row r="77" spans="1:6">
      <c r="A77" s="61">
        <v>67014</v>
      </c>
      <c r="B77" s="34" t="s">
        <v>267</v>
      </c>
      <c r="C77" s="22" t="s">
        <v>141</v>
      </c>
      <c r="D77" s="41">
        <v>2</v>
      </c>
      <c r="E77" s="21" t="s">
        <v>264</v>
      </c>
      <c r="F77" s="12"/>
    </row>
    <row r="78" spans="1:6">
      <c r="A78" s="61" t="s">
        <v>26</v>
      </c>
      <c r="B78" s="34" t="s">
        <v>268</v>
      </c>
      <c r="C78" s="22" t="s">
        <v>141</v>
      </c>
      <c r="D78" s="41">
        <v>2</v>
      </c>
      <c r="E78" s="21" t="s">
        <v>264</v>
      </c>
      <c r="F78" s="12"/>
    </row>
    <row r="79" spans="1:6" ht="31.5">
      <c r="A79" s="61" t="s">
        <v>26</v>
      </c>
      <c r="B79" s="34" t="s">
        <v>269</v>
      </c>
      <c r="C79" s="22" t="s">
        <v>61</v>
      </c>
      <c r="D79" s="41">
        <v>0.25</v>
      </c>
      <c r="E79" s="21" t="s">
        <v>264</v>
      </c>
      <c r="F79" s="12"/>
    </row>
    <row r="80" spans="1:6">
      <c r="A80" s="66"/>
      <c r="B80" s="30" t="s">
        <v>270</v>
      </c>
      <c r="C80" s="31"/>
      <c r="D80" s="67"/>
      <c r="E80" s="68"/>
      <c r="F80" s="12"/>
    </row>
    <row r="81" spans="1:6" ht="21">
      <c r="A81" s="61" t="s">
        <v>26</v>
      </c>
      <c r="B81" s="34" t="s">
        <v>271</v>
      </c>
      <c r="C81" s="22" t="s">
        <v>173</v>
      </c>
      <c r="D81" s="41">
        <v>58</v>
      </c>
      <c r="E81" s="21" t="s">
        <v>264</v>
      </c>
      <c r="F81" s="12"/>
    </row>
    <row r="82" spans="1:6">
      <c r="A82" s="61">
        <v>67010</v>
      </c>
      <c r="B82" s="34" t="s">
        <v>266</v>
      </c>
      <c r="C82" s="22" t="s">
        <v>61</v>
      </c>
      <c r="D82" s="41">
        <v>0.04</v>
      </c>
      <c r="E82" s="21" t="s">
        <v>264</v>
      </c>
      <c r="F82" s="12"/>
    </row>
    <row r="83" spans="1:6">
      <c r="A83" s="61" t="s">
        <v>26</v>
      </c>
      <c r="B83" s="34" t="s">
        <v>268</v>
      </c>
      <c r="C83" s="22" t="s">
        <v>141</v>
      </c>
      <c r="D83" s="41">
        <v>0.99</v>
      </c>
      <c r="E83" s="21" t="s">
        <v>264</v>
      </c>
      <c r="F83" s="12"/>
    </row>
    <row r="84" spans="1:6">
      <c r="A84" s="61" t="s">
        <v>26</v>
      </c>
      <c r="B84" s="34" t="s">
        <v>272</v>
      </c>
      <c r="C84" s="22" t="s">
        <v>173</v>
      </c>
      <c r="D84" s="41">
        <v>6</v>
      </c>
      <c r="E84" s="21" t="s">
        <v>264</v>
      </c>
      <c r="F84" s="12"/>
    </row>
    <row r="85" spans="1:6" ht="31.5">
      <c r="A85" s="61" t="s">
        <v>26</v>
      </c>
      <c r="B85" s="34" t="s">
        <v>269</v>
      </c>
      <c r="C85" s="22" t="s">
        <v>61</v>
      </c>
      <c r="D85" s="41">
        <v>0.09</v>
      </c>
      <c r="E85" s="21" t="s">
        <v>264</v>
      </c>
      <c r="F85" s="12"/>
    </row>
    <row r="86" spans="1:6">
      <c r="A86" s="61">
        <v>67010</v>
      </c>
      <c r="B86" s="34" t="s">
        <v>266</v>
      </c>
      <c r="C86" s="22" t="s">
        <v>273</v>
      </c>
      <c r="D86" s="41">
        <v>0.04</v>
      </c>
      <c r="E86" s="21" t="s">
        <v>264</v>
      </c>
      <c r="F86" s="49"/>
    </row>
    <row r="87" spans="1:6" ht="21">
      <c r="A87" s="61">
        <v>67022</v>
      </c>
      <c r="B87" s="34" t="s">
        <v>945</v>
      </c>
      <c r="C87" s="22" t="s">
        <v>57</v>
      </c>
      <c r="D87" s="41">
        <v>537.45000000000005</v>
      </c>
      <c r="E87" s="21" t="s">
        <v>946</v>
      </c>
      <c r="F87" s="4"/>
    </row>
    <row r="88" spans="1:6">
      <c r="A88" s="69"/>
      <c r="B88" s="70"/>
      <c r="C88" s="70"/>
      <c r="D88" s="71"/>
      <c r="E88" s="72"/>
      <c r="F88" s="12"/>
    </row>
    <row r="89" spans="1:6" ht="22">
      <c r="A89" s="13" t="s">
        <v>14</v>
      </c>
      <c r="B89" s="24" t="s">
        <v>15</v>
      </c>
      <c r="C89" s="13" t="s">
        <v>16</v>
      </c>
      <c r="D89" s="14" t="s">
        <v>17</v>
      </c>
      <c r="E89" s="13" t="s">
        <v>18</v>
      </c>
      <c r="F89" s="4"/>
    </row>
    <row r="90" spans="1:6">
      <c r="A90" s="25">
        <v>169</v>
      </c>
      <c r="B90" s="1715" t="s">
        <v>70</v>
      </c>
      <c r="C90" s="1274"/>
      <c r="D90" s="1275"/>
      <c r="E90" s="21"/>
      <c r="F90" s="4"/>
    </row>
    <row r="91" spans="1:6" ht="21">
      <c r="A91" s="22" t="s">
        <v>26</v>
      </c>
      <c r="B91" s="73" t="s">
        <v>274</v>
      </c>
      <c r="C91" s="60" t="s">
        <v>194</v>
      </c>
      <c r="D91" s="20">
        <v>1</v>
      </c>
      <c r="E91" s="21" t="s">
        <v>275</v>
      </c>
      <c r="F91" s="4"/>
    </row>
    <row r="92" spans="1:6" ht="157.5">
      <c r="A92" s="22" t="s">
        <v>26</v>
      </c>
      <c r="B92" s="73" t="s">
        <v>276</v>
      </c>
      <c r="C92" s="60" t="s">
        <v>194</v>
      </c>
      <c r="D92" s="20">
        <v>1</v>
      </c>
      <c r="E92" s="21" t="s">
        <v>275</v>
      </c>
      <c r="F92" s="4"/>
    </row>
    <row r="93" spans="1:6" ht="157.5">
      <c r="A93" s="22" t="s">
        <v>26</v>
      </c>
      <c r="B93" s="73" t="s">
        <v>277</v>
      </c>
      <c r="C93" s="60" t="s">
        <v>194</v>
      </c>
      <c r="D93" s="20">
        <v>1</v>
      </c>
      <c r="E93" s="21" t="s">
        <v>275</v>
      </c>
      <c r="F93" s="4"/>
    </row>
    <row r="94" spans="1:6" ht="31.5">
      <c r="A94" s="22" t="s">
        <v>26</v>
      </c>
      <c r="B94" s="73" t="s">
        <v>278</v>
      </c>
      <c r="C94" s="60" t="s">
        <v>41</v>
      </c>
      <c r="D94" s="20">
        <v>39</v>
      </c>
      <c r="E94" s="21" t="s">
        <v>275</v>
      </c>
      <c r="F94" s="4"/>
    </row>
    <row r="95" spans="1:6" ht="52.5">
      <c r="A95" s="22" t="s">
        <v>26</v>
      </c>
      <c r="B95" s="73" t="s">
        <v>279</v>
      </c>
      <c r="C95" s="60" t="s">
        <v>41</v>
      </c>
      <c r="D95" s="20">
        <v>25</v>
      </c>
      <c r="E95" s="21" t="s">
        <v>275</v>
      </c>
      <c r="F95" s="4"/>
    </row>
    <row r="96" spans="1:6" ht="73.5">
      <c r="A96" s="22" t="s">
        <v>26</v>
      </c>
      <c r="B96" s="73" t="s">
        <v>280</v>
      </c>
      <c r="C96" s="60" t="s">
        <v>41</v>
      </c>
      <c r="D96" s="20">
        <v>12</v>
      </c>
      <c r="E96" s="21" t="s">
        <v>275</v>
      </c>
      <c r="F96" s="4"/>
    </row>
    <row r="97" spans="1:6" ht="52.5">
      <c r="A97" s="22" t="s">
        <v>26</v>
      </c>
      <c r="B97" s="73" t="s">
        <v>281</v>
      </c>
      <c r="C97" s="60" t="s">
        <v>41</v>
      </c>
      <c r="D97" s="20">
        <v>4</v>
      </c>
      <c r="E97" s="21" t="s">
        <v>275</v>
      </c>
      <c r="F97" s="4"/>
    </row>
    <row r="98" spans="1:6" ht="31.5">
      <c r="A98" s="22" t="s">
        <v>26</v>
      </c>
      <c r="B98" s="73" t="s">
        <v>282</v>
      </c>
      <c r="C98" s="60" t="s">
        <v>194</v>
      </c>
      <c r="D98" s="20">
        <v>14</v>
      </c>
      <c r="E98" s="21" t="s">
        <v>275</v>
      </c>
      <c r="F98" s="4"/>
    </row>
    <row r="99" spans="1:6" ht="42">
      <c r="A99" s="22" t="s">
        <v>26</v>
      </c>
      <c r="B99" s="73" t="s">
        <v>283</v>
      </c>
      <c r="C99" s="60" t="s">
        <v>194</v>
      </c>
      <c r="D99" s="20">
        <v>16</v>
      </c>
      <c r="E99" s="21" t="s">
        <v>275</v>
      </c>
      <c r="F99" s="4"/>
    </row>
    <row r="100" spans="1:6" ht="31.5">
      <c r="A100" s="22" t="s">
        <v>26</v>
      </c>
      <c r="B100" s="73" t="s">
        <v>284</v>
      </c>
      <c r="C100" s="60" t="s">
        <v>194</v>
      </c>
      <c r="D100" s="20">
        <v>7</v>
      </c>
      <c r="E100" s="21" t="s">
        <v>275</v>
      </c>
      <c r="F100" s="4"/>
    </row>
    <row r="101" spans="1:6" ht="21">
      <c r="A101" s="22" t="s">
        <v>26</v>
      </c>
      <c r="B101" s="73" t="s">
        <v>285</v>
      </c>
      <c r="C101" s="60" t="s">
        <v>194</v>
      </c>
      <c r="D101" s="20">
        <v>12</v>
      </c>
      <c r="E101" s="21" t="s">
        <v>275</v>
      </c>
      <c r="F101" s="4"/>
    </row>
    <row r="102" spans="1:6" ht="21">
      <c r="A102" s="22" t="s">
        <v>26</v>
      </c>
      <c r="B102" s="73" t="s">
        <v>286</v>
      </c>
      <c r="C102" s="60" t="s">
        <v>194</v>
      </c>
      <c r="D102" s="20">
        <v>2</v>
      </c>
      <c r="E102" s="21" t="s">
        <v>275</v>
      </c>
      <c r="F102" s="4"/>
    </row>
    <row r="103" spans="1:6" ht="21">
      <c r="A103" s="22" t="s">
        <v>26</v>
      </c>
      <c r="B103" s="73" t="s">
        <v>287</v>
      </c>
      <c r="C103" s="60" t="s">
        <v>194</v>
      </c>
      <c r="D103" s="20">
        <v>1</v>
      </c>
      <c r="E103" s="21" t="s">
        <v>275</v>
      </c>
      <c r="F103" s="4"/>
    </row>
    <row r="104" spans="1:6" ht="31.5">
      <c r="A104" s="22" t="s">
        <v>26</v>
      </c>
      <c r="B104" s="73" t="s">
        <v>288</v>
      </c>
      <c r="C104" s="60" t="s">
        <v>194</v>
      </c>
      <c r="D104" s="20">
        <v>9</v>
      </c>
      <c r="E104" s="21" t="s">
        <v>275</v>
      </c>
      <c r="F104" s="4"/>
    </row>
    <row r="105" spans="1:6" ht="31.5">
      <c r="A105" s="22" t="s">
        <v>26</v>
      </c>
      <c r="B105" s="73" t="s">
        <v>289</v>
      </c>
      <c r="C105" s="60" t="s">
        <v>194</v>
      </c>
      <c r="D105" s="20">
        <v>2</v>
      </c>
      <c r="E105" s="21" t="s">
        <v>275</v>
      </c>
      <c r="F105" s="4"/>
    </row>
    <row r="106" spans="1:6" ht="31.5">
      <c r="A106" s="22" t="s">
        <v>26</v>
      </c>
      <c r="B106" s="73" t="s">
        <v>290</v>
      </c>
      <c r="C106" s="60" t="s">
        <v>194</v>
      </c>
      <c r="D106" s="20">
        <v>7</v>
      </c>
      <c r="E106" s="21" t="s">
        <v>275</v>
      </c>
      <c r="F106" s="4"/>
    </row>
    <row r="107" spans="1:6" ht="21">
      <c r="A107" s="22" t="s">
        <v>26</v>
      </c>
      <c r="B107" s="73" t="s">
        <v>291</v>
      </c>
      <c r="C107" s="60" t="s">
        <v>41</v>
      </c>
      <c r="D107" s="20">
        <v>7</v>
      </c>
      <c r="E107" s="21" t="s">
        <v>275</v>
      </c>
      <c r="F107" s="4"/>
    </row>
    <row r="108" spans="1:6" ht="21">
      <c r="A108" s="22" t="s">
        <v>26</v>
      </c>
      <c r="B108" s="73" t="s">
        <v>292</v>
      </c>
      <c r="C108" s="60" t="s">
        <v>41</v>
      </c>
      <c r="D108" s="20">
        <v>45</v>
      </c>
      <c r="E108" s="21" t="s">
        <v>275</v>
      </c>
      <c r="F108" s="4"/>
    </row>
    <row r="109" spans="1:6" ht="21">
      <c r="A109" s="22" t="s">
        <v>26</v>
      </c>
      <c r="B109" s="73" t="s">
        <v>293</v>
      </c>
      <c r="C109" s="60" t="s">
        <v>41</v>
      </c>
      <c r="D109" s="20">
        <v>7</v>
      </c>
      <c r="E109" s="21" t="s">
        <v>275</v>
      </c>
      <c r="F109" s="4"/>
    </row>
    <row r="110" spans="1:6" ht="21">
      <c r="A110" s="22" t="s">
        <v>26</v>
      </c>
      <c r="B110" s="73" t="s">
        <v>294</v>
      </c>
      <c r="C110" s="60" t="s">
        <v>41</v>
      </c>
      <c r="D110" s="20">
        <v>30</v>
      </c>
      <c r="E110" s="21" t="s">
        <v>275</v>
      </c>
      <c r="F110" s="4"/>
    </row>
    <row r="111" spans="1:6" ht="21">
      <c r="A111" s="22" t="s">
        <v>26</v>
      </c>
      <c r="B111" s="73" t="s">
        <v>295</v>
      </c>
      <c r="C111" s="60" t="s">
        <v>41</v>
      </c>
      <c r="D111" s="20">
        <v>13</v>
      </c>
      <c r="E111" s="21" t="s">
        <v>275</v>
      </c>
      <c r="F111" s="4"/>
    </row>
    <row r="112" spans="1:6" ht="21">
      <c r="A112" s="22" t="s">
        <v>26</v>
      </c>
      <c r="B112" s="73" t="s">
        <v>296</v>
      </c>
      <c r="C112" s="60" t="s">
        <v>41</v>
      </c>
      <c r="D112" s="20">
        <v>23</v>
      </c>
      <c r="E112" s="21" t="s">
        <v>275</v>
      </c>
      <c r="F112" s="4"/>
    </row>
    <row r="113" spans="1:6" ht="21">
      <c r="A113" s="22" t="s">
        <v>26</v>
      </c>
      <c r="B113" s="73" t="s">
        <v>297</v>
      </c>
      <c r="C113" s="60" t="s">
        <v>41</v>
      </c>
      <c r="D113" s="20">
        <v>27</v>
      </c>
      <c r="E113" s="21" t="s">
        <v>275</v>
      </c>
      <c r="F113" s="4"/>
    </row>
    <row r="114" spans="1:6" ht="21">
      <c r="A114" s="22" t="s">
        <v>26</v>
      </c>
      <c r="B114" s="73" t="s">
        <v>298</v>
      </c>
      <c r="C114" s="60" t="s">
        <v>41</v>
      </c>
      <c r="D114" s="20">
        <v>4</v>
      </c>
      <c r="E114" s="21" t="s">
        <v>275</v>
      </c>
      <c r="F114" s="4"/>
    </row>
    <row r="115" spans="1:6" ht="21">
      <c r="A115" s="22" t="s">
        <v>26</v>
      </c>
      <c r="B115" s="73" t="s">
        <v>299</v>
      </c>
      <c r="C115" s="60" t="s">
        <v>41</v>
      </c>
      <c r="D115" s="20">
        <v>20</v>
      </c>
      <c r="E115" s="21" t="s">
        <v>275</v>
      </c>
      <c r="F115" s="4"/>
    </row>
    <row r="116" spans="1:6" ht="21">
      <c r="A116" s="22" t="s">
        <v>26</v>
      </c>
      <c r="B116" s="73" t="s">
        <v>300</v>
      </c>
      <c r="C116" s="60" t="s">
        <v>41</v>
      </c>
      <c r="D116" s="20">
        <v>14</v>
      </c>
      <c r="E116" s="21" t="s">
        <v>275</v>
      </c>
      <c r="F116" s="4"/>
    </row>
    <row r="117" spans="1:6" ht="21">
      <c r="A117" s="22" t="s">
        <v>26</v>
      </c>
      <c r="B117" s="73" t="s">
        <v>301</v>
      </c>
      <c r="C117" s="60" t="s">
        <v>41</v>
      </c>
      <c r="D117" s="20">
        <v>5</v>
      </c>
      <c r="E117" s="21" t="s">
        <v>275</v>
      </c>
      <c r="F117" s="4"/>
    </row>
    <row r="118" spans="1:6" ht="31.5">
      <c r="A118" s="22" t="s">
        <v>26</v>
      </c>
      <c r="B118" s="73" t="s">
        <v>302</v>
      </c>
      <c r="C118" s="60" t="s">
        <v>41</v>
      </c>
      <c r="D118" s="20">
        <v>5</v>
      </c>
      <c r="E118" s="21" t="s">
        <v>275</v>
      </c>
      <c r="F118" s="4"/>
    </row>
    <row r="119" spans="1:6" ht="21">
      <c r="A119" s="22" t="s">
        <v>26</v>
      </c>
      <c r="B119" s="73" t="s">
        <v>303</v>
      </c>
      <c r="C119" s="60" t="s">
        <v>41</v>
      </c>
      <c r="D119" s="20">
        <v>9</v>
      </c>
      <c r="E119" s="21" t="s">
        <v>275</v>
      </c>
      <c r="F119" s="4"/>
    </row>
    <row r="120" spans="1:6" ht="21">
      <c r="A120" s="22" t="s">
        <v>26</v>
      </c>
      <c r="B120" s="73" t="s">
        <v>304</v>
      </c>
      <c r="C120" s="60" t="s">
        <v>41</v>
      </c>
      <c r="D120" s="20">
        <v>25</v>
      </c>
      <c r="E120" s="21" t="s">
        <v>275</v>
      </c>
      <c r="F120" s="4"/>
    </row>
    <row r="121" spans="1:6" ht="21">
      <c r="A121" s="22" t="s">
        <v>26</v>
      </c>
      <c r="B121" s="73" t="s">
        <v>305</v>
      </c>
      <c r="C121" s="60" t="s">
        <v>41</v>
      </c>
      <c r="D121" s="20">
        <v>7</v>
      </c>
      <c r="E121" s="21" t="s">
        <v>275</v>
      </c>
      <c r="F121" s="4"/>
    </row>
    <row r="122" spans="1:6" ht="21">
      <c r="A122" s="22" t="s">
        <v>26</v>
      </c>
      <c r="B122" s="73" t="s">
        <v>306</v>
      </c>
      <c r="C122" s="60" t="s">
        <v>41</v>
      </c>
      <c r="D122" s="20">
        <v>4</v>
      </c>
      <c r="E122" s="21" t="s">
        <v>275</v>
      </c>
      <c r="F122" s="4"/>
    </row>
    <row r="123" spans="1:6" ht="21">
      <c r="A123" s="22" t="s">
        <v>26</v>
      </c>
      <c r="B123" s="73" t="s">
        <v>307</v>
      </c>
      <c r="C123" s="60" t="s">
        <v>41</v>
      </c>
      <c r="D123" s="20">
        <v>3</v>
      </c>
      <c r="E123" s="21" t="s">
        <v>275</v>
      </c>
      <c r="F123" s="4"/>
    </row>
    <row r="124" spans="1:6" ht="21">
      <c r="A124" s="22" t="s">
        <v>26</v>
      </c>
      <c r="B124" s="73" t="s">
        <v>308</v>
      </c>
      <c r="C124" s="60" t="s">
        <v>41</v>
      </c>
      <c r="D124" s="20">
        <v>6</v>
      </c>
      <c r="E124" s="21" t="s">
        <v>275</v>
      </c>
      <c r="F124" s="4"/>
    </row>
    <row r="125" spans="1:6" ht="21">
      <c r="A125" s="22" t="s">
        <v>26</v>
      </c>
      <c r="B125" s="73" t="s">
        <v>309</v>
      </c>
      <c r="C125" s="60" t="s">
        <v>24</v>
      </c>
      <c r="D125" s="20">
        <v>294</v>
      </c>
      <c r="E125" s="21" t="s">
        <v>275</v>
      </c>
      <c r="F125" s="4"/>
    </row>
    <row r="126" spans="1:6" ht="21">
      <c r="A126" s="22" t="s">
        <v>26</v>
      </c>
      <c r="B126" s="73" t="s">
        <v>310</v>
      </c>
      <c r="C126" s="60" t="s">
        <v>24</v>
      </c>
      <c r="D126" s="20">
        <v>75</v>
      </c>
      <c r="E126" s="21" t="s">
        <v>275</v>
      </c>
      <c r="F126" s="4"/>
    </row>
    <row r="127" spans="1:6" ht="21">
      <c r="A127" s="22" t="s">
        <v>26</v>
      </c>
      <c r="B127" s="73" t="s">
        <v>311</v>
      </c>
      <c r="C127" s="60" t="s">
        <v>24</v>
      </c>
      <c r="D127" s="20">
        <v>90</v>
      </c>
      <c r="E127" s="21" t="s">
        <v>275</v>
      </c>
      <c r="F127" s="4"/>
    </row>
    <row r="128" spans="1:6" ht="21">
      <c r="A128" s="22" t="s">
        <v>26</v>
      </c>
      <c r="B128" s="73" t="s">
        <v>312</v>
      </c>
      <c r="C128" s="60" t="s">
        <v>24</v>
      </c>
      <c r="D128" s="20">
        <v>70</v>
      </c>
      <c r="E128" s="21" t="s">
        <v>275</v>
      </c>
      <c r="F128" s="4"/>
    </row>
    <row r="129" spans="1:6" ht="21">
      <c r="A129" s="22" t="s">
        <v>26</v>
      </c>
      <c r="B129" s="73" t="s">
        <v>313</v>
      </c>
      <c r="C129" s="60" t="s">
        <v>24</v>
      </c>
      <c r="D129" s="20">
        <v>50</v>
      </c>
      <c r="E129" s="21" t="s">
        <v>275</v>
      </c>
      <c r="F129" s="4"/>
    </row>
    <row r="130" spans="1:6">
      <c r="A130" s="22" t="s">
        <v>26</v>
      </c>
      <c r="B130" s="73" t="s">
        <v>314</v>
      </c>
      <c r="C130" s="60" t="s">
        <v>315</v>
      </c>
      <c r="D130" s="20">
        <v>8</v>
      </c>
      <c r="E130" s="21" t="s">
        <v>275</v>
      </c>
      <c r="F130" s="4"/>
    </row>
    <row r="131" spans="1:6">
      <c r="A131" s="22" t="s">
        <v>26</v>
      </c>
      <c r="B131" s="73" t="s">
        <v>316</v>
      </c>
      <c r="C131" s="60" t="s">
        <v>315</v>
      </c>
      <c r="D131" s="20">
        <v>14</v>
      </c>
      <c r="E131" s="21" t="s">
        <v>275</v>
      </c>
      <c r="F131" s="4"/>
    </row>
    <row r="132" spans="1:6">
      <c r="A132" s="22" t="s">
        <v>26</v>
      </c>
      <c r="B132" s="73" t="s">
        <v>317</v>
      </c>
      <c r="C132" s="60" t="s">
        <v>315</v>
      </c>
      <c r="D132" s="20">
        <v>25</v>
      </c>
      <c r="E132" s="21" t="s">
        <v>275</v>
      </c>
      <c r="F132" s="4"/>
    </row>
    <row r="133" spans="1:6" ht="21">
      <c r="A133" s="22" t="s">
        <v>26</v>
      </c>
      <c r="B133" s="73" t="s">
        <v>318</v>
      </c>
      <c r="C133" s="60" t="s">
        <v>315</v>
      </c>
      <c r="D133" s="20">
        <v>151</v>
      </c>
      <c r="E133" s="21" t="s">
        <v>275</v>
      </c>
      <c r="F133" s="4"/>
    </row>
    <row r="134" spans="1:6" ht="21">
      <c r="A134" s="22" t="s">
        <v>26</v>
      </c>
      <c r="B134" s="73" t="s">
        <v>319</v>
      </c>
      <c r="C134" s="60" t="s">
        <v>315</v>
      </c>
      <c r="D134" s="20">
        <v>42</v>
      </c>
      <c r="E134" s="21" t="s">
        <v>275</v>
      </c>
      <c r="F134" s="4"/>
    </row>
    <row r="135" spans="1:6" ht="21">
      <c r="A135" s="22" t="s">
        <v>26</v>
      </c>
      <c r="B135" s="73" t="s">
        <v>320</v>
      </c>
      <c r="C135" s="60" t="s">
        <v>315</v>
      </c>
      <c r="D135" s="20">
        <v>68</v>
      </c>
      <c r="E135" s="21" t="s">
        <v>275</v>
      </c>
      <c r="F135" s="4"/>
    </row>
    <row r="136" spans="1:6" ht="31.5">
      <c r="A136" s="22" t="s">
        <v>26</v>
      </c>
      <c r="B136" s="73" t="s">
        <v>321</v>
      </c>
      <c r="C136" s="60" t="s">
        <v>315</v>
      </c>
      <c r="D136" s="20">
        <v>261</v>
      </c>
      <c r="E136" s="21" t="s">
        <v>275</v>
      </c>
      <c r="F136" s="4"/>
    </row>
    <row r="137" spans="1:6">
      <c r="A137" s="22" t="s">
        <v>26</v>
      </c>
      <c r="B137" s="73" t="s">
        <v>322</v>
      </c>
      <c r="C137" s="60" t="s">
        <v>315</v>
      </c>
      <c r="D137" s="20">
        <v>73</v>
      </c>
      <c r="E137" s="21" t="s">
        <v>275</v>
      </c>
      <c r="F137" s="4"/>
    </row>
    <row r="138" spans="1:6">
      <c r="A138" s="22" t="s">
        <v>26</v>
      </c>
      <c r="B138" s="73" t="s">
        <v>323</v>
      </c>
      <c r="C138" s="60" t="s">
        <v>315</v>
      </c>
      <c r="D138" s="20">
        <v>23</v>
      </c>
      <c r="E138" s="21" t="s">
        <v>275</v>
      </c>
      <c r="F138" s="4"/>
    </row>
    <row r="139" spans="1:6">
      <c r="A139" s="22" t="s">
        <v>26</v>
      </c>
      <c r="B139" s="73" t="s">
        <v>324</v>
      </c>
      <c r="C139" s="60" t="s">
        <v>315</v>
      </c>
      <c r="D139" s="20">
        <v>25</v>
      </c>
      <c r="E139" s="21" t="s">
        <v>275</v>
      </c>
      <c r="F139" s="4"/>
    </row>
    <row r="140" spans="1:6" ht="21">
      <c r="A140" s="22" t="s">
        <v>26</v>
      </c>
      <c r="B140" s="73" t="s">
        <v>325</v>
      </c>
      <c r="C140" s="60" t="s">
        <v>315</v>
      </c>
      <c r="D140" s="20">
        <v>45</v>
      </c>
      <c r="E140" s="21" t="s">
        <v>275</v>
      </c>
      <c r="F140" s="4"/>
    </row>
    <row r="141" spans="1:6" ht="21">
      <c r="A141" s="22" t="s">
        <v>26</v>
      </c>
      <c r="B141" s="73" t="s">
        <v>326</v>
      </c>
      <c r="C141" s="60" t="s">
        <v>315</v>
      </c>
      <c r="D141" s="20">
        <v>4</v>
      </c>
      <c r="E141" s="21" t="s">
        <v>275</v>
      </c>
      <c r="F141" s="4"/>
    </row>
    <row r="142" spans="1:6" ht="21">
      <c r="A142" s="22" t="s">
        <v>26</v>
      </c>
      <c r="B142" s="73" t="s">
        <v>327</v>
      </c>
      <c r="C142" s="60" t="s">
        <v>315</v>
      </c>
      <c r="D142" s="20">
        <v>9</v>
      </c>
      <c r="E142" s="21" t="s">
        <v>275</v>
      </c>
      <c r="F142" s="4"/>
    </row>
    <row r="143" spans="1:6" ht="21">
      <c r="A143" s="22" t="s">
        <v>26</v>
      </c>
      <c r="B143" s="73" t="s">
        <v>328</v>
      </c>
      <c r="C143" s="60" t="s">
        <v>315</v>
      </c>
      <c r="D143" s="20">
        <v>45</v>
      </c>
      <c r="E143" s="21" t="s">
        <v>275</v>
      </c>
      <c r="F143" s="4"/>
    </row>
    <row r="144" spans="1:6" ht="21">
      <c r="A144" s="22" t="s">
        <v>26</v>
      </c>
      <c r="B144" s="73" t="s">
        <v>329</v>
      </c>
      <c r="C144" s="60" t="s">
        <v>315</v>
      </c>
      <c r="D144" s="20">
        <v>4</v>
      </c>
      <c r="E144" s="21" t="s">
        <v>275</v>
      </c>
      <c r="F144" s="4"/>
    </row>
    <row r="145" spans="1:6" ht="21">
      <c r="A145" s="22" t="s">
        <v>26</v>
      </c>
      <c r="B145" s="73" t="s">
        <v>330</v>
      </c>
      <c r="C145" s="60" t="s">
        <v>315</v>
      </c>
      <c r="D145" s="20">
        <v>9</v>
      </c>
      <c r="E145" s="21" t="s">
        <v>275</v>
      </c>
      <c r="F145" s="4"/>
    </row>
    <row r="146" spans="1:6" ht="21">
      <c r="A146" s="22" t="s">
        <v>26</v>
      </c>
      <c r="B146" s="73" t="s">
        <v>331</v>
      </c>
      <c r="C146" s="60" t="s">
        <v>41</v>
      </c>
      <c r="D146" s="20">
        <v>21</v>
      </c>
      <c r="E146" s="21" t="s">
        <v>275</v>
      </c>
      <c r="F146" s="4"/>
    </row>
    <row r="147" spans="1:6" ht="42">
      <c r="A147" s="22" t="s">
        <v>26</v>
      </c>
      <c r="B147" s="73" t="s">
        <v>332</v>
      </c>
      <c r="C147" s="60" t="s">
        <v>24</v>
      </c>
      <c r="D147" s="20">
        <v>846</v>
      </c>
      <c r="E147" s="21" t="s">
        <v>275</v>
      </c>
      <c r="F147" s="4"/>
    </row>
    <row r="148" spans="1:6" ht="42">
      <c r="A148" s="22" t="s">
        <v>26</v>
      </c>
      <c r="B148" s="73" t="s">
        <v>333</v>
      </c>
      <c r="C148" s="60" t="s">
        <v>24</v>
      </c>
      <c r="D148" s="20">
        <v>1314</v>
      </c>
      <c r="E148" s="21" t="s">
        <v>275</v>
      </c>
      <c r="F148" s="4"/>
    </row>
    <row r="149" spans="1:6" ht="42">
      <c r="A149" s="22" t="s">
        <v>26</v>
      </c>
      <c r="B149" s="73" t="s">
        <v>334</v>
      </c>
      <c r="C149" s="60" t="s">
        <v>24</v>
      </c>
      <c r="D149" s="20">
        <v>57</v>
      </c>
      <c r="E149" s="21" t="s">
        <v>275</v>
      </c>
      <c r="F149" s="4"/>
    </row>
    <row r="150" spans="1:6" ht="42">
      <c r="A150" s="22" t="s">
        <v>26</v>
      </c>
      <c r="B150" s="73" t="s">
        <v>335</v>
      </c>
      <c r="C150" s="60" t="s">
        <v>24</v>
      </c>
      <c r="D150" s="20">
        <v>225</v>
      </c>
      <c r="E150" s="21" t="s">
        <v>275</v>
      </c>
      <c r="F150" s="4"/>
    </row>
    <row r="151" spans="1:6" ht="52.5">
      <c r="A151" s="22" t="s">
        <v>26</v>
      </c>
      <c r="B151" s="73" t="s">
        <v>336</v>
      </c>
      <c r="C151" s="60" t="s">
        <v>24</v>
      </c>
      <c r="D151" s="20">
        <v>325</v>
      </c>
      <c r="E151" s="21" t="s">
        <v>275</v>
      </c>
      <c r="F151" s="4"/>
    </row>
    <row r="152" spans="1:6" ht="52.5">
      <c r="A152" s="22" t="s">
        <v>26</v>
      </c>
      <c r="B152" s="73" t="s">
        <v>337</v>
      </c>
      <c r="C152" s="60" t="s">
        <v>24</v>
      </c>
      <c r="D152" s="20">
        <v>60</v>
      </c>
      <c r="E152" s="21" t="s">
        <v>275</v>
      </c>
      <c r="F152" s="4"/>
    </row>
    <row r="153" spans="1:6">
      <c r="A153" s="35"/>
      <c r="B153" s="74"/>
      <c r="C153" s="74"/>
      <c r="D153" s="75"/>
      <c r="E153" s="60"/>
      <c r="F153" s="4"/>
    </row>
    <row r="154" spans="1:6">
      <c r="A154" s="66"/>
      <c r="B154" s="30" t="s">
        <v>338</v>
      </c>
      <c r="C154" s="31"/>
      <c r="D154" s="32"/>
      <c r="E154" s="68"/>
      <c r="F154" s="4"/>
    </row>
    <row r="155" spans="1:6">
      <c r="A155" s="61">
        <v>70544</v>
      </c>
      <c r="B155" s="76" t="s">
        <v>339</v>
      </c>
      <c r="C155" s="19" t="s">
        <v>340</v>
      </c>
      <c r="D155" s="20">
        <v>250</v>
      </c>
      <c r="E155" s="21" t="s">
        <v>341</v>
      </c>
      <c r="F155" s="4"/>
    </row>
    <row r="156" spans="1:6">
      <c r="A156" s="61">
        <v>72532</v>
      </c>
      <c r="B156" s="76" t="s">
        <v>342</v>
      </c>
      <c r="C156" s="19" t="s">
        <v>343</v>
      </c>
      <c r="D156" s="20">
        <v>12</v>
      </c>
      <c r="E156" s="21" t="s">
        <v>341</v>
      </c>
      <c r="F156" s="4"/>
    </row>
    <row r="157" spans="1:6">
      <c r="A157" s="61">
        <v>70256</v>
      </c>
      <c r="B157" s="76" t="s">
        <v>344</v>
      </c>
      <c r="C157" s="19" t="s">
        <v>343</v>
      </c>
      <c r="D157" s="20">
        <v>30</v>
      </c>
      <c r="E157" s="21" t="s">
        <v>341</v>
      </c>
      <c r="F157" s="4"/>
    </row>
    <row r="158" spans="1:6">
      <c r="A158" s="61">
        <v>71381</v>
      </c>
      <c r="B158" s="76" t="s">
        <v>345</v>
      </c>
      <c r="C158" s="19" t="s">
        <v>343</v>
      </c>
      <c r="D158" s="20">
        <v>18</v>
      </c>
      <c r="E158" s="21" t="s">
        <v>341</v>
      </c>
      <c r="F158" s="4"/>
    </row>
    <row r="159" spans="1:6">
      <c r="A159" s="61">
        <v>71202</v>
      </c>
      <c r="B159" s="76" t="s">
        <v>346</v>
      </c>
      <c r="C159" s="19" t="s">
        <v>340</v>
      </c>
      <c r="D159" s="20">
        <v>40</v>
      </c>
      <c r="E159" s="21" t="s">
        <v>341</v>
      </c>
      <c r="F159" s="4"/>
    </row>
    <row r="160" spans="1:6">
      <c r="A160" s="61">
        <v>70372</v>
      </c>
      <c r="B160" s="76" t="s">
        <v>347</v>
      </c>
      <c r="C160" s="19" t="s">
        <v>343</v>
      </c>
      <c r="D160" s="20">
        <v>36</v>
      </c>
      <c r="E160" s="21" t="s">
        <v>341</v>
      </c>
      <c r="F160" s="4"/>
    </row>
    <row r="161" spans="1:6">
      <c r="A161" s="22" t="s">
        <v>26</v>
      </c>
      <c r="B161" s="76" t="s">
        <v>348</v>
      </c>
      <c r="C161" s="19" t="s">
        <v>343</v>
      </c>
      <c r="D161" s="20">
        <v>12</v>
      </c>
      <c r="E161" s="21" t="s">
        <v>341</v>
      </c>
      <c r="F161" s="4"/>
    </row>
    <row r="162" spans="1:6">
      <c r="A162" s="22" t="s">
        <v>26</v>
      </c>
      <c r="B162" s="76" t="s">
        <v>349</v>
      </c>
      <c r="C162" s="19" t="s">
        <v>343</v>
      </c>
      <c r="D162" s="20">
        <v>12</v>
      </c>
      <c r="E162" s="21" t="s">
        <v>341</v>
      </c>
      <c r="F162" s="4"/>
    </row>
    <row r="163" spans="1:6">
      <c r="A163" s="22" t="s">
        <v>26</v>
      </c>
      <c r="B163" s="76" t="s">
        <v>350</v>
      </c>
      <c r="C163" s="19" t="s">
        <v>343</v>
      </c>
      <c r="D163" s="20">
        <v>18</v>
      </c>
      <c r="E163" s="21" t="s">
        <v>341</v>
      </c>
      <c r="F163" s="4"/>
    </row>
    <row r="164" spans="1:6" ht="21">
      <c r="A164" s="22" t="s">
        <v>26</v>
      </c>
      <c r="B164" s="76" t="s">
        <v>351</v>
      </c>
      <c r="C164" s="19" t="s">
        <v>343</v>
      </c>
      <c r="D164" s="20">
        <v>18</v>
      </c>
      <c r="E164" s="21" t="s">
        <v>341</v>
      </c>
      <c r="F164" s="4"/>
    </row>
    <row r="165" spans="1:6">
      <c r="A165" s="22" t="s">
        <v>26</v>
      </c>
      <c r="B165" s="76" t="s">
        <v>352</v>
      </c>
      <c r="C165" s="19" t="s">
        <v>343</v>
      </c>
      <c r="D165" s="20">
        <v>12</v>
      </c>
      <c r="E165" s="21" t="s">
        <v>341</v>
      </c>
      <c r="F165" s="4"/>
    </row>
    <row r="166" spans="1:6">
      <c r="A166" s="22" t="s">
        <v>26</v>
      </c>
      <c r="B166" s="76" t="s">
        <v>353</v>
      </c>
      <c r="C166" s="19" t="s">
        <v>343</v>
      </c>
      <c r="D166" s="20">
        <v>12</v>
      </c>
      <c r="E166" s="21" t="s">
        <v>341</v>
      </c>
      <c r="F166" s="4"/>
    </row>
    <row r="167" spans="1:6">
      <c r="A167" s="61">
        <v>71831</v>
      </c>
      <c r="B167" s="76" t="s">
        <v>354</v>
      </c>
      <c r="C167" s="19" t="s">
        <v>343</v>
      </c>
      <c r="D167" s="20">
        <v>1</v>
      </c>
      <c r="E167" s="21" t="s">
        <v>341</v>
      </c>
      <c r="F167" s="4"/>
    </row>
    <row r="168" spans="1:6">
      <c r="A168" s="22" t="s">
        <v>26</v>
      </c>
      <c r="B168" s="76" t="s">
        <v>355</v>
      </c>
      <c r="C168" s="19" t="s">
        <v>343</v>
      </c>
      <c r="D168" s="20">
        <v>1</v>
      </c>
      <c r="E168" s="21" t="s">
        <v>341</v>
      </c>
      <c r="F168" s="4"/>
    </row>
    <row r="169" spans="1:6">
      <c r="A169" s="22" t="s">
        <v>26</v>
      </c>
      <c r="B169" s="76" t="s">
        <v>356</v>
      </c>
      <c r="C169" s="19" t="s">
        <v>343</v>
      </c>
      <c r="D169" s="20">
        <v>1</v>
      </c>
      <c r="E169" s="21" t="s">
        <v>341</v>
      </c>
      <c r="F169" s="4"/>
    </row>
    <row r="170" spans="1:6">
      <c r="A170" s="22" t="s">
        <v>26</v>
      </c>
      <c r="B170" s="76" t="s">
        <v>357</v>
      </c>
      <c r="C170" s="19" t="s">
        <v>343</v>
      </c>
      <c r="D170" s="20">
        <v>1</v>
      </c>
      <c r="E170" s="21" t="s">
        <v>341</v>
      </c>
      <c r="F170" s="4"/>
    </row>
    <row r="171" spans="1:6" ht="21">
      <c r="A171" s="22" t="s">
        <v>26</v>
      </c>
      <c r="B171" s="76" t="s">
        <v>358</v>
      </c>
      <c r="C171" s="19" t="s">
        <v>343</v>
      </c>
      <c r="D171" s="20">
        <v>1</v>
      </c>
      <c r="E171" s="21" t="s">
        <v>341</v>
      </c>
      <c r="F171" s="4"/>
    </row>
    <row r="172" spans="1:6">
      <c r="A172" s="22" t="s">
        <v>26</v>
      </c>
      <c r="B172" s="76" t="s">
        <v>359</v>
      </c>
      <c r="C172" s="19" t="s">
        <v>343</v>
      </c>
      <c r="D172" s="20">
        <v>1</v>
      </c>
      <c r="E172" s="21" t="s">
        <v>341</v>
      </c>
      <c r="F172" s="4"/>
    </row>
    <row r="173" spans="1:6">
      <c r="A173" s="22" t="s">
        <v>26</v>
      </c>
      <c r="B173" s="76" t="s">
        <v>360</v>
      </c>
      <c r="C173" s="19" t="s">
        <v>343</v>
      </c>
      <c r="D173" s="20">
        <v>1</v>
      </c>
      <c r="E173" s="21" t="s">
        <v>341</v>
      </c>
      <c r="F173" s="4"/>
    </row>
    <row r="174" spans="1:6">
      <c r="A174" s="22" t="s">
        <v>26</v>
      </c>
      <c r="B174" s="76" t="s">
        <v>361</v>
      </c>
      <c r="C174" s="19" t="s">
        <v>343</v>
      </c>
      <c r="D174" s="20">
        <v>2</v>
      </c>
      <c r="E174" s="21" t="s">
        <v>341</v>
      </c>
      <c r="F174" s="4"/>
    </row>
    <row r="175" spans="1:6">
      <c r="A175" s="22" t="s">
        <v>26</v>
      </c>
      <c r="B175" s="76" t="s">
        <v>362</v>
      </c>
      <c r="C175" s="19" t="s">
        <v>343</v>
      </c>
      <c r="D175" s="20">
        <v>5</v>
      </c>
      <c r="E175" s="21" t="s">
        <v>341</v>
      </c>
      <c r="F175" s="4"/>
    </row>
    <row r="176" spans="1:6">
      <c r="A176" s="61">
        <v>71870</v>
      </c>
      <c r="B176" s="76" t="s">
        <v>363</v>
      </c>
      <c r="C176" s="19" t="s">
        <v>343</v>
      </c>
      <c r="D176" s="20">
        <v>10</v>
      </c>
      <c r="E176" s="21" t="s">
        <v>341</v>
      </c>
      <c r="F176" s="4"/>
    </row>
    <row r="177" spans="1:6">
      <c r="A177" s="61">
        <v>70393</v>
      </c>
      <c r="B177" s="76" t="s">
        <v>364</v>
      </c>
      <c r="C177" s="19" t="s">
        <v>343</v>
      </c>
      <c r="D177" s="20">
        <v>10</v>
      </c>
      <c r="E177" s="21" t="s">
        <v>341</v>
      </c>
      <c r="F177" s="4"/>
    </row>
    <row r="178" spans="1:6">
      <c r="A178" s="77"/>
      <c r="B178" s="78"/>
      <c r="C178" s="79"/>
      <c r="D178" s="80"/>
      <c r="E178" s="81"/>
      <c r="F178" s="4"/>
    </row>
    <row r="179" spans="1:6" ht="22">
      <c r="A179" s="13" t="s">
        <v>14</v>
      </c>
      <c r="B179" s="24" t="s">
        <v>15</v>
      </c>
      <c r="C179" s="13" t="s">
        <v>16</v>
      </c>
      <c r="D179" s="14" t="s">
        <v>17</v>
      </c>
      <c r="E179" s="13" t="s">
        <v>18</v>
      </c>
      <c r="F179" s="4"/>
    </row>
    <row r="180" spans="1:6">
      <c r="A180" s="82">
        <v>170</v>
      </c>
      <c r="B180" s="83" t="s">
        <v>72</v>
      </c>
      <c r="C180" s="84"/>
      <c r="D180" s="41"/>
      <c r="E180" s="85"/>
      <c r="F180" s="4"/>
    </row>
    <row r="181" spans="1:6">
      <c r="A181" s="86">
        <v>80500</v>
      </c>
      <c r="B181" s="87" t="s">
        <v>365</v>
      </c>
      <c r="C181" s="88"/>
      <c r="D181" s="89"/>
      <c r="E181" s="90"/>
      <c r="F181" s="4"/>
    </row>
    <row r="182" spans="1:6">
      <c r="A182" s="66">
        <v>80501</v>
      </c>
      <c r="B182" s="30" t="s">
        <v>366</v>
      </c>
      <c r="C182" s="31"/>
      <c r="D182" s="32"/>
      <c r="E182" s="68"/>
      <c r="F182" s="4"/>
    </row>
    <row r="183" spans="1:6">
      <c r="A183" s="61">
        <v>80502</v>
      </c>
      <c r="B183" s="91" t="s">
        <v>367</v>
      </c>
      <c r="C183" s="92" t="s">
        <v>368</v>
      </c>
      <c r="D183" s="93">
        <v>12</v>
      </c>
      <c r="E183" s="21" t="s">
        <v>76</v>
      </c>
      <c r="F183" s="4"/>
    </row>
    <row r="184" spans="1:6">
      <c r="A184" s="61">
        <v>80503</v>
      </c>
      <c r="B184" s="91" t="s">
        <v>369</v>
      </c>
      <c r="C184" s="92" t="s">
        <v>213</v>
      </c>
      <c r="D184" s="93">
        <v>4</v>
      </c>
      <c r="E184" s="21" t="s">
        <v>76</v>
      </c>
      <c r="F184" s="4"/>
    </row>
    <row r="185" spans="1:6">
      <c r="A185" s="61">
        <v>80510</v>
      </c>
      <c r="B185" s="91" t="s">
        <v>370</v>
      </c>
      <c r="C185" s="92" t="s">
        <v>368</v>
      </c>
      <c r="D185" s="93">
        <v>16</v>
      </c>
      <c r="E185" s="21" t="s">
        <v>76</v>
      </c>
      <c r="F185" s="4"/>
    </row>
    <row r="186" spans="1:6">
      <c r="A186" s="61">
        <v>80513</v>
      </c>
      <c r="B186" s="91" t="s">
        <v>371</v>
      </c>
      <c r="C186" s="92" t="s">
        <v>368</v>
      </c>
      <c r="D186" s="94">
        <v>16</v>
      </c>
      <c r="E186" s="21" t="s">
        <v>76</v>
      </c>
      <c r="F186" s="4"/>
    </row>
    <row r="187" spans="1:6">
      <c r="A187" s="61">
        <v>80514</v>
      </c>
      <c r="B187" s="91" t="s">
        <v>372</v>
      </c>
      <c r="C187" s="92" t="s">
        <v>368</v>
      </c>
      <c r="D187" s="94">
        <v>16</v>
      </c>
      <c r="E187" s="21" t="s">
        <v>76</v>
      </c>
      <c r="F187" s="4"/>
    </row>
    <row r="188" spans="1:6" ht="21">
      <c r="A188" s="61">
        <v>80517</v>
      </c>
      <c r="B188" s="91" t="s">
        <v>373</v>
      </c>
      <c r="C188" s="92" t="s">
        <v>368</v>
      </c>
      <c r="D188" s="94">
        <v>12</v>
      </c>
      <c r="E188" s="21" t="s">
        <v>76</v>
      </c>
      <c r="F188" s="4"/>
    </row>
    <row r="189" spans="1:6">
      <c r="A189" s="61">
        <v>80519</v>
      </c>
      <c r="B189" s="91" t="s">
        <v>374</v>
      </c>
      <c r="C189" s="92" t="s">
        <v>213</v>
      </c>
      <c r="D189" s="94">
        <v>4</v>
      </c>
      <c r="E189" s="21" t="s">
        <v>76</v>
      </c>
      <c r="F189" s="4"/>
    </row>
    <row r="190" spans="1:6">
      <c r="A190" s="61">
        <v>80520</v>
      </c>
      <c r="B190" s="91" t="s">
        <v>375</v>
      </c>
      <c r="C190" s="92" t="s">
        <v>376</v>
      </c>
      <c r="D190" s="94">
        <v>16</v>
      </c>
      <c r="E190" s="21" t="s">
        <v>76</v>
      </c>
      <c r="F190" s="4"/>
    </row>
    <row r="191" spans="1:6" ht="21">
      <c r="A191" s="61">
        <v>80526</v>
      </c>
      <c r="B191" s="91" t="s">
        <v>377</v>
      </c>
      <c r="C191" s="92" t="s">
        <v>368</v>
      </c>
      <c r="D191" s="94">
        <v>16</v>
      </c>
      <c r="E191" s="21" t="s">
        <v>76</v>
      </c>
      <c r="F191" s="4"/>
    </row>
    <row r="192" spans="1:6">
      <c r="A192" s="66">
        <v>80540</v>
      </c>
      <c r="B192" s="30" t="s">
        <v>378</v>
      </c>
      <c r="C192" s="31"/>
      <c r="D192" s="67"/>
      <c r="E192" s="68"/>
      <c r="F192" s="4"/>
    </row>
    <row r="193" spans="1:6">
      <c r="A193" s="61">
        <v>80543</v>
      </c>
      <c r="B193" s="91" t="s">
        <v>379</v>
      </c>
      <c r="C193" s="92" t="s">
        <v>213</v>
      </c>
      <c r="D193" s="94">
        <v>5</v>
      </c>
      <c r="E193" s="21" t="s">
        <v>76</v>
      </c>
      <c r="F193" s="4"/>
    </row>
    <row r="194" spans="1:6">
      <c r="A194" s="61">
        <v>80550</v>
      </c>
      <c r="B194" s="91" t="s">
        <v>380</v>
      </c>
      <c r="C194" s="92" t="s">
        <v>381</v>
      </c>
      <c r="D194" s="94">
        <v>5</v>
      </c>
      <c r="E194" s="21" t="s">
        <v>76</v>
      </c>
      <c r="F194" s="4"/>
    </row>
    <row r="195" spans="1:6">
      <c r="A195" s="61">
        <v>80555</v>
      </c>
      <c r="B195" s="91" t="s">
        <v>382</v>
      </c>
      <c r="C195" s="92" t="s">
        <v>368</v>
      </c>
      <c r="D195" s="94">
        <v>20</v>
      </c>
      <c r="E195" s="21" t="s">
        <v>76</v>
      </c>
      <c r="F195" s="4"/>
    </row>
    <row r="196" spans="1:6">
      <c r="A196" s="61">
        <v>80560</v>
      </c>
      <c r="B196" s="91" t="s">
        <v>383</v>
      </c>
      <c r="C196" s="92" t="s">
        <v>368</v>
      </c>
      <c r="D196" s="94">
        <v>20</v>
      </c>
      <c r="E196" s="21" t="s">
        <v>76</v>
      </c>
      <c r="F196" s="4"/>
    </row>
    <row r="197" spans="1:6" ht="21">
      <c r="A197" s="61">
        <v>80572</v>
      </c>
      <c r="B197" s="91" t="s">
        <v>384</v>
      </c>
      <c r="C197" s="92" t="s">
        <v>75</v>
      </c>
      <c r="D197" s="94">
        <v>20</v>
      </c>
      <c r="E197" s="21" t="s">
        <v>76</v>
      </c>
      <c r="F197" s="4"/>
    </row>
    <row r="198" spans="1:6">
      <c r="A198" s="61">
        <v>80590</v>
      </c>
      <c r="B198" s="91" t="s">
        <v>386</v>
      </c>
      <c r="C198" s="92" t="s">
        <v>368</v>
      </c>
      <c r="D198" s="94">
        <v>16</v>
      </c>
      <c r="E198" s="21" t="s">
        <v>76</v>
      </c>
      <c r="F198" s="4"/>
    </row>
    <row r="199" spans="1:6">
      <c r="A199" s="66">
        <v>80600</v>
      </c>
      <c r="B199" s="30" t="s">
        <v>387</v>
      </c>
      <c r="C199" s="31"/>
      <c r="D199" s="67"/>
      <c r="E199" s="68"/>
      <c r="F199" s="4"/>
    </row>
    <row r="200" spans="1:6">
      <c r="A200" s="61">
        <v>80601</v>
      </c>
      <c r="B200" s="34" t="s">
        <v>388</v>
      </c>
      <c r="C200" s="22" t="s">
        <v>368</v>
      </c>
      <c r="D200" s="41">
        <v>9</v>
      </c>
      <c r="E200" s="21" t="s">
        <v>76</v>
      </c>
      <c r="F200" s="4"/>
    </row>
    <row r="201" spans="1:6">
      <c r="A201" s="61">
        <v>80610</v>
      </c>
      <c r="B201" s="91" t="s">
        <v>389</v>
      </c>
      <c r="C201" s="92" t="s">
        <v>368</v>
      </c>
      <c r="D201" s="94">
        <v>9</v>
      </c>
      <c r="E201" s="21" t="s">
        <v>76</v>
      </c>
      <c r="F201" s="4"/>
    </row>
    <row r="202" spans="1:6" ht="21">
      <c r="A202" s="61">
        <v>80621</v>
      </c>
      <c r="B202" s="91" t="s">
        <v>390</v>
      </c>
      <c r="C202" s="92" t="s">
        <v>368</v>
      </c>
      <c r="D202" s="94">
        <v>9</v>
      </c>
      <c r="E202" s="21" t="s">
        <v>76</v>
      </c>
      <c r="F202" s="4"/>
    </row>
    <row r="203" spans="1:6">
      <c r="A203" s="66">
        <v>80650</v>
      </c>
      <c r="B203" s="30" t="s">
        <v>391</v>
      </c>
      <c r="C203" s="31"/>
      <c r="D203" s="67"/>
      <c r="E203" s="68"/>
      <c r="F203" s="4"/>
    </row>
    <row r="204" spans="1:6">
      <c r="A204" s="61">
        <v>80656</v>
      </c>
      <c r="B204" s="91" t="s">
        <v>392</v>
      </c>
      <c r="C204" s="92" t="s">
        <v>75</v>
      </c>
      <c r="D204" s="94">
        <v>1</v>
      </c>
      <c r="E204" s="21" t="s">
        <v>76</v>
      </c>
      <c r="F204" s="4"/>
    </row>
    <row r="205" spans="1:6">
      <c r="A205" s="61">
        <v>80670</v>
      </c>
      <c r="B205" s="91" t="s">
        <v>393</v>
      </c>
      <c r="C205" s="92" t="s">
        <v>368</v>
      </c>
      <c r="D205" s="94">
        <v>2</v>
      </c>
      <c r="E205" s="21" t="s">
        <v>76</v>
      </c>
      <c r="F205" s="4"/>
    </row>
    <row r="206" spans="1:6">
      <c r="A206" s="61">
        <v>80680</v>
      </c>
      <c r="B206" s="91" t="s">
        <v>394</v>
      </c>
      <c r="C206" s="92" t="s">
        <v>368</v>
      </c>
      <c r="D206" s="94">
        <v>2</v>
      </c>
      <c r="E206" s="21" t="s">
        <v>76</v>
      </c>
      <c r="F206" s="4"/>
    </row>
    <row r="207" spans="1:6">
      <c r="A207" s="95"/>
      <c r="B207" s="91" t="s">
        <v>395</v>
      </c>
      <c r="C207" s="92" t="s">
        <v>75</v>
      </c>
      <c r="D207" s="94">
        <v>1</v>
      </c>
      <c r="E207" s="21" t="s">
        <v>76</v>
      </c>
      <c r="F207" s="4"/>
    </row>
    <row r="208" spans="1:6">
      <c r="A208" s="66">
        <v>80720</v>
      </c>
      <c r="B208" s="30" t="s">
        <v>396</v>
      </c>
      <c r="C208" s="31"/>
      <c r="D208" s="67"/>
      <c r="E208" s="68"/>
      <c r="F208" s="4"/>
    </row>
    <row r="209" spans="1:6">
      <c r="A209" s="95">
        <v>80721</v>
      </c>
      <c r="B209" s="91" t="s">
        <v>397</v>
      </c>
      <c r="C209" s="92" t="s">
        <v>75</v>
      </c>
      <c r="D209" s="94">
        <v>8</v>
      </c>
      <c r="E209" s="21" t="s">
        <v>76</v>
      </c>
      <c r="F209" s="4"/>
    </row>
    <row r="210" spans="1:6">
      <c r="A210" s="95"/>
      <c r="B210" s="91" t="s">
        <v>398</v>
      </c>
      <c r="C210" s="92" t="s">
        <v>75</v>
      </c>
      <c r="D210" s="93">
        <v>3</v>
      </c>
      <c r="E210" s="21" t="s">
        <v>76</v>
      </c>
      <c r="F210" s="4"/>
    </row>
    <row r="211" spans="1:6">
      <c r="A211" s="66">
        <v>80800</v>
      </c>
      <c r="B211" s="30" t="s">
        <v>399</v>
      </c>
      <c r="C211" s="31"/>
      <c r="D211" s="67"/>
      <c r="E211" s="68"/>
      <c r="F211" s="4"/>
    </row>
    <row r="212" spans="1:6">
      <c r="A212" s="61">
        <v>80805</v>
      </c>
      <c r="B212" s="91" t="s">
        <v>400</v>
      </c>
      <c r="C212" s="92" t="s">
        <v>368</v>
      </c>
      <c r="D212" s="94">
        <v>1</v>
      </c>
      <c r="E212" s="21" t="s">
        <v>76</v>
      </c>
      <c r="F212" s="4"/>
    </row>
    <row r="213" spans="1:6">
      <c r="A213" s="61">
        <v>80810</v>
      </c>
      <c r="B213" s="91" t="s">
        <v>401</v>
      </c>
      <c r="C213" s="92" t="s">
        <v>368</v>
      </c>
      <c r="D213" s="94">
        <v>4</v>
      </c>
      <c r="E213" s="21" t="s">
        <v>76</v>
      </c>
      <c r="F213" s="4"/>
    </row>
    <row r="214" spans="1:6">
      <c r="A214" s="61">
        <v>80819</v>
      </c>
      <c r="B214" s="91" t="s">
        <v>402</v>
      </c>
      <c r="C214" s="92" t="s">
        <v>75</v>
      </c>
      <c r="D214" s="94">
        <v>1</v>
      </c>
      <c r="E214" s="21" t="s">
        <v>76</v>
      </c>
      <c r="F214" s="4"/>
    </row>
    <row r="215" spans="1:6">
      <c r="A215" s="61">
        <v>80830</v>
      </c>
      <c r="B215" s="91" t="s">
        <v>403</v>
      </c>
      <c r="C215" s="92" t="s">
        <v>368</v>
      </c>
      <c r="D215" s="94">
        <v>1</v>
      </c>
      <c r="E215" s="21" t="s">
        <v>76</v>
      </c>
      <c r="F215" s="4"/>
    </row>
    <row r="216" spans="1:6">
      <c r="A216" s="66">
        <v>80900</v>
      </c>
      <c r="B216" s="30" t="s">
        <v>73</v>
      </c>
      <c r="C216" s="31"/>
      <c r="D216" s="32"/>
      <c r="E216" s="68"/>
      <c r="F216" s="4"/>
    </row>
    <row r="217" spans="1:6">
      <c r="A217" s="61">
        <v>80906</v>
      </c>
      <c r="B217" s="91" t="s">
        <v>404</v>
      </c>
      <c r="C217" s="92" t="s">
        <v>368</v>
      </c>
      <c r="D217" s="94">
        <v>3</v>
      </c>
      <c r="E217" s="21" t="s">
        <v>76</v>
      </c>
      <c r="F217" s="4"/>
    </row>
    <row r="218" spans="1:6">
      <c r="A218" s="61">
        <v>80910</v>
      </c>
      <c r="B218" s="91" t="s">
        <v>74</v>
      </c>
      <c r="C218" s="92" t="s">
        <v>75</v>
      </c>
      <c r="D218" s="94">
        <v>1</v>
      </c>
      <c r="E218" s="21" t="s">
        <v>76</v>
      </c>
      <c r="F218" s="4"/>
    </row>
    <row r="219" spans="1:6">
      <c r="A219" s="61">
        <v>80926</v>
      </c>
      <c r="B219" s="91" t="s">
        <v>405</v>
      </c>
      <c r="C219" s="92" t="s">
        <v>75</v>
      </c>
      <c r="D219" s="94">
        <v>7</v>
      </c>
      <c r="E219" s="21" t="s">
        <v>76</v>
      </c>
      <c r="F219" s="4"/>
    </row>
    <row r="220" spans="1:6">
      <c r="A220" s="61">
        <v>80927</v>
      </c>
      <c r="B220" s="91" t="s">
        <v>406</v>
      </c>
      <c r="C220" s="92" t="s">
        <v>75</v>
      </c>
      <c r="D220" s="94">
        <v>4</v>
      </c>
      <c r="E220" s="21" t="s">
        <v>76</v>
      </c>
      <c r="F220" s="4"/>
    </row>
    <row r="221" spans="1:6">
      <c r="A221" s="61">
        <v>80929</v>
      </c>
      <c r="B221" s="91" t="s">
        <v>407</v>
      </c>
      <c r="C221" s="92" t="s">
        <v>75</v>
      </c>
      <c r="D221" s="94">
        <v>2</v>
      </c>
      <c r="E221" s="21" t="s">
        <v>76</v>
      </c>
      <c r="F221" s="4"/>
    </row>
    <row r="222" spans="1:6">
      <c r="A222" s="61">
        <v>80946</v>
      </c>
      <c r="B222" s="91" t="s">
        <v>408</v>
      </c>
      <c r="C222" s="92" t="s">
        <v>75</v>
      </c>
      <c r="D222" s="94">
        <v>11</v>
      </c>
      <c r="E222" s="21" t="s">
        <v>76</v>
      </c>
      <c r="F222" s="4"/>
    </row>
    <row r="223" spans="1:6">
      <c r="A223" s="86">
        <v>81000</v>
      </c>
      <c r="B223" s="87" t="s">
        <v>77</v>
      </c>
      <c r="C223" s="96"/>
      <c r="D223" s="89"/>
      <c r="E223" s="90"/>
      <c r="F223" s="4"/>
    </row>
    <row r="224" spans="1:6">
      <c r="A224" s="66">
        <v>81001</v>
      </c>
      <c r="B224" s="30" t="s">
        <v>409</v>
      </c>
      <c r="C224" s="31"/>
      <c r="D224" s="32"/>
      <c r="E224" s="68"/>
      <c r="F224" s="4"/>
    </row>
    <row r="225" spans="1:6">
      <c r="A225" s="61">
        <v>81003</v>
      </c>
      <c r="B225" s="91" t="s">
        <v>80</v>
      </c>
      <c r="C225" s="92" t="s">
        <v>81</v>
      </c>
      <c r="D225" s="93">
        <v>60</v>
      </c>
      <c r="E225" s="21" t="s">
        <v>76</v>
      </c>
      <c r="F225" s="4"/>
    </row>
    <row r="226" spans="1:6">
      <c r="A226" s="61">
        <v>81004</v>
      </c>
      <c r="B226" s="91" t="s">
        <v>82</v>
      </c>
      <c r="C226" s="92" t="s">
        <v>81</v>
      </c>
      <c r="D226" s="93">
        <v>8</v>
      </c>
      <c r="E226" s="21" t="s">
        <v>76</v>
      </c>
      <c r="F226" s="4"/>
    </row>
    <row r="227" spans="1:6">
      <c r="A227" s="61">
        <v>81006</v>
      </c>
      <c r="B227" s="91" t="s">
        <v>83</v>
      </c>
      <c r="C227" s="92" t="s">
        <v>81</v>
      </c>
      <c r="D227" s="93">
        <v>15</v>
      </c>
      <c r="E227" s="21" t="s">
        <v>76</v>
      </c>
      <c r="F227" s="4"/>
    </row>
    <row r="228" spans="1:6">
      <c r="A228" s="61">
        <v>81007</v>
      </c>
      <c r="B228" s="91" t="s">
        <v>84</v>
      </c>
      <c r="C228" s="92" t="s">
        <v>81</v>
      </c>
      <c r="D228" s="93">
        <v>6</v>
      </c>
      <c r="E228" s="21" t="s">
        <v>76</v>
      </c>
      <c r="F228" s="4"/>
    </row>
    <row r="229" spans="1:6">
      <c r="A229" s="66">
        <v>81040</v>
      </c>
      <c r="B229" s="30" t="s">
        <v>410</v>
      </c>
      <c r="C229" s="31"/>
      <c r="D229" s="32"/>
      <c r="E229" s="68"/>
      <c r="F229" s="4"/>
    </row>
    <row r="230" spans="1:6">
      <c r="A230" s="61">
        <v>81066</v>
      </c>
      <c r="B230" s="91" t="s">
        <v>411</v>
      </c>
      <c r="C230" s="92" t="s">
        <v>75</v>
      </c>
      <c r="D230" s="93">
        <v>25</v>
      </c>
      <c r="E230" s="21" t="s">
        <v>76</v>
      </c>
      <c r="F230" s="4"/>
    </row>
    <row r="231" spans="1:6">
      <c r="A231" s="61">
        <v>81067</v>
      </c>
      <c r="B231" s="91" t="s">
        <v>412</v>
      </c>
      <c r="C231" s="92" t="s">
        <v>75</v>
      </c>
      <c r="D231" s="93">
        <v>8</v>
      </c>
      <c r="E231" s="21" t="s">
        <v>76</v>
      </c>
      <c r="F231" s="4"/>
    </row>
    <row r="232" spans="1:6">
      <c r="A232" s="61">
        <v>81069</v>
      </c>
      <c r="B232" s="91" t="s">
        <v>413</v>
      </c>
      <c r="C232" s="92" t="s">
        <v>75</v>
      </c>
      <c r="D232" s="93">
        <v>19</v>
      </c>
      <c r="E232" s="21" t="s">
        <v>76</v>
      </c>
      <c r="F232" s="4"/>
    </row>
    <row r="233" spans="1:6">
      <c r="A233" s="61">
        <v>81070</v>
      </c>
      <c r="B233" s="91" t="s">
        <v>414</v>
      </c>
      <c r="C233" s="92" t="s">
        <v>75</v>
      </c>
      <c r="D233" s="93">
        <v>6</v>
      </c>
      <c r="E233" s="21" t="s">
        <v>76</v>
      </c>
      <c r="F233" s="4"/>
    </row>
    <row r="234" spans="1:6">
      <c r="A234" s="66">
        <v>81100</v>
      </c>
      <c r="B234" s="30" t="s">
        <v>415</v>
      </c>
      <c r="C234" s="31"/>
      <c r="D234" s="32"/>
      <c r="E234" s="68"/>
      <c r="F234" s="4"/>
    </row>
    <row r="235" spans="1:6">
      <c r="A235" s="61">
        <v>81131</v>
      </c>
      <c r="B235" s="91" t="s">
        <v>416</v>
      </c>
      <c r="C235" s="92" t="s">
        <v>75</v>
      </c>
      <c r="D235" s="93">
        <v>11</v>
      </c>
      <c r="E235" s="21" t="s">
        <v>76</v>
      </c>
      <c r="F235" s="4"/>
    </row>
    <row r="236" spans="1:6">
      <c r="A236" s="66">
        <v>81160</v>
      </c>
      <c r="B236" s="30" t="s">
        <v>86</v>
      </c>
      <c r="C236" s="31"/>
      <c r="D236" s="32"/>
      <c r="E236" s="68"/>
      <c r="F236" s="4"/>
    </row>
    <row r="237" spans="1:6">
      <c r="A237" s="61">
        <v>81162</v>
      </c>
      <c r="B237" s="91" t="s">
        <v>417</v>
      </c>
      <c r="C237" s="92" t="s">
        <v>75</v>
      </c>
      <c r="D237" s="93">
        <v>8</v>
      </c>
      <c r="E237" s="21" t="s">
        <v>76</v>
      </c>
      <c r="F237" s="4"/>
    </row>
    <row r="238" spans="1:6">
      <c r="A238" s="61">
        <v>81181</v>
      </c>
      <c r="B238" s="91" t="s">
        <v>418</v>
      </c>
      <c r="C238" s="92" t="s">
        <v>75</v>
      </c>
      <c r="D238" s="93">
        <v>1</v>
      </c>
      <c r="E238" s="21" t="s">
        <v>76</v>
      </c>
      <c r="F238" s="4"/>
    </row>
    <row r="239" spans="1:6">
      <c r="A239" s="61">
        <v>81184</v>
      </c>
      <c r="B239" s="91" t="s">
        <v>419</v>
      </c>
      <c r="C239" s="92" t="s">
        <v>75</v>
      </c>
      <c r="D239" s="93">
        <v>7</v>
      </c>
      <c r="E239" s="21" t="s">
        <v>76</v>
      </c>
      <c r="F239" s="4"/>
    </row>
    <row r="240" spans="1:6">
      <c r="A240" s="66">
        <v>81300</v>
      </c>
      <c r="B240" s="30" t="s">
        <v>93</v>
      </c>
      <c r="C240" s="31"/>
      <c r="D240" s="32"/>
      <c r="E240" s="68"/>
      <c r="F240" s="4"/>
    </row>
    <row r="241" spans="1:6">
      <c r="A241" s="61">
        <v>81321</v>
      </c>
      <c r="B241" s="91" t="s">
        <v>96</v>
      </c>
      <c r="C241" s="92" t="s">
        <v>75</v>
      </c>
      <c r="D241" s="93">
        <v>34</v>
      </c>
      <c r="E241" s="21" t="s">
        <v>76</v>
      </c>
      <c r="F241" s="4"/>
    </row>
    <row r="242" spans="1:6">
      <c r="A242" s="61">
        <v>81322</v>
      </c>
      <c r="B242" s="91" t="s">
        <v>95</v>
      </c>
      <c r="C242" s="92" t="s">
        <v>75</v>
      </c>
      <c r="D242" s="93">
        <v>6</v>
      </c>
      <c r="E242" s="21" t="s">
        <v>76</v>
      </c>
      <c r="F242" s="4"/>
    </row>
    <row r="243" spans="1:6">
      <c r="A243" s="61">
        <v>81324</v>
      </c>
      <c r="B243" s="91" t="s">
        <v>97</v>
      </c>
      <c r="C243" s="92" t="s">
        <v>75</v>
      </c>
      <c r="D243" s="93">
        <v>19</v>
      </c>
      <c r="E243" s="21" t="s">
        <v>76</v>
      </c>
      <c r="F243" s="4"/>
    </row>
    <row r="244" spans="1:6">
      <c r="A244" s="61">
        <v>81325</v>
      </c>
      <c r="B244" s="91" t="s">
        <v>98</v>
      </c>
      <c r="C244" s="92" t="s">
        <v>75</v>
      </c>
      <c r="D244" s="93">
        <v>5</v>
      </c>
      <c r="E244" s="21" t="s">
        <v>76</v>
      </c>
      <c r="F244" s="4"/>
    </row>
    <row r="245" spans="1:6">
      <c r="A245" s="61">
        <v>81360</v>
      </c>
      <c r="B245" s="91" t="s">
        <v>420</v>
      </c>
      <c r="C245" s="92" t="s">
        <v>75</v>
      </c>
      <c r="D245" s="93">
        <v>20</v>
      </c>
      <c r="E245" s="21" t="s">
        <v>76</v>
      </c>
      <c r="F245" s="4"/>
    </row>
    <row r="246" spans="1:6">
      <c r="A246" s="61">
        <v>81369</v>
      </c>
      <c r="B246" s="91" t="s">
        <v>421</v>
      </c>
      <c r="C246" s="92" t="s">
        <v>75</v>
      </c>
      <c r="D246" s="93">
        <v>4</v>
      </c>
      <c r="E246" s="21" t="s">
        <v>76</v>
      </c>
      <c r="F246" s="4"/>
    </row>
    <row r="247" spans="1:6">
      <c r="A247" s="66">
        <v>81400</v>
      </c>
      <c r="B247" s="30" t="s">
        <v>100</v>
      </c>
      <c r="C247" s="31"/>
      <c r="D247" s="32"/>
      <c r="E247" s="68"/>
      <c r="F247" s="4"/>
    </row>
    <row r="248" spans="1:6">
      <c r="A248" s="61">
        <v>81402</v>
      </c>
      <c r="B248" s="91" t="s">
        <v>422</v>
      </c>
      <c r="C248" s="92" t="s">
        <v>75</v>
      </c>
      <c r="D248" s="93">
        <v>8</v>
      </c>
      <c r="E248" s="21" t="s">
        <v>76</v>
      </c>
      <c r="F248" s="4"/>
    </row>
    <row r="249" spans="1:6">
      <c r="A249" s="61">
        <v>81403</v>
      </c>
      <c r="B249" s="91" t="s">
        <v>423</v>
      </c>
      <c r="C249" s="92" t="s">
        <v>75</v>
      </c>
      <c r="D249" s="93">
        <v>5</v>
      </c>
      <c r="E249" s="21" t="s">
        <v>76</v>
      </c>
      <c r="F249" s="4"/>
    </row>
    <row r="250" spans="1:6">
      <c r="A250" s="61">
        <v>81405</v>
      </c>
      <c r="B250" s="91" t="s">
        <v>101</v>
      </c>
      <c r="C250" s="92" t="s">
        <v>75</v>
      </c>
      <c r="D250" s="93">
        <v>7</v>
      </c>
      <c r="E250" s="21" t="s">
        <v>76</v>
      </c>
      <c r="F250" s="4"/>
    </row>
    <row r="251" spans="1:6">
      <c r="A251" s="61">
        <v>81406</v>
      </c>
      <c r="B251" s="91" t="s">
        <v>102</v>
      </c>
      <c r="C251" s="92" t="s">
        <v>75</v>
      </c>
      <c r="D251" s="93">
        <v>5</v>
      </c>
      <c r="E251" s="21" t="s">
        <v>76</v>
      </c>
      <c r="F251" s="4"/>
    </row>
    <row r="252" spans="1:6">
      <c r="A252" s="61">
        <v>81421</v>
      </c>
      <c r="B252" s="91" t="s">
        <v>424</v>
      </c>
      <c r="C252" s="92" t="s">
        <v>75</v>
      </c>
      <c r="D252" s="93">
        <v>4</v>
      </c>
      <c r="E252" s="21" t="s">
        <v>76</v>
      </c>
      <c r="F252" s="4"/>
    </row>
    <row r="253" spans="1:6">
      <c r="A253" s="61">
        <v>81445</v>
      </c>
      <c r="B253" s="91" t="s">
        <v>425</v>
      </c>
      <c r="C253" s="92" t="s">
        <v>75</v>
      </c>
      <c r="D253" s="93">
        <v>26</v>
      </c>
      <c r="E253" s="21" t="s">
        <v>76</v>
      </c>
      <c r="F253" s="4"/>
    </row>
    <row r="254" spans="1:6">
      <c r="A254" s="61">
        <v>81501</v>
      </c>
      <c r="B254" s="91" t="s">
        <v>426</v>
      </c>
      <c r="C254" s="92" t="s">
        <v>75</v>
      </c>
      <c r="D254" s="93">
        <v>3</v>
      </c>
      <c r="E254" s="21" t="s">
        <v>76</v>
      </c>
      <c r="F254" s="4"/>
    </row>
    <row r="255" spans="1:6">
      <c r="A255" s="61">
        <v>81504</v>
      </c>
      <c r="B255" s="91" t="s">
        <v>427</v>
      </c>
      <c r="C255" s="92" t="s">
        <v>75</v>
      </c>
      <c r="D255" s="93">
        <v>2</v>
      </c>
      <c r="E255" s="21" t="s">
        <v>76</v>
      </c>
      <c r="F255" s="4"/>
    </row>
    <row r="256" spans="1:6">
      <c r="A256" s="86">
        <v>81600</v>
      </c>
      <c r="B256" s="87" t="s">
        <v>428</v>
      </c>
      <c r="C256" s="96"/>
      <c r="D256" s="97"/>
      <c r="E256" s="90"/>
      <c r="F256" s="4"/>
    </row>
    <row r="257" spans="1:6">
      <c r="A257" s="66">
        <v>81601</v>
      </c>
      <c r="B257" s="30" t="s">
        <v>86</v>
      </c>
      <c r="C257" s="31"/>
      <c r="D257" s="32"/>
      <c r="E257" s="68"/>
      <c r="F257" s="4"/>
    </row>
    <row r="258" spans="1:6">
      <c r="A258" s="61">
        <v>81602</v>
      </c>
      <c r="B258" s="91" t="s">
        <v>429</v>
      </c>
      <c r="C258" s="92" t="s">
        <v>75</v>
      </c>
      <c r="D258" s="93">
        <v>9</v>
      </c>
      <c r="E258" s="21" t="s">
        <v>76</v>
      </c>
      <c r="F258" s="4"/>
    </row>
    <row r="259" spans="1:6">
      <c r="A259" s="66">
        <v>81660</v>
      </c>
      <c r="B259" s="30" t="s">
        <v>430</v>
      </c>
      <c r="C259" s="31"/>
      <c r="D259" s="32"/>
      <c r="E259" s="68"/>
      <c r="F259" s="4"/>
    </row>
    <row r="260" spans="1:6">
      <c r="A260" s="61">
        <v>81661</v>
      </c>
      <c r="B260" s="91" t="s">
        <v>431</v>
      </c>
      <c r="C260" s="92" t="s">
        <v>75</v>
      </c>
      <c r="D260" s="93">
        <v>2</v>
      </c>
      <c r="E260" s="21" t="s">
        <v>76</v>
      </c>
      <c r="F260" s="4"/>
    </row>
    <row r="261" spans="1:6">
      <c r="A261" s="61">
        <v>81663</v>
      </c>
      <c r="B261" s="91" t="s">
        <v>432</v>
      </c>
      <c r="C261" s="92" t="s">
        <v>75</v>
      </c>
      <c r="D261" s="93">
        <v>4</v>
      </c>
      <c r="E261" s="21" t="s">
        <v>76</v>
      </c>
      <c r="F261" s="4"/>
    </row>
    <row r="262" spans="1:6">
      <c r="A262" s="61">
        <v>81664</v>
      </c>
      <c r="B262" s="91" t="s">
        <v>433</v>
      </c>
      <c r="C262" s="92" t="s">
        <v>75</v>
      </c>
      <c r="D262" s="93">
        <v>10</v>
      </c>
      <c r="E262" s="21" t="s">
        <v>76</v>
      </c>
      <c r="F262" s="4"/>
    </row>
    <row r="263" spans="1:6">
      <c r="A263" s="61">
        <v>81696</v>
      </c>
      <c r="B263" s="91" t="s">
        <v>434</v>
      </c>
      <c r="C263" s="92" t="s">
        <v>75</v>
      </c>
      <c r="D263" s="93">
        <v>10</v>
      </c>
      <c r="E263" s="21" t="s">
        <v>76</v>
      </c>
      <c r="F263" s="4"/>
    </row>
    <row r="264" spans="1:6">
      <c r="A264" s="66">
        <v>81700</v>
      </c>
      <c r="B264" s="30" t="s">
        <v>435</v>
      </c>
      <c r="C264" s="31"/>
      <c r="D264" s="32"/>
      <c r="E264" s="68"/>
      <c r="F264" s="4"/>
    </row>
    <row r="265" spans="1:6">
      <c r="A265" s="61">
        <v>81730</v>
      </c>
      <c r="B265" s="91" t="s">
        <v>436</v>
      </c>
      <c r="C265" s="92" t="s">
        <v>75</v>
      </c>
      <c r="D265" s="93">
        <v>34</v>
      </c>
      <c r="E265" s="21" t="s">
        <v>76</v>
      </c>
      <c r="F265" s="4"/>
    </row>
    <row r="266" spans="1:6">
      <c r="A266" s="61">
        <v>81731</v>
      </c>
      <c r="B266" s="91" t="s">
        <v>437</v>
      </c>
      <c r="C266" s="92" t="s">
        <v>75</v>
      </c>
      <c r="D266" s="93">
        <v>2</v>
      </c>
      <c r="E266" s="21" t="s">
        <v>76</v>
      </c>
      <c r="F266" s="4"/>
    </row>
    <row r="267" spans="1:6">
      <c r="A267" s="61">
        <v>81733</v>
      </c>
      <c r="B267" s="91" t="s">
        <v>438</v>
      </c>
      <c r="C267" s="92" t="s">
        <v>75</v>
      </c>
      <c r="D267" s="93">
        <v>16</v>
      </c>
      <c r="E267" s="21" t="s">
        <v>76</v>
      </c>
      <c r="F267" s="4"/>
    </row>
    <row r="268" spans="1:6">
      <c r="A268" s="66">
        <v>81750</v>
      </c>
      <c r="B268" s="30" t="s">
        <v>439</v>
      </c>
      <c r="C268" s="31"/>
      <c r="D268" s="32"/>
      <c r="E268" s="68"/>
      <c r="F268" s="4"/>
    </row>
    <row r="269" spans="1:6">
      <c r="A269" s="61">
        <v>81783</v>
      </c>
      <c r="B269" s="91" t="s">
        <v>440</v>
      </c>
      <c r="C269" s="92" t="s">
        <v>75</v>
      </c>
      <c r="D269" s="93">
        <v>2</v>
      </c>
      <c r="E269" s="21" t="s">
        <v>76</v>
      </c>
      <c r="F269" s="4"/>
    </row>
    <row r="270" spans="1:6">
      <c r="A270" s="61">
        <v>81784</v>
      </c>
      <c r="B270" s="91" t="s">
        <v>441</v>
      </c>
      <c r="C270" s="92" t="s">
        <v>75</v>
      </c>
      <c r="D270" s="93">
        <v>14</v>
      </c>
      <c r="E270" s="21" t="s">
        <v>76</v>
      </c>
      <c r="F270" s="4"/>
    </row>
    <row r="271" spans="1:6">
      <c r="A271" s="66">
        <v>81810</v>
      </c>
      <c r="B271" s="30" t="s">
        <v>107</v>
      </c>
      <c r="C271" s="31"/>
      <c r="D271" s="32"/>
      <c r="E271" s="68"/>
      <c r="F271" s="4"/>
    </row>
    <row r="272" spans="1:6">
      <c r="A272" s="61">
        <v>81825</v>
      </c>
      <c r="B272" s="91" t="s">
        <v>442</v>
      </c>
      <c r="C272" s="92" t="s">
        <v>75</v>
      </c>
      <c r="D272" s="93">
        <v>7</v>
      </c>
      <c r="E272" s="21" t="s">
        <v>76</v>
      </c>
      <c r="F272" s="4"/>
    </row>
    <row r="273" spans="1:6">
      <c r="A273" s="61">
        <v>81840</v>
      </c>
      <c r="B273" s="91" t="s">
        <v>443</v>
      </c>
      <c r="C273" s="92" t="s">
        <v>75</v>
      </c>
      <c r="D273" s="93">
        <v>7</v>
      </c>
      <c r="E273" s="21" t="s">
        <v>76</v>
      </c>
      <c r="F273" s="4"/>
    </row>
    <row r="274" spans="1:6">
      <c r="A274" s="61">
        <v>81852</v>
      </c>
      <c r="B274" s="91" t="s">
        <v>110</v>
      </c>
      <c r="C274" s="92" t="s">
        <v>75</v>
      </c>
      <c r="D274" s="93">
        <v>1</v>
      </c>
      <c r="E274" s="21" t="s">
        <v>76</v>
      </c>
      <c r="F274" s="4"/>
    </row>
    <row r="275" spans="1:6">
      <c r="A275" s="61">
        <v>81885</v>
      </c>
      <c r="B275" s="91" t="s">
        <v>444</v>
      </c>
      <c r="C275" s="92" t="s">
        <v>75</v>
      </c>
      <c r="D275" s="93">
        <v>9</v>
      </c>
      <c r="E275" s="21" t="s">
        <v>76</v>
      </c>
      <c r="F275" s="4"/>
    </row>
    <row r="276" spans="1:6">
      <c r="A276" s="66">
        <v>81920</v>
      </c>
      <c r="B276" s="30" t="s">
        <v>93</v>
      </c>
      <c r="C276" s="31"/>
      <c r="D276" s="32"/>
      <c r="E276" s="68"/>
      <c r="F276" s="4"/>
    </row>
    <row r="277" spans="1:6">
      <c r="A277" s="61">
        <v>81921</v>
      </c>
      <c r="B277" s="91" t="s">
        <v>445</v>
      </c>
      <c r="C277" s="92" t="s">
        <v>75</v>
      </c>
      <c r="D277" s="93">
        <v>32</v>
      </c>
      <c r="E277" s="21" t="s">
        <v>76</v>
      </c>
      <c r="F277" s="4"/>
    </row>
    <row r="278" spans="1:6">
      <c r="A278" s="61">
        <v>81922</v>
      </c>
      <c r="B278" s="91" t="s">
        <v>446</v>
      </c>
      <c r="C278" s="92" t="s">
        <v>75</v>
      </c>
      <c r="D278" s="93">
        <v>19</v>
      </c>
      <c r="E278" s="21" t="s">
        <v>76</v>
      </c>
      <c r="F278" s="4"/>
    </row>
    <row r="279" spans="1:6">
      <c r="A279" s="61">
        <v>81923</v>
      </c>
      <c r="B279" s="91" t="s">
        <v>447</v>
      </c>
      <c r="C279" s="92" t="s">
        <v>75</v>
      </c>
      <c r="D279" s="93">
        <v>10</v>
      </c>
      <c r="E279" s="21" t="s">
        <v>76</v>
      </c>
      <c r="F279" s="4"/>
    </row>
    <row r="280" spans="1:6">
      <c r="A280" s="61">
        <v>81924</v>
      </c>
      <c r="B280" s="91" t="s">
        <v>121</v>
      </c>
      <c r="C280" s="92" t="s">
        <v>75</v>
      </c>
      <c r="D280" s="93">
        <v>6</v>
      </c>
      <c r="E280" s="21" t="s">
        <v>76</v>
      </c>
      <c r="F280" s="4"/>
    </row>
    <row r="281" spans="1:6">
      <c r="A281" s="61">
        <v>81927</v>
      </c>
      <c r="B281" s="91" t="s">
        <v>448</v>
      </c>
      <c r="C281" s="92" t="s">
        <v>75</v>
      </c>
      <c r="D281" s="93">
        <v>21</v>
      </c>
      <c r="E281" s="21" t="s">
        <v>76</v>
      </c>
      <c r="F281" s="4"/>
    </row>
    <row r="282" spans="1:6">
      <c r="A282" s="61">
        <v>81928</v>
      </c>
      <c r="B282" s="91" t="s">
        <v>449</v>
      </c>
      <c r="C282" s="92" t="s">
        <v>75</v>
      </c>
      <c r="D282" s="93">
        <v>2</v>
      </c>
      <c r="E282" s="21" t="s">
        <v>76</v>
      </c>
      <c r="F282" s="4"/>
    </row>
    <row r="283" spans="1:6">
      <c r="A283" s="61">
        <v>81935</v>
      </c>
      <c r="B283" s="91" t="s">
        <v>450</v>
      </c>
      <c r="C283" s="92" t="s">
        <v>75</v>
      </c>
      <c r="D283" s="93">
        <v>13</v>
      </c>
      <c r="E283" s="21" t="s">
        <v>76</v>
      </c>
      <c r="F283" s="4"/>
    </row>
    <row r="284" spans="1:6">
      <c r="A284" s="61">
        <v>81936</v>
      </c>
      <c r="B284" s="91" t="s">
        <v>451</v>
      </c>
      <c r="C284" s="92" t="s">
        <v>75</v>
      </c>
      <c r="D284" s="93">
        <v>35</v>
      </c>
      <c r="E284" s="21" t="s">
        <v>76</v>
      </c>
      <c r="F284" s="4"/>
    </row>
    <row r="285" spans="1:6">
      <c r="A285" s="61">
        <v>81937</v>
      </c>
      <c r="B285" s="91" t="s">
        <v>452</v>
      </c>
      <c r="C285" s="92" t="s">
        <v>75</v>
      </c>
      <c r="D285" s="93">
        <v>6</v>
      </c>
      <c r="E285" s="21" t="s">
        <v>76</v>
      </c>
      <c r="F285" s="4"/>
    </row>
    <row r="286" spans="1:6">
      <c r="A286" s="61">
        <v>81938</v>
      </c>
      <c r="B286" s="91" t="s">
        <v>122</v>
      </c>
      <c r="C286" s="92" t="s">
        <v>75</v>
      </c>
      <c r="D286" s="93">
        <v>6</v>
      </c>
      <c r="E286" s="21" t="s">
        <v>76</v>
      </c>
      <c r="F286" s="4"/>
    </row>
    <row r="287" spans="1:6">
      <c r="A287" s="66">
        <v>81960</v>
      </c>
      <c r="B287" s="30" t="s">
        <v>453</v>
      </c>
      <c r="C287" s="31"/>
      <c r="D287" s="32"/>
      <c r="E287" s="68"/>
      <c r="F287" s="4"/>
    </row>
    <row r="288" spans="1:6">
      <c r="A288" s="61">
        <v>81970</v>
      </c>
      <c r="B288" s="91" t="s">
        <v>454</v>
      </c>
      <c r="C288" s="92" t="s">
        <v>75</v>
      </c>
      <c r="D288" s="93">
        <v>9</v>
      </c>
      <c r="E288" s="21" t="s">
        <v>76</v>
      </c>
      <c r="F288" s="4"/>
    </row>
    <row r="289" spans="1:6">
      <c r="A289" s="61">
        <v>81972</v>
      </c>
      <c r="B289" s="91" t="s">
        <v>455</v>
      </c>
      <c r="C289" s="92" t="s">
        <v>75</v>
      </c>
      <c r="D289" s="93">
        <v>3</v>
      </c>
      <c r="E289" s="21" t="s">
        <v>76</v>
      </c>
      <c r="F289" s="4"/>
    </row>
    <row r="290" spans="1:6">
      <c r="A290" s="61">
        <v>81975</v>
      </c>
      <c r="B290" s="91" t="s">
        <v>456</v>
      </c>
      <c r="C290" s="92" t="s">
        <v>75</v>
      </c>
      <c r="D290" s="93">
        <v>6</v>
      </c>
      <c r="E290" s="21" t="s">
        <v>76</v>
      </c>
      <c r="F290" s="4"/>
    </row>
    <row r="291" spans="1:6">
      <c r="A291" s="66">
        <v>82000</v>
      </c>
      <c r="B291" s="30" t="s">
        <v>124</v>
      </c>
      <c r="C291" s="31"/>
      <c r="D291" s="32"/>
      <c r="E291" s="68"/>
      <c r="F291" s="4"/>
    </row>
    <row r="292" spans="1:6">
      <c r="A292" s="61">
        <v>82003</v>
      </c>
      <c r="B292" s="91" t="s">
        <v>457</v>
      </c>
      <c r="C292" s="92" t="s">
        <v>75</v>
      </c>
      <c r="D292" s="93">
        <v>6</v>
      </c>
      <c r="E292" s="21" t="s">
        <v>76</v>
      </c>
      <c r="F292" s="4"/>
    </row>
    <row r="293" spans="1:6">
      <c r="A293" s="66">
        <v>82050</v>
      </c>
      <c r="B293" s="30" t="s">
        <v>458</v>
      </c>
      <c r="C293" s="31"/>
      <c r="D293" s="32"/>
      <c r="E293" s="68"/>
      <c r="F293" s="4"/>
    </row>
    <row r="294" spans="1:6">
      <c r="A294" s="61">
        <v>82055</v>
      </c>
      <c r="B294" s="91" t="s">
        <v>459</v>
      </c>
      <c r="C294" s="92" t="s">
        <v>75</v>
      </c>
      <c r="D294" s="93">
        <v>2</v>
      </c>
      <c r="E294" s="21" t="s">
        <v>76</v>
      </c>
      <c r="F294" s="4"/>
    </row>
    <row r="295" spans="1:6">
      <c r="A295" s="61">
        <v>82072</v>
      </c>
      <c r="B295" s="91" t="s">
        <v>460</v>
      </c>
      <c r="C295" s="92" t="s">
        <v>75</v>
      </c>
      <c r="D295" s="93">
        <v>14</v>
      </c>
      <c r="E295" s="21" t="s">
        <v>76</v>
      </c>
      <c r="F295" s="4"/>
    </row>
    <row r="296" spans="1:6">
      <c r="A296" s="66">
        <v>82100</v>
      </c>
      <c r="B296" s="30" t="s">
        <v>461</v>
      </c>
      <c r="C296" s="31"/>
      <c r="D296" s="32"/>
      <c r="E296" s="68"/>
      <c r="F296" s="4"/>
    </row>
    <row r="297" spans="1:6">
      <c r="A297" s="61">
        <v>82101</v>
      </c>
      <c r="B297" s="91" t="s">
        <v>462</v>
      </c>
      <c r="C297" s="92" t="s">
        <v>75</v>
      </c>
      <c r="D297" s="93">
        <v>5</v>
      </c>
      <c r="E297" s="21" t="s">
        <v>76</v>
      </c>
      <c r="F297" s="4"/>
    </row>
    <row r="298" spans="1:6">
      <c r="A298" s="66">
        <v>82200</v>
      </c>
      <c r="B298" s="30" t="s">
        <v>100</v>
      </c>
      <c r="C298" s="31"/>
      <c r="D298" s="32"/>
      <c r="E298" s="68"/>
      <c r="F298" s="4"/>
    </row>
    <row r="299" spans="1:6">
      <c r="A299" s="61">
        <v>82230</v>
      </c>
      <c r="B299" s="91" t="s">
        <v>463</v>
      </c>
      <c r="C299" s="92" t="s">
        <v>75</v>
      </c>
      <c r="D299" s="93">
        <v>26</v>
      </c>
      <c r="E299" s="21" t="s">
        <v>76</v>
      </c>
      <c r="F299" s="4"/>
    </row>
    <row r="300" spans="1:6">
      <c r="A300" s="61">
        <v>82231</v>
      </c>
      <c r="B300" s="91" t="s">
        <v>464</v>
      </c>
      <c r="C300" s="92" t="s">
        <v>75</v>
      </c>
      <c r="D300" s="93">
        <v>17</v>
      </c>
      <c r="E300" s="21" t="s">
        <v>76</v>
      </c>
      <c r="F300" s="4"/>
    </row>
    <row r="301" spans="1:6">
      <c r="A301" s="61">
        <v>82232</v>
      </c>
      <c r="B301" s="91" t="s">
        <v>465</v>
      </c>
      <c r="C301" s="92" t="s">
        <v>75</v>
      </c>
      <c r="D301" s="93">
        <v>2</v>
      </c>
      <c r="E301" s="21" t="s">
        <v>76</v>
      </c>
      <c r="F301" s="4"/>
    </row>
    <row r="302" spans="1:6">
      <c r="A302" s="61">
        <v>82233</v>
      </c>
      <c r="B302" s="91" t="s">
        <v>466</v>
      </c>
      <c r="C302" s="92" t="s">
        <v>75</v>
      </c>
      <c r="D302" s="93">
        <v>11</v>
      </c>
      <c r="E302" s="21" t="s">
        <v>76</v>
      </c>
      <c r="F302" s="4"/>
    </row>
    <row r="303" spans="1:6">
      <c r="A303" s="61">
        <v>82234</v>
      </c>
      <c r="B303" s="91" t="s">
        <v>467</v>
      </c>
      <c r="C303" s="92" t="s">
        <v>75</v>
      </c>
      <c r="D303" s="93">
        <v>1</v>
      </c>
      <c r="E303" s="21" t="s">
        <v>76</v>
      </c>
      <c r="F303" s="4"/>
    </row>
    <row r="304" spans="1:6">
      <c r="A304" s="66">
        <v>82300</v>
      </c>
      <c r="B304" s="30" t="s">
        <v>128</v>
      </c>
      <c r="C304" s="31"/>
      <c r="D304" s="32"/>
      <c r="E304" s="68"/>
      <c r="F304" s="4"/>
    </row>
    <row r="305" spans="1:6">
      <c r="A305" s="61">
        <v>82301</v>
      </c>
      <c r="B305" s="91" t="s">
        <v>468</v>
      </c>
      <c r="C305" s="92" t="s">
        <v>81</v>
      </c>
      <c r="D305" s="93">
        <v>95</v>
      </c>
      <c r="E305" s="21" t="s">
        <v>76</v>
      </c>
      <c r="F305" s="4"/>
    </row>
    <row r="306" spans="1:6">
      <c r="A306" s="61">
        <v>82302</v>
      </c>
      <c r="B306" s="91" t="s">
        <v>469</v>
      </c>
      <c r="C306" s="92" t="s">
        <v>81</v>
      </c>
      <c r="D306" s="93">
        <v>120</v>
      </c>
      <c r="E306" s="21" t="s">
        <v>76</v>
      </c>
      <c r="F306" s="4"/>
    </row>
    <row r="307" spans="1:6">
      <c r="A307" s="61">
        <v>82303</v>
      </c>
      <c r="B307" s="91" t="s">
        <v>470</v>
      </c>
      <c r="C307" s="92" t="s">
        <v>81</v>
      </c>
      <c r="D307" s="93">
        <v>100</v>
      </c>
      <c r="E307" s="21" t="s">
        <v>76</v>
      </c>
      <c r="F307" s="4"/>
    </row>
    <row r="308" spans="1:6">
      <c r="A308" s="61">
        <v>82304</v>
      </c>
      <c r="B308" s="91" t="s">
        <v>130</v>
      </c>
      <c r="C308" s="92" t="s">
        <v>81</v>
      </c>
      <c r="D308" s="93">
        <v>40</v>
      </c>
      <c r="E308" s="21" t="s">
        <v>76</v>
      </c>
      <c r="F308" s="4"/>
    </row>
    <row r="309" spans="1:6">
      <c r="A309" s="22" t="s">
        <v>26</v>
      </c>
      <c r="B309" s="98" t="s">
        <v>471</v>
      </c>
      <c r="C309" s="92" t="s">
        <v>75</v>
      </c>
      <c r="D309" s="93">
        <v>4</v>
      </c>
      <c r="E309" s="21" t="s">
        <v>76</v>
      </c>
      <c r="F309" s="4"/>
    </row>
    <row r="310" spans="1:6">
      <c r="A310" s="22" t="s">
        <v>26</v>
      </c>
      <c r="B310" s="98" t="s">
        <v>472</v>
      </c>
      <c r="C310" s="92" t="s">
        <v>75</v>
      </c>
      <c r="D310" s="93">
        <v>11</v>
      </c>
      <c r="E310" s="21" t="s">
        <v>76</v>
      </c>
      <c r="F310" s="4"/>
    </row>
    <row r="311" spans="1:6">
      <c r="A311" s="1719"/>
      <c r="B311" s="1274"/>
      <c r="C311" s="1274"/>
      <c r="D311" s="1275"/>
      <c r="E311" s="60"/>
      <c r="F311" s="4"/>
    </row>
    <row r="312" spans="1:6">
      <c r="A312" s="86"/>
      <c r="B312" s="87" t="s">
        <v>473</v>
      </c>
      <c r="C312" s="96"/>
      <c r="D312" s="97"/>
      <c r="E312" s="90"/>
      <c r="F312" s="4"/>
    </row>
    <row r="313" spans="1:6">
      <c r="A313" s="66"/>
      <c r="B313" s="30" t="s">
        <v>473</v>
      </c>
      <c r="C313" s="31"/>
      <c r="D313" s="32"/>
      <c r="E313" s="68"/>
      <c r="F313" s="4"/>
    </row>
    <row r="314" spans="1:6">
      <c r="A314" s="19" t="s">
        <v>26</v>
      </c>
      <c r="B314" s="18" t="s">
        <v>1422</v>
      </c>
      <c r="C314" s="19" t="s">
        <v>567</v>
      </c>
      <c r="D314" s="20">
        <v>3</v>
      </c>
      <c r="E314" s="62" t="s">
        <v>475</v>
      </c>
      <c r="F314" s="4"/>
    </row>
    <row r="315" spans="1:6" ht="21.5">
      <c r="A315" s="19" t="s">
        <v>26</v>
      </c>
      <c r="B315" s="99" t="s">
        <v>476</v>
      </c>
      <c r="C315" s="100" t="s">
        <v>75</v>
      </c>
      <c r="D315" s="100">
        <v>18</v>
      </c>
      <c r="E315" s="62" t="s">
        <v>475</v>
      </c>
      <c r="F315" s="4"/>
    </row>
    <row r="316" spans="1:6" ht="31.5">
      <c r="A316" s="19" t="s">
        <v>26</v>
      </c>
      <c r="B316" s="99" t="s">
        <v>1423</v>
      </c>
      <c r="C316" s="100" t="s">
        <v>75</v>
      </c>
      <c r="D316" s="100">
        <v>13</v>
      </c>
      <c r="E316" s="62" t="s">
        <v>475</v>
      </c>
      <c r="F316" s="4"/>
    </row>
    <row r="317" spans="1:6" ht="31.5">
      <c r="A317" s="19" t="s">
        <v>26</v>
      </c>
      <c r="B317" s="99" t="s">
        <v>1424</v>
      </c>
      <c r="C317" s="100" t="s">
        <v>75</v>
      </c>
      <c r="D317" s="100">
        <v>14</v>
      </c>
      <c r="E317" s="62" t="s">
        <v>475</v>
      </c>
      <c r="F317" s="4"/>
    </row>
    <row r="318" spans="1:6">
      <c r="A318" s="19" t="s">
        <v>26</v>
      </c>
      <c r="B318" s="18" t="s">
        <v>1425</v>
      </c>
      <c r="C318" s="19" t="s">
        <v>213</v>
      </c>
      <c r="D318" s="20">
        <v>12</v>
      </c>
      <c r="E318" s="62" t="s">
        <v>475</v>
      </c>
      <c r="F318" s="4"/>
    </row>
    <row r="319" spans="1:6">
      <c r="A319" s="19" t="s">
        <v>26</v>
      </c>
      <c r="B319" s="18" t="s">
        <v>1426</v>
      </c>
      <c r="C319" s="19" t="s">
        <v>213</v>
      </c>
      <c r="D319" s="20">
        <v>23</v>
      </c>
      <c r="E319" s="62" t="s">
        <v>475</v>
      </c>
      <c r="F319" s="4"/>
    </row>
    <row r="320" spans="1:6">
      <c r="A320" s="19" t="s">
        <v>26</v>
      </c>
      <c r="B320" s="18" t="s">
        <v>1427</v>
      </c>
      <c r="C320" s="19" t="s">
        <v>213</v>
      </c>
      <c r="D320" s="20">
        <v>16</v>
      </c>
      <c r="E320" s="62" t="s">
        <v>475</v>
      </c>
      <c r="F320" s="4"/>
    </row>
    <row r="321" spans="1:6">
      <c r="A321" s="1719"/>
      <c r="B321" s="1274"/>
      <c r="C321" s="1274"/>
      <c r="D321" s="1275"/>
      <c r="E321" s="60"/>
      <c r="F321" s="4"/>
    </row>
    <row r="322" spans="1:6" ht="22">
      <c r="A322" s="13" t="s">
        <v>14</v>
      </c>
      <c r="B322" s="24" t="s">
        <v>15</v>
      </c>
      <c r="C322" s="13" t="s">
        <v>16</v>
      </c>
      <c r="D322" s="14" t="s">
        <v>17</v>
      </c>
      <c r="E322" s="13" t="s">
        <v>18</v>
      </c>
      <c r="F322" s="4"/>
    </row>
    <row r="323" spans="1:6">
      <c r="A323" s="25">
        <v>169</v>
      </c>
      <c r="B323" s="1715" t="s">
        <v>70</v>
      </c>
      <c r="C323" s="1274"/>
      <c r="D323" s="1275"/>
      <c r="E323" s="21"/>
      <c r="F323" s="4"/>
    </row>
    <row r="324" spans="1:6" ht="21">
      <c r="A324" s="22" t="s">
        <v>26</v>
      </c>
      <c r="B324" s="73" t="s">
        <v>274</v>
      </c>
      <c r="C324" s="60" t="s">
        <v>194</v>
      </c>
      <c r="D324" s="20">
        <v>1</v>
      </c>
      <c r="E324" s="21" t="s">
        <v>275</v>
      </c>
      <c r="F324" s="4"/>
    </row>
    <row r="325" spans="1:6" ht="157.5">
      <c r="A325" s="22" t="s">
        <v>26</v>
      </c>
      <c r="B325" s="73" t="s">
        <v>276</v>
      </c>
      <c r="C325" s="60" t="s">
        <v>194</v>
      </c>
      <c r="D325" s="20">
        <v>1</v>
      </c>
      <c r="E325" s="21" t="s">
        <v>275</v>
      </c>
      <c r="F325" s="4"/>
    </row>
    <row r="326" spans="1:6" ht="157.5">
      <c r="A326" s="22" t="s">
        <v>26</v>
      </c>
      <c r="B326" s="73" t="s">
        <v>277</v>
      </c>
      <c r="C326" s="60" t="s">
        <v>194</v>
      </c>
      <c r="D326" s="20">
        <v>1</v>
      </c>
      <c r="E326" s="21" t="s">
        <v>275</v>
      </c>
      <c r="F326" s="4"/>
    </row>
    <row r="327" spans="1:6" ht="31.5">
      <c r="A327" s="22" t="s">
        <v>26</v>
      </c>
      <c r="B327" s="73" t="s">
        <v>278</v>
      </c>
      <c r="C327" s="60" t="s">
        <v>41</v>
      </c>
      <c r="D327" s="20">
        <v>39</v>
      </c>
      <c r="E327" s="21" t="s">
        <v>275</v>
      </c>
      <c r="F327" s="4"/>
    </row>
    <row r="328" spans="1:6" ht="52.5">
      <c r="A328" s="22" t="s">
        <v>26</v>
      </c>
      <c r="B328" s="73" t="s">
        <v>279</v>
      </c>
      <c r="C328" s="60" t="s">
        <v>41</v>
      </c>
      <c r="D328" s="20">
        <v>25</v>
      </c>
      <c r="E328" s="21" t="s">
        <v>275</v>
      </c>
      <c r="F328" s="4"/>
    </row>
    <row r="329" spans="1:6" ht="73.5">
      <c r="A329" s="22" t="s">
        <v>26</v>
      </c>
      <c r="B329" s="73" t="s">
        <v>280</v>
      </c>
      <c r="C329" s="60" t="s">
        <v>41</v>
      </c>
      <c r="D329" s="20">
        <v>12</v>
      </c>
      <c r="E329" s="21" t="s">
        <v>275</v>
      </c>
      <c r="F329" s="4"/>
    </row>
    <row r="330" spans="1:6" ht="52.5">
      <c r="A330" s="22" t="s">
        <v>26</v>
      </c>
      <c r="B330" s="73" t="s">
        <v>281</v>
      </c>
      <c r="C330" s="60" t="s">
        <v>41</v>
      </c>
      <c r="D330" s="20">
        <v>4</v>
      </c>
      <c r="E330" s="21" t="s">
        <v>275</v>
      </c>
      <c r="F330" s="4"/>
    </row>
    <row r="331" spans="1:6" ht="31.5">
      <c r="A331" s="22" t="s">
        <v>26</v>
      </c>
      <c r="B331" s="73" t="s">
        <v>282</v>
      </c>
      <c r="C331" s="60" t="s">
        <v>194</v>
      </c>
      <c r="D331" s="20">
        <v>14</v>
      </c>
      <c r="E331" s="21" t="s">
        <v>275</v>
      </c>
      <c r="F331" s="4"/>
    </row>
    <row r="332" spans="1:6" ht="42">
      <c r="A332" s="22" t="s">
        <v>26</v>
      </c>
      <c r="B332" s="73" t="s">
        <v>283</v>
      </c>
      <c r="C332" s="60" t="s">
        <v>194</v>
      </c>
      <c r="D332" s="20">
        <v>16</v>
      </c>
      <c r="E332" s="21" t="s">
        <v>275</v>
      </c>
      <c r="F332" s="4"/>
    </row>
    <row r="333" spans="1:6" ht="31.5">
      <c r="A333" s="22" t="s">
        <v>26</v>
      </c>
      <c r="B333" s="73" t="s">
        <v>284</v>
      </c>
      <c r="C333" s="60" t="s">
        <v>194</v>
      </c>
      <c r="D333" s="20">
        <v>7</v>
      </c>
      <c r="E333" s="21" t="s">
        <v>275</v>
      </c>
      <c r="F333" s="4"/>
    </row>
    <row r="334" spans="1:6" ht="21">
      <c r="A334" s="22" t="s">
        <v>26</v>
      </c>
      <c r="B334" s="73" t="s">
        <v>285</v>
      </c>
      <c r="C334" s="60" t="s">
        <v>194</v>
      </c>
      <c r="D334" s="20">
        <v>12</v>
      </c>
      <c r="E334" s="21" t="s">
        <v>275</v>
      </c>
      <c r="F334" s="4"/>
    </row>
    <row r="335" spans="1:6" ht="21">
      <c r="A335" s="22" t="s">
        <v>26</v>
      </c>
      <c r="B335" s="73" t="s">
        <v>286</v>
      </c>
      <c r="C335" s="60" t="s">
        <v>194</v>
      </c>
      <c r="D335" s="20">
        <v>2</v>
      </c>
      <c r="E335" s="21" t="s">
        <v>275</v>
      </c>
      <c r="F335" s="4"/>
    </row>
    <row r="336" spans="1:6" ht="21">
      <c r="A336" s="22" t="s">
        <v>26</v>
      </c>
      <c r="B336" s="73" t="s">
        <v>287</v>
      </c>
      <c r="C336" s="60" t="s">
        <v>194</v>
      </c>
      <c r="D336" s="20">
        <v>1</v>
      </c>
      <c r="E336" s="21" t="s">
        <v>275</v>
      </c>
      <c r="F336" s="4"/>
    </row>
    <row r="337" spans="1:6" ht="31.5">
      <c r="A337" s="22" t="s">
        <v>26</v>
      </c>
      <c r="B337" s="73" t="s">
        <v>288</v>
      </c>
      <c r="C337" s="60" t="s">
        <v>194</v>
      </c>
      <c r="D337" s="20">
        <v>9</v>
      </c>
      <c r="E337" s="21" t="s">
        <v>275</v>
      </c>
      <c r="F337" s="4"/>
    </row>
    <row r="338" spans="1:6" ht="31.5">
      <c r="A338" s="22" t="s">
        <v>26</v>
      </c>
      <c r="B338" s="73" t="s">
        <v>289</v>
      </c>
      <c r="C338" s="60" t="s">
        <v>194</v>
      </c>
      <c r="D338" s="20">
        <v>2</v>
      </c>
      <c r="E338" s="21" t="s">
        <v>275</v>
      </c>
      <c r="F338" s="4"/>
    </row>
    <row r="339" spans="1:6" ht="31.5">
      <c r="A339" s="22" t="s">
        <v>26</v>
      </c>
      <c r="B339" s="73" t="s">
        <v>290</v>
      </c>
      <c r="C339" s="60" t="s">
        <v>194</v>
      </c>
      <c r="D339" s="20">
        <v>7</v>
      </c>
      <c r="E339" s="21" t="s">
        <v>275</v>
      </c>
      <c r="F339" s="4"/>
    </row>
    <row r="340" spans="1:6" ht="21">
      <c r="A340" s="22" t="s">
        <v>26</v>
      </c>
      <c r="B340" s="73" t="s">
        <v>291</v>
      </c>
      <c r="C340" s="60" t="s">
        <v>41</v>
      </c>
      <c r="D340" s="20">
        <v>7</v>
      </c>
      <c r="E340" s="21" t="s">
        <v>275</v>
      </c>
      <c r="F340" s="4"/>
    </row>
    <row r="341" spans="1:6" ht="21">
      <c r="A341" s="22" t="s">
        <v>26</v>
      </c>
      <c r="B341" s="73" t="s">
        <v>292</v>
      </c>
      <c r="C341" s="60" t="s">
        <v>41</v>
      </c>
      <c r="D341" s="20">
        <v>45</v>
      </c>
      <c r="E341" s="21" t="s">
        <v>275</v>
      </c>
      <c r="F341" s="4"/>
    </row>
    <row r="342" spans="1:6" ht="21">
      <c r="A342" s="22" t="s">
        <v>26</v>
      </c>
      <c r="B342" s="73" t="s">
        <v>293</v>
      </c>
      <c r="C342" s="60" t="s">
        <v>41</v>
      </c>
      <c r="D342" s="20">
        <v>7</v>
      </c>
      <c r="E342" s="21" t="s">
        <v>275</v>
      </c>
      <c r="F342" s="4"/>
    </row>
    <row r="343" spans="1:6" ht="21">
      <c r="A343" s="22" t="s">
        <v>26</v>
      </c>
      <c r="B343" s="73" t="s">
        <v>294</v>
      </c>
      <c r="C343" s="60" t="s">
        <v>41</v>
      </c>
      <c r="D343" s="20">
        <v>30</v>
      </c>
      <c r="E343" s="21" t="s">
        <v>275</v>
      </c>
      <c r="F343" s="4"/>
    </row>
    <row r="344" spans="1:6" ht="21">
      <c r="A344" s="22" t="s">
        <v>26</v>
      </c>
      <c r="B344" s="73" t="s">
        <v>295</v>
      </c>
      <c r="C344" s="60" t="s">
        <v>41</v>
      </c>
      <c r="D344" s="20">
        <v>13</v>
      </c>
      <c r="E344" s="21" t="s">
        <v>275</v>
      </c>
      <c r="F344" s="4"/>
    </row>
    <row r="345" spans="1:6" ht="21">
      <c r="A345" s="22" t="s">
        <v>26</v>
      </c>
      <c r="B345" s="73" t="s">
        <v>296</v>
      </c>
      <c r="C345" s="60" t="s">
        <v>41</v>
      </c>
      <c r="D345" s="20">
        <v>23</v>
      </c>
      <c r="E345" s="21" t="s">
        <v>275</v>
      </c>
      <c r="F345" s="4"/>
    </row>
    <row r="346" spans="1:6" ht="21">
      <c r="A346" s="22" t="s">
        <v>26</v>
      </c>
      <c r="B346" s="73" t="s">
        <v>297</v>
      </c>
      <c r="C346" s="60" t="s">
        <v>41</v>
      </c>
      <c r="D346" s="20">
        <v>27</v>
      </c>
      <c r="E346" s="21" t="s">
        <v>275</v>
      </c>
      <c r="F346" s="4"/>
    </row>
    <row r="347" spans="1:6" ht="21">
      <c r="A347" s="22" t="s">
        <v>26</v>
      </c>
      <c r="B347" s="73" t="s">
        <v>298</v>
      </c>
      <c r="C347" s="60" t="s">
        <v>41</v>
      </c>
      <c r="D347" s="20">
        <v>4</v>
      </c>
      <c r="E347" s="21" t="s">
        <v>275</v>
      </c>
      <c r="F347" s="4"/>
    </row>
    <row r="348" spans="1:6" ht="21">
      <c r="A348" s="22" t="s">
        <v>26</v>
      </c>
      <c r="B348" s="73" t="s">
        <v>299</v>
      </c>
      <c r="C348" s="60" t="s">
        <v>41</v>
      </c>
      <c r="D348" s="20">
        <v>20</v>
      </c>
      <c r="E348" s="21" t="s">
        <v>275</v>
      </c>
      <c r="F348" s="4"/>
    </row>
    <row r="349" spans="1:6" ht="21">
      <c r="A349" s="22" t="s">
        <v>26</v>
      </c>
      <c r="B349" s="73" t="s">
        <v>300</v>
      </c>
      <c r="C349" s="60" t="s">
        <v>41</v>
      </c>
      <c r="D349" s="20">
        <v>14</v>
      </c>
      <c r="E349" s="21" t="s">
        <v>275</v>
      </c>
      <c r="F349" s="4"/>
    </row>
    <row r="350" spans="1:6" ht="21">
      <c r="A350" s="22" t="s">
        <v>26</v>
      </c>
      <c r="B350" s="73" t="s">
        <v>301</v>
      </c>
      <c r="C350" s="60" t="s">
        <v>41</v>
      </c>
      <c r="D350" s="20">
        <v>5</v>
      </c>
      <c r="E350" s="21" t="s">
        <v>275</v>
      </c>
      <c r="F350" s="4"/>
    </row>
    <row r="351" spans="1:6" ht="31.5">
      <c r="A351" s="22" t="s">
        <v>26</v>
      </c>
      <c r="B351" s="73" t="s">
        <v>302</v>
      </c>
      <c r="C351" s="60" t="s">
        <v>41</v>
      </c>
      <c r="D351" s="20">
        <v>5</v>
      </c>
      <c r="E351" s="21" t="s">
        <v>275</v>
      </c>
      <c r="F351" s="4"/>
    </row>
    <row r="352" spans="1:6" ht="21">
      <c r="A352" s="22" t="s">
        <v>26</v>
      </c>
      <c r="B352" s="73" t="s">
        <v>303</v>
      </c>
      <c r="C352" s="60" t="s">
        <v>41</v>
      </c>
      <c r="D352" s="20">
        <v>9</v>
      </c>
      <c r="E352" s="21" t="s">
        <v>275</v>
      </c>
      <c r="F352" s="4"/>
    </row>
    <row r="353" spans="1:6" ht="21">
      <c r="A353" s="22" t="s">
        <v>26</v>
      </c>
      <c r="B353" s="73" t="s">
        <v>304</v>
      </c>
      <c r="C353" s="60" t="s">
        <v>41</v>
      </c>
      <c r="D353" s="20">
        <v>25</v>
      </c>
      <c r="E353" s="21" t="s">
        <v>275</v>
      </c>
      <c r="F353" s="4"/>
    </row>
    <row r="354" spans="1:6" ht="21">
      <c r="A354" s="22" t="s">
        <v>26</v>
      </c>
      <c r="B354" s="73" t="s">
        <v>305</v>
      </c>
      <c r="C354" s="60" t="s">
        <v>41</v>
      </c>
      <c r="D354" s="20">
        <v>7</v>
      </c>
      <c r="E354" s="21" t="s">
        <v>275</v>
      </c>
      <c r="F354" s="4"/>
    </row>
    <row r="355" spans="1:6" ht="21">
      <c r="A355" s="22" t="s">
        <v>26</v>
      </c>
      <c r="B355" s="73" t="s">
        <v>306</v>
      </c>
      <c r="C355" s="60" t="s">
        <v>41</v>
      </c>
      <c r="D355" s="20">
        <v>4</v>
      </c>
      <c r="E355" s="21" t="s">
        <v>275</v>
      </c>
      <c r="F355" s="4"/>
    </row>
    <row r="356" spans="1:6" ht="21">
      <c r="A356" s="22" t="s">
        <v>26</v>
      </c>
      <c r="B356" s="73" t="s">
        <v>307</v>
      </c>
      <c r="C356" s="60" t="s">
        <v>41</v>
      </c>
      <c r="D356" s="20">
        <v>3</v>
      </c>
      <c r="E356" s="21" t="s">
        <v>275</v>
      </c>
      <c r="F356" s="4"/>
    </row>
    <row r="357" spans="1:6" ht="21">
      <c r="A357" s="22" t="s">
        <v>26</v>
      </c>
      <c r="B357" s="73" t="s">
        <v>308</v>
      </c>
      <c r="C357" s="60" t="s">
        <v>41</v>
      </c>
      <c r="D357" s="20">
        <v>6</v>
      </c>
      <c r="E357" s="21" t="s">
        <v>275</v>
      </c>
      <c r="F357" s="4"/>
    </row>
    <row r="358" spans="1:6" ht="21">
      <c r="A358" s="22" t="s">
        <v>26</v>
      </c>
      <c r="B358" s="73" t="s">
        <v>309</v>
      </c>
      <c r="C358" s="60" t="s">
        <v>24</v>
      </c>
      <c r="D358" s="20">
        <v>294</v>
      </c>
      <c r="E358" s="21" t="s">
        <v>275</v>
      </c>
      <c r="F358" s="4"/>
    </row>
    <row r="359" spans="1:6" ht="21">
      <c r="A359" s="22" t="s">
        <v>26</v>
      </c>
      <c r="B359" s="73" t="s">
        <v>310</v>
      </c>
      <c r="C359" s="60" t="s">
        <v>24</v>
      </c>
      <c r="D359" s="20">
        <v>75</v>
      </c>
      <c r="E359" s="21" t="s">
        <v>275</v>
      </c>
      <c r="F359" s="4"/>
    </row>
    <row r="360" spans="1:6" ht="21">
      <c r="A360" s="22" t="s">
        <v>26</v>
      </c>
      <c r="B360" s="73" t="s">
        <v>311</v>
      </c>
      <c r="C360" s="60" t="s">
        <v>24</v>
      </c>
      <c r="D360" s="20">
        <v>90</v>
      </c>
      <c r="E360" s="21" t="s">
        <v>275</v>
      </c>
      <c r="F360" s="4"/>
    </row>
    <row r="361" spans="1:6" ht="21">
      <c r="A361" s="22" t="s">
        <v>26</v>
      </c>
      <c r="B361" s="73" t="s">
        <v>312</v>
      </c>
      <c r="C361" s="60" t="s">
        <v>24</v>
      </c>
      <c r="D361" s="20">
        <v>70</v>
      </c>
      <c r="E361" s="21" t="s">
        <v>275</v>
      </c>
      <c r="F361" s="4"/>
    </row>
    <row r="362" spans="1:6" ht="21">
      <c r="A362" s="22" t="s">
        <v>26</v>
      </c>
      <c r="B362" s="73" t="s">
        <v>313</v>
      </c>
      <c r="C362" s="60" t="s">
        <v>24</v>
      </c>
      <c r="D362" s="20">
        <v>50</v>
      </c>
      <c r="E362" s="21" t="s">
        <v>275</v>
      </c>
      <c r="F362" s="4"/>
    </row>
    <row r="363" spans="1:6">
      <c r="A363" s="22" t="s">
        <v>26</v>
      </c>
      <c r="B363" s="73" t="s">
        <v>314</v>
      </c>
      <c r="C363" s="60" t="s">
        <v>315</v>
      </c>
      <c r="D363" s="20">
        <v>8</v>
      </c>
      <c r="E363" s="21" t="s">
        <v>275</v>
      </c>
      <c r="F363" s="4"/>
    </row>
    <row r="364" spans="1:6">
      <c r="A364" s="22" t="s">
        <v>26</v>
      </c>
      <c r="B364" s="73" t="s">
        <v>316</v>
      </c>
      <c r="C364" s="60" t="s">
        <v>315</v>
      </c>
      <c r="D364" s="20">
        <v>14</v>
      </c>
      <c r="E364" s="21" t="s">
        <v>275</v>
      </c>
      <c r="F364" s="4"/>
    </row>
    <row r="365" spans="1:6">
      <c r="A365" s="22" t="s">
        <v>26</v>
      </c>
      <c r="B365" s="73" t="s">
        <v>317</v>
      </c>
      <c r="C365" s="60" t="s">
        <v>315</v>
      </c>
      <c r="D365" s="20">
        <v>25</v>
      </c>
      <c r="E365" s="21" t="s">
        <v>275</v>
      </c>
      <c r="F365" s="4"/>
    </row>
    <row r="366" spans="1:6" ht="21">
      <c r="A366" s="22" t="s">
        <v>26</v>
      </c>
      <c r="B366" s="73" t="s">
        <v>318</v>
      </c>
      <c r="C366" s="60" t="s">
        <v>315</v>
      </c>
      <c r="D366" s="20">
        <v>151</v>
      </c>
      <c r="E366" s="21" t="s">
        <v>275</v>
      </c>
      <c r="F366" s="4"/>
    </row>
    <row r="367" spans="1:6" ht="21">
      <c r="A367" s="22" t="s">
        <v>26</v>
      </c>
      <c r="B367" s="73" t="s">
        <v>319</v>
      </c>
      <c r="C367" s="60" t="s">
        <v>315</v>
      </c>
      <c r="D367" s="20">
        <v>42</v>
      </c>
      <c r="E367" s="21" t="s">
        <v>275</v>
      </c>
      <c r="F367" s="4"/>
    </row>
    <row r="368" spans="1:6" ht="21">
      <c r="A368" s="22" t="s">
        <v>26</v>
      </c>
      <c r="B368" s="73" t="s">
        <v>320</v>
      </c>
      <c r="C368" s="60" t="s">
        <v>315</v>
      </c>
      <c r="D368" s="20">
        <v>68</v>
      </c>
      <c r="E368" s="21" t="s">
        <v>275</v>
      </c>
      <c r="F368" s="4"/>
    </row>
    <row r="369" spans="1:6" ht="31.5">
      <c r="A369" s="22" t="s">
        <v>26</v>
      </c>
      <c r="B369" s="73" t="s">
        <v>321</v>
      </c>
      <c r="C369" s="60" t="s">
        <v>315</v>
      </c>
      <c r="D369" s="20">
        <v>261</v>
      </c>
      <c r="E369" s="21" t="s">
        <v>275</v>
      </c>
      <c r="F369" s="4"/>
    </row>
    <row r="370" spans="1:6">
      <c r="A370" s="22" t="s">
        <v>26</v>
      </c>
      <c r="B370" s="73" t="s">
        <v>322</v>
      </c>
      <c r="C370" s="60" t="s">
        <v>315</v>
      </c>
      <c r="D370" s="20">
        <v>73</v>
      </c>
      <c r="E370" s="21" t="s">
        <v>275</v>
      </c>
      <c r="F370" s="4"/>
    </row>
    <row r="371" spans="1:6">
      <c r="A371" s="22" t="s">
        <v>26</v>
      </c>
      <c r="B371" s="73" t="s">
        <v>323</v>
      </c>
      <c r="C371" s="60" t="s">
        <v>315</v>
      </c>
      <c r="D371" s="20">
        <v>23</v>
      </c>
      <c r="E371" s="21" t="s">
        <v>275</v>
      </c>
      <c r="F371" s="4"/>
    </row>
    <row r="372" spans="1:6">
      <c r="A372" s="22" t="s">
        <v>26</v>
      </c>
      <c r="B372" s="73" t="s">
        <v>324</v>
      </c>
      <c r="C372" s="60" t="s">
        <v>315</v>
      </c>
      <c r="D372" s="20">
        <v>25</v>
      </c>
      <c r="E372" s="21" t="s">
        <v>275</v>
      </c>
      <c r="F372" s="4"/>
    </row>
    <row r="373" spans="1:6" ht="21">
      <c r="A373" s="22" t="s">
        <v>26</v>
      </c>
      <c r="B373" s="73" t="s">
        <v>325</v>
      </c>
      <c r="C373" s="60" t="s">
        <v>315</v>
      </c>
      <c r="D373" s="20">
        <v>45</v>
      </c>
      <c r="E373" s="21" t="s">
        <v>275</v>
      </c>
      <c r="F373" s="4"/>
    </row>
    <row r="374" spans="1:6" ht="21">
      <c r="A374" s="22" t="s">
        <v>26</v>
      </c>
      <c r="B374" s="73" t="s">
        <v>326</v>
      </c>
      <c r="C374" s="60" t="s">
        <v>315</v>
      </c>
      <c r="D374" s="20">
        <v>4</v>
      </c>
      <c r="E374" s="21" t="s">
        <v>275</v>
      </c>
      <c r="F374" s="4"/>
    </row>
    <row r="375" spans="1:6" ht="21">
      <c r="A375" s="22" t="s">
        <v>26</v>
      </c>
      <c r="B375" s="73" t="s">
        <v>327</v>
      </c>
      <c r="C375" s="60" t="s">
        <v>315</v>
      </c>
      <c r="D375" s="20">
        <v>9</v>
      </c>
      <c r="E375" s="21" t="s">
        <v>275</v>
      </c>
      <c r="F375" s="4"/>
    </row>
    <row r="376" spans="1:6" ht="21">
      <c r="A376" s="22" t="s">
        <v>26</v>
      </c>
      <c r="B376" s="73" t="s">
        <v>328</v>
      </c>
      <c r="C376" s="60" t="s">
        <v>315</v>
      </c>
      <c r="D376" s="20">
        <v>45</v>
      </c>
      <c r="E376" s="21" t="s">
        <v>275</v>
      </c>
      <c r="F376" s="4"/>
    </row>
    <row r="377" spans="1:6" ht="21">
      <c r="A377" s="22" t="s">
        <v>26</v>
      </c>
      <c r="B377" s="73" t="s">
        <v>329</v>
      </c>
      <c r="C377" s="60" t="s">
        <v>315</v>
      </c>
      <c r="D377" s="20">
        <v>4</v>
      </c>
      <c r="E377" s="21" t="s">
        <v>275</v>
      </c>
      <c r="F377" s="4"/>
    </row>
    <row r="378" spans="1:6" ht="21">
      <c r="A378" s="22" t="s">
        <v>26</v>
      </c>
      <c r="B378" s="73" t="s">
        <v>330</v>
      </c>
      <c r="C378" s="60" t="s">
        <v>315</v>
      </c>
      <c r="D378" s="20">
        <v>9</v>
      </c>
      <c r="E378" s="21" t="s">
        <v>275</v>
      </c>
      <c r="F378" s="4"/>
    </row>
    <row r="379" spans="1:6" ht="21">
      <c r="A379" s="22" t="s">
        <v>26</v>
      </c>
      <c r="B379" s="73" t="s">
        <v>331</v>
      </c>
      <c r="C379" s="60" t="s">
        <v>41</v>
      </c>
      <c r="D379" s="20">
        <v>21</v>
      </c>
      <c r="E379" s="21" t="s">
        <v>275</v>
      </c>
      <c r="F379" s="4"/>
    </row>
    <row r="380" spans="1:6" ht="42">
      <c r="A380" s="22" t="s">
        <v>26</v>
      </c>
      <c r="B380" s="73" t="s">
        <v>332</v>
      </c>
      <c r="C380" s="60" t="s">
        <v>24</v>
      </c>
      <c r="D380" s="20">
        <v>846</v>
      </c>
      <c r="E380" s="21" t="s">
        <v>275</v>
      </c>
      <c r="F380" s="4"/>
    </row>
    <row r="381" spans="1:6" ht="42">
      <c r="A381" s="22" t="s">
        <v>26</v>
      </c>
      <c r="B381" s="73" t="s">
        <v>333</v>
      </c>
      <c r="C381" s="60" t="s">
        <v>24</v>
      </c>
      <c r="D381" s="20">
        <v>1314</v>
      </c>
      <c r="E381" s="21" t="s">
        <v>275</v>
      </c>
      <c r="F381" s="4"/>
    </row>
    <row r="382" spans="1:6" ht="42">
      <c r="A382" s="22" t="s">
        <v>26</v>
      </c>
      <c r="B382" s="73" t="s">
        <v>334</v>
      </c>
      <c r="C382" s="60" t="s">
        <v>24</v>
      </c>
      <c r="D382" s="20">
        <v>57</v>
      </c>
      <c r="E382" s="21" t="s">
        <v>275</v>
      </c>
      <c r="F382" s="4"/>
    </row>
    <row r="383" spans="1:6" ht="42">
      <c r="A383" s="22" t="s">
        <v>26</v>
      </c>
      <c r="B383" s="73" t="s">
        <v>335</v>
      </c>
      <c r="C383" s="60" t="s">
        <v>24</v>
      </c>
      <c r="D383" s="20">
        <v>225</v>
      </c>
      <c r="E383" s="21" t="s">
        <v>275</v>
      </c>
      <c r="F383" s="4"/>
    </row>
    <row r="384" spans="1:6" ht="52.5">
      <c r="A384" s="22" t="s">
        <v>26</v>
      </c>
      <c r="B384" s="73" t="s">
        <v>336</v>
      </c>
      <c r="C384" s="60" t="s">
        <v>24</v>
      </c>
      <c r="D384" s="20">
        <v>325</v>
      </c>
      <c r="E384" s="21" t="s">
        <v>275</v>
      </c>
      <c r="F384" s="4"/>
    </row>
    <row r="385" spans="1:6" ht="52.5">
      <c r="A385" s="22" t="s">
        <v>26</v>
      </c>
      <c r="B385" s="73" t="s">
        <v>337</v>
      </c>
      <c r="C385" s="60" t="s">
        <v>24</v>
      </c>
      <c r="D385" s="20">
        <v>60</v>
      </c>
      <c r="E385" s="21" t="s">
        <v>275</v>
      </c>
      <c r="F385" s="4"/>
    </row>
    <row r="386" spans="1:6">
      <c r="A386" s="35"/>
      <c r="B386" s="74"/>
      <c r="C386" s="74"/>
      <c r="D386" s="75"/>
      <c r="E386" s="60"/>
      <c r="F386" s="4"/>
    </row>
    <row r="387" spans="1:6">
      <c r="A387" s="66"/>
      <c r="B387" s="30" t="s">
        <v>338</v>
      </c>
      <c r="C387" s="31"/>
      <c r="D387" s="32"/>
      <c r="E387" s="68"/>
      <c r="F387" s="4"/>
    </row>
    <row r="388" spans="1:6">
      <c r="A388" s="61">
        <v>70544</v>
      </c>
      <c r="B388" s="76" t="s">
        <v>339</v>
      </c>
      <c r="C388" s="19" t="s">
        <v>340</v>
      </c>
      <c r="D388" s="20">
        <v>250</v>
      </c>
      <c r="E388" s="21" t="s">
        <v>341</v>
      </c>
      <c r="F388" s="4"/>
    </row>
    <row r="389" spans="1:6">
      <c r="A389" s="61">
        <v>72532</v>
      </c>
      <c r="B389" s="76" t="s">
        <v>342</v>
      </c>
      <c r="C389" s="19" t="s">
        <v>343</v>
      </c>
      <c r="D389" s="20">
        <v>12</v>
      </c>
      <c r="E389" s="21" t="s">
        <v>341</v>
      </c>
      <c r="F389" s="4"/>
    </row>
    <row r="390" spans="1:6">
      <c r="A390" s="61">
        <v>70256</v>
      </c>
      <c r="B390" s="76" t="s">
        <v>344</v>
      </c>
      <c r="C390" s="19" t="s">
        <v>343</v>
      </c>
      <c r="D390" s="20">
        <v>30</v>
      </c>
      <c r="E390" s="21" t="s">
        <v>341</v>
      </c>
      <c r="F390" s="4"/>
    </row>
    <row r="391" spans="1:6">
      <c r="A391" s="61">
        <v>71381</v>
      </c>
      <c r="B391" s="76" t="s">
        <v>345</v>
      </c>
      <c r="C391" s="19" t="s">
        <v>343</v>
      </c>
      <c r="D391" s="20">
        <v>18</v>
      </c>
      <c r="E391" s="21" t="s">
        <v>341</v>
      </c>
      <c r="F391" s="4"/>
    </row>
    <row r="392" spans="1:6">
      <c r="A392" s="61">
        <v>71202</v>
      </c>
      <c r="B392" s="76" t="s">
        <v>346</v>
      </c>
      <c r="C392" s="19" t="s">
        <v>340</v>
      </c>
      <c r="D392" s="20">
        <v>40</v>
      </c>
      <c r="E392" s="21" t="s">
        <v>341</v>
      </c>
      <c r="F392" s="4"/>
    </row>
    <row r="393" spans="1:6">
      <c r="A393" s="61">
        <v>70372</v>
      </c>
      <c r="B393" s="76" t="s">
        <v>347</v>
      </c>
      <c r="C393" s="19" t="s">
        <v>343</v>
      </c>
      <c r="D393" s="20">
        <v>36</v>
      </c>
      <c r="E393" s="21" t="s">
        <v>341</v>
      </c>
      <c r="F393" s="4"/>
    </row>
    <row r="394" spans="1:6">
      <c r="A394" s="22" t="s">
        <v>26</v>
      </c>
      <c r="B394" s="76" t="s">
        <v>348</v>
      </c>
      <c r="C394" s="19" t="s">
        <v>343</v>
      </c>
      <c r="D394" s="20">
        <v>12</v>
      </c>
      <c r="E394" s="21" t="s">
        <v>341</v>
      </c>
      <c r="F394" s="4"/>
    </row>
    <row r="395" spans="1:6">
      <c r="A395" s="22" t="s">
        <v>26</v>
      </c>
      <c r="B395" s="76" t="s">
        <v>349</v>
      </c>
      <c r="C395" s="19" t="s">
        <v>343</v>
      </c>
      <c r="D395" s="20">
        <v>12</v>
      </c>
      <c r="E395" s="21" t="s">
        <v>341</v>
      </c>
      <c r="F395" s="4"/>
    </row>
    <row r="396" spans="1:6">
      <c r="A396" s="22" t="s">
        <v>26</v>
      </c>
      <c r="B396" s="76" t="s">
        <v>350</v>
      </c>
      <c r="C396" s="19" t="s">
        <v>343</v>
      </c>
      <c r="D396" s="20">
        <v>18</v>
      </c>
      <c r="E396" s="21" t="s">
        <v>341</v>
      </c>
      <c r="F396" s="4"/>
    </row>
    <row r="397" spans="1:6" ht="21">
      <c r="A397" s="22" t="s">
        <v>26</v>
      </c>
      <c r="B397" s="76" t="s">
        <v>351</v>
      </c>
      <c r="C397" s="19" t="s">
        <v>343</v>
      </c>
      <c r="D397" s="20">
        <v>18</v>
      </c>
      <c r="E397" s="21" t="s">
        <v>341</v>
      </c>
      <c r="F397" s="4"/>
    </row>
    <row r="398" spans="1:6">
      <c r="A398" s="22" t="s">
        <v>26</v>
      </c>
      <c r="B398" s="76" t="s">
        <v>352</v>
      </c>
      <c r="C398" s="19" t="s">
        <v>343</v>
      </c>
      <c r="D398" s="20">
        <v>12</v>
      </c>
      <c r="E398" s="21" t="s">
        <v>341</v>
      </c>
      <c r="F398" s="4"/>
    </row>
    <row r="399" spans="1:6">
      <c r="A399" s="22" t="s">
        <v>26</v>
      </c>
      <c r="B399" s="76" t="s">
        <v>353</v>
      </c>
      <c r="C399" s="19" t="s">
        <v>343</v>
      </c>
      <c r="D399" s="20">
        <v>12</v>
      </c>
      <c r="E399" s="21" t="s">
        <v>341</v>
      </c>
      <c r="F399" s="4"/>
    </row>
    <row r="400" spans="1:6">
      <c r="A400" s="61">
        <v>71831</v>
      </c>
      <c r="B400" s="76" t="s">
        <v>354</v>
      </c>
      <c r="C400" s="19" t="s">
        <v>343</v>
      </c>
      <c r="D400" s="20">
        <v>1</v>
      </c>
      <c r="E400" s="21" t="s">
        <v>341</v>
      </c>
      <c r="F400" s="4"/>
    </row>
    <row r="401" spans="1:6">
      <c r="A401" s="22" t="s">
        <v>26</v>
      </c>
      <c r="B401" s="76" t="s">
        <v>355</v>
      </c>
      <c r="C401" s="19" t="s">
        <v>343</v>
      </c>
      <c r="D401" s="20">
        <v>1</v>
      </c>
      <c r="E401" s="21" t="s">
        <v>341</v>
      </c>
      <c r="F401" s="4"/>
    </row>
    <row r="402" spans="1:6">
      <c r="A402" s="22" t="s">
        <v>26</v>
      </c>
      <c r="B402" s="76" t="s">
        <v>356</v>
      </c>
      <c r="C402" s="19" t="s">
        <v>343</v>
      </c>
      <c r="D402" s="20">
        <v>1</v>
      </c>
      <c r="E402" s="21" t="s">
        <v>341</v>
      </c>
      <c r="F402" s="4"/>
    </row>
    <row r="403" spans="1:6">
      <c r="A403" s="22" t="s">
        <v>26</v>
      </c>
      <c r="B403" s="76" t="s">
        <v>357</v>
      </c>
      <c r="C403" s="19" t="s">
        <v>343</v>
      </c>
      <c r="D403" s="20">
        <v>1</v>
      </c>
      <c r="E403" s="21" t="s">
        <v>341</v>
      </c>
      <c r="F403" s="4"/>
    </row>
    <row r="404" spans="1:6" ht="21">
      <c r="A404" s="22" t="s">
        <v>26</v>
      </c>
      <c r="B404" s="76" t="s">
        <v>358</v>
      </c>
      <c r="C404" s="19" t="s">
        <v>343</v>
      </c>
      <c r="D404" s="20">
        <v>1</v>
      </c>
      <c r="E404" s="21" t="s">
        <v>341</v>
      </c>
      <c r="F404" s="4"/>
    </row>
    <row r="405" spans="1:6">
      <c r="A405" s="22" t="s">
        <v>26</v>
      </c>
      <c r="B405" s="76" t="s">
        <v>359</v>
      </c>
      <c r="C405" s="19" t="s">
        <v>343</v>
      </c>
      <c r="D405" s="20">
        <v>1</v>
      </c>
      <c r="E405" s="21" t="s">
        <v>341</v>
      </c>
      <c r="F405" s="4"/>
    </row>
    <row r="406" spans="1:6">
      <c r="A406" s="22" t="s">
        <v>26</v>
      </c>
      <c r="B406" s="76" t="s">
        <v>360</v>
      </c>
      <c r="C406" s="19" t="s">
        <v>343</v>
      </c>
      <c r="D406" s="20">
        <v>1</v>
      </c>
      <c r="E406" s="21" t="s">
        <v>341</v>
      </c>
      <c r="F406" s="4"/>
    </row>
    <row r="407" spans="1:6">
      <c r="A407" s="22" t="s">
        <v>26</v>
      </c>
      <c r="B407" s="76" t="s">
        <v>361</v>
      </c>
      <c r="C407" s="19" t="s">
        <v>343</v>
      </c>
      <c r="D407" s="20">
        <v>2</v>
      </c>
      <c r="E407" s="21" t="s">
        <v>341</v>
      </c>
      <c r="F407" s="4"/>
    </row>
    <row r="408" spans="1:6">
      <c r="A408" s="22" t="s">
        <v>26</v>
      </c>
      <c r="B408" s="76" t="s">
        <v>362</v>
      </c>
      <c r="C408" s="19" t="s">
        <v>343</v>
      </c>
      <c r="D408" s="20">
        <v>5</v>
      </c>
      <c r="E408" s="21" t="s">
        <v>341</v>
      </c>
      <c r="F408" s="4"/>
    </row>
    <row r="409" spans="1:6">
      <c r="A409" s="61">
        <v>71870</v>
      </c>
      <c r="B409" s="76" t="s">
        <v>363</v>
      </c>
      <c r="C409" s="19" t="s">
        <v>343</v>
      </c>
      <c r="D409" s="20">
        <v>10</v>
      </c>
      <c r="E409" s="21" t="s">
        <v>341</v>
      </c>
      <c r="F409" s="4"/>
    </row>
    <row r="410" spans="1:6">
      <c r="A410" s="61">
        <v>70393</v>
      </c>
      <c r="B410" s="76" t="s">
        <v>364</v>
      </c>
      <c r="C410" s="19" t="s">
        <v>343</v>
      </c>
      <c r="D410" s="20">
        <v>10</v>
      </c>
      <c r="E410" s="21" t="s">
        <v>341</v>
      </c>
      <c r="F410" s="4"/>
    </row>
    <row r="411" spans="1:6">
      <c r="A411" s="101"/>
      <c r="B411" s="102"/>
      <c r="C411" s="102"/>
      <c r="D411" s="103"/>
      <c r="E411" s="60"/>
      <c r="F411" s="4"/>
    </row>
    <row r="412" spans="1:6" ht="22">
      <c r="A412" s="13" t="s">
        <v>14</v>
      </c>
      <c r="B412" s="24" t="s">
        <v>15</v>
      </c>
      <c r="C412" s="13" t="s">
        <v>16</v>
      </c>
      <c r="D412" s="14" t="s">
        <v>17</v>
      </c>
      <c r="E412" s="13" t="s">
        <v>18</v>
      </c>
      <c r="F412" s="4"/>
    </row>
    <row r="413" spans="1:6">
      <c r="A413" s="104">
        <v>85006</v>
      </c>
      <c r="B413" s="1715" t="s">
        <v>482</v>
      </c>
      <c r="C413" s="1274"/>
      <c r="D413" s="1275"/>
      <c r="E413" s="60"/>
      <c r="F413" s="4"/>
    </row>
    <row r="414" spans="1:6">
      <c r="A414" s="61">
        <v>85006</v>
      </c>
      <c r="B414" s="18" t="s">
        <v>483</v>
      </c>
      <c r="C414" s="19" t="s">
        <v>213</v>
      </c>
      <c r="D414" s="94">
        <v>4</v>
      </c>
      <c r="E414" s="21" t="s">
        <v>484</v>
      </c>
      <c r="F414" s="4"/>
    </row>
    <row r="415" spans="1:6" ht="21">
      <c r="A415" s="22" t="s">
        <v>26</v>
      </c>
      <c r="B415" s="18" t="s">
        <v>485</v>
      </c>
      <c r="C415" s="19" t="s">
        <v>41</v>
      </c>
      <c r="D415" s="94">
        <v>4</v>
      </c>
      <c r="E415" s="21" t="s">
        <v>484</v>
      </c>
      <c r="F415" s="4"/>
    </row>
    <row r="416" spans="1:6">
      <c r="A416" s="22" t="s">
        <v>26</v>
      </c>
      <c r="B416" s="18" t="s">
        <v>486</v>
      </c>
      <c r="C416" s="19" t="s">
        <v>41</v>
      </c>
      <c r="D416" s="94">
        <v>1</v>
      </c>
      <c r="E416" s="21" t="s">
        <v>484</v>
      </c>
      <c r="F416" s="4"/>
    </row>
    <row r="417" spans="1:6">
      <c r="A417" s="22" t="s">
        <v>26</v>
      </c>
      <c r="B417" s="18" t="s">
        <v>487</v>
      </c>
      <c r="C417" s="19" t="s">
        <v>41</v>
      </c>
      <c r="D417" s="94">
        <v>1</v>
      </c>
      <c r="E417" s="21" t="s">
        <v>484</v>
      </c>
      <c r="F417" s="4"/>
    </row>
    <row r="418" spans="1:6">
      <c r="A418" s="22" t="s">
        <v>26</v>
      </c>
      <c r="B418" s="18" t="s">
        <v>488</v>
      </c>
      <c r="C418" s="19" t="s">
        <v>41</v>
      </c>
      <c r="D418" s="94">
        <v>1</v>
      </c>
      <c r="E418" s="21" t="s">
        <v>484</v>
      </c>
      <c r="F418" s="4"/>
    </row>
    <row r="419" spans="1:6">
      <c r="A419" s="22" t="s">
        <v>26</v>
      </c>
      <c r="B419" s="18" t="s">
        <v>489</v>
      </c>
      <c r="C419" s="19" t="s">
        <v>41</v>
      </c>
      <c r="D419" s="94">
        <v>1</v>
      </c>
      <c r="E419" s="21" t="s">
        <v>484</v>
      </c>
      <c r="F419" s="4"/>
    </row>
    <row r="420" spans="1:6">
      <c r="A420" s="22" t="s">
        <v>26</v>
      </c>
      <c r="B420" s="18" t="s">
        <v>490</v>
      </c>
      <c r="C420" s="19" t="s">
        <v>41</v>
      </c>
      <c r="D420" s="94">
        <v>4</v>
      </c>
      <c r="E420" s="21" t="s">
        <v>484</v>
      </c>
      <c r="F420" s="4"/>
    </row>
    <row r="421" spans="1:6">
      <c r="A421" s="22" t="s">
        <v>26</v>
      </c>
      <c r="B421" s="18" t="s">
        <v>491</v>
      </c>
      <c r="C421" s="19" t="s">
        <v>41</v>
      </c>
      <c r="D421" s="94">
        <v>4</v>
      </c>
      <c r="E421" s="21" t="s">
        <v>484</v>
      </c>
      <c r="F421" s="4"/>
    </row>
    <row r="422" spans="1:6">
      <c r="A422" s="22" t="s">
        <v>26</v>
      </c>
      <c r="B422" s="18" t="s">
        <v>492</v>
      </c>
      <c r="C422" s="19" t="s">
        <v>41</v>
      </c>
      <c r="D422" s="94">
        <v>2</v>
      </c>
      <c r="E422" s="21" t="s">
        <v>484</v>
      </c>
      <c r="F422" s="4"/>
    </row>
    <row r="423" spans="1:6">
      <c r="A423" s="22" t="s">
        <v>26</v>
      </c>
      <c r="B423" s="18" t="s">
        <v>493</v>
      </c>
      <c r="C423" s="19" t="s">
        <v>41</v>
      </c>
      <c r="D423" s="94">
        <v>2</v>
      </c>
      <c r="E423" s="21" t="s">
        <v>484</v>
      </c>
      <c r="F423" s="4"/>
    </row>
    <row r="424" spans="1:6">
      <c r="A424" s="22" t="s">
        <v>26</v>
      </c>
      <c r="B424" s="18" t="s">
        <v>494</v>
      </c>
      <c r="C424" s="19" t="s">
        <v>41</v>
      </c>
      <c r="D424" s="94">
        <v>6</v>
      </c>
      <c r="E424" s="21" t="s">
        <v>484</v>
      </c>
      <c r="F424" s="4"/>
    </row>
    <row r="425" spans="1:6">
      <c r="A425" s="1719"/>
      <c r="B425" s="1274"/>
      <c r="C425" s="1274"/>
      <c r="D425" s="1275"/>
      <c r="E425" s="60"/>
      <c r="F425" s="4"/>
    </row>
    <row r="426" spans="1:6" ht="22">
      <c r="A426" s="13" t="s">
        <v>14</v>
      </c>
      <c r="B426" s="24" t="s">
        <v>15</v>
      </c>
      <c r="C426" s="13" t="s">
        <v>16</v>
      </c>
      <c r="D426" s="14" t="s">
        <v>17</v>
      </c>
      <c r="E426" s="13" t="s">
        <v>18</v>
      </c>
      <c r="F426" s="4"/>
    </row>
    <row r="427" spans="1:6">
      <c r="A427" s="25">
        <v>171</v>
      </c>
      <c r="B427" s="1715" t="s">
        <v>1428</v>
      </c>
      <c r="C427" s="1274"/>
      <c r="D427" s="1275"/>
      <c r="E427" s="60"/>
      <c r="F427" s="4"/>
    </row>
    <row r="428" spans="1:6">
      <c r="A428" s="61">
        <v>91046</v>
      </c>
      <c r="B428" s="34" t="s">
        <v>1429</v>
      </c>
      <c r="C428" s="22" t="s">
        <v>213</v>
      </c>
      <c r="D428" s="41">
        <v>12</v>
      </c>
      <c r="E428" s="21" t="s">
        <v>1430</v>
      </c>
      <c r="F428" s="4"/>
    </row>
    <row r="429" spans="1:6">
      <c r="A429" s="1719"/>
      <c r="B429" s="1274"/>
      <c r="C429" s="1274"/>
      <c r="D429" s="1275"/>
      <c r="E429" s="60"/>
      <c r="F429" s="4"/>
    </row>
    <row r="430" spans="1:6" ht="22">
      <c r="A430" s="13" t="s">
        <v>14</v>
      </c>
      <c r="B430" s="24" t="s">
        <v>15</v>
      </c>
      <c r="C430" s="13" t="s">
        <v>16</v>
      </c>
      <c r="D430" s="14" t="s">
        <v>17</v>
      </c>
      <c r="E430" s="13" t="s">
        <v>18</v>
      </c>
      <c r="F430" s="4"/>
    </row>
    <row r="431" spans="1:6">
      <c r="A431" s="25">
        <v>172</v>
      </c>
      <c r="B431" s="1715" t="s">
        <v>135</v>
      </c>
      <c r="C431" s="1274"/>
      <c r="D431" s="1275"/>
      <c r="E431" s="60"/>
      <c r="F431" s="4"/>
    </row>
    <row r="432" spans="1:6" ht="21">
      <c r="A432" s="61">
        <v>100160</v>
      </c>
      <c r="B432" s="34" t="s">
        <v>495</v>
      </c>
      <c r="C432" s="22" t="s">
        <v>57</v>
      </c>
      <c r="D432" s="41">
        <v>221</v>
      </c>
      <c r="E432" s="21" t="s">
        <v>1156</v>
      </c>
      <c r="F432" s="4"/>
    </row>
    <row r="433" spans="1:6">
      <c r="A433" s="61">
        <v>100202</v>
      </c>
      <c r="B433" s="34" t="s">
        <v>1431</v>
      </c>
      <c r="C433" s="22" t="s">
        <v>57</v>
      </c>
      <c r="D433" s="41">
        <v>13.3</v>
      </c>
      <c r="E433" s="21" t="s">
        <v>1156</v>
      </c>
      <c r="F433" s="4"/>
    </row>
    <row r="434" spans="1:6">
      <c r="A434" s="61">
        <v>100205</v>
      </c>
      <c r="B434" s="34" t="s">
        <v>497</v>
      </c>
      <c r="C434" s="22" t="s">
        <v>217</v>
      </c>
      <c r="D434" s="41">
        <v>68.790000000000006</v>
      </c>
      <c r="E434" s="21" t="s">
        <v>1156</v>
      </c>
      <c r="F434" s="4"/>
    </row>
    <row r="435" spans="1:6">
      <c r="A435" s="22" t="s">
        <v>26</v>
      </c>
      <c r="B435" s="34" t="s">
        <v>498</v>
      </c>
      <c r="C435" s="22" t="s">
        <v>57</v>
      </c>
      <c r="D435" s="41">
        <v>36.1</v>
      </c>
      <c r="E435" s="21" t="s">
        <v>1156</v>
      </c>
      <c r="F435" s="4"/>
    </row>
    <row r="436" spans="1:6" ht="52.5">
      <c r="A436" s="22" t="s">
        <v>26</v>
      </c>
      <c r="B436" s="34" t="s">
        <v>1432</v>
      </c>
      <c r="C436" s="22" t="s">
        <v>57</v>
      </c>
      <c r="D436" s="105">
        <v>148.76</v>
      </c>
      <c r="E436" s="21" t="s">
        <v>1156</v>
      </c>
      <c r="F436" s="4"/>
    </row>
    <row r="437" spans="1:6">
      <c r="A437" s="22" t="s">
        <v>26</v>
      </c>
      <c r="B437" s="34" t="s">
        <v>1433</v>
      </c>
      <c r="C437" s="22" t="s">
        <v>57</v>
      </c>
      <c r="D437" s="41">
        <v>133.69999999999999</v>
      </c>
      <c r="E437" s="21" t="s">
        <v>1156</v>
      </c>
      <c r="F437" s="4"/>
    </row>
    <row r="438" spans="1:6">
      <c r="A438" s="22" t="s">
        <v>26</v>
      </c>
      <c r="B438" s="34" t="s">
        <v>1434</v>
      </c>
      <c r="C438" s="22" t="s">
        <v>57</v>
      </c>
      <c r="D438" s="41">
        <v>96.1</v>
      </c>
      <c r="E438" s="21" t="s">
        <v>1156</v>
      </c>
      <c r="F438" s="4"/>
    </row>
    <row r="439" spans="1:6">
      <c r="A439" s="61">
        <v>100320</v>
      </c>
      <c r="B439" s="34" t="s">
        <v>502</v>
      </c>
      <c r="C439" s="22" t="s">
        <v>57</v>
      </c>
      <c r="D439" s="41">
        <v>5.4</v>
      </c>
      <c r="E439" s="21" t="s">
        <v>1156</v>
      </c>
      <c r="F439" s="4"/>
    </row>
    <row r="440" spans="1:6">
      <c r="A440" s="1719"/>
      <c r="B440" s="1274"/>
      <c r="C440" s="1274"/>
      <c r="D440" s="1275"/>
      <c r="E440" s="26"/>
      <c r="F440" s="4"/>
    </row>
    <row r="441" spans="1:6" ht="22">
      <c r="A441" s="13" t="s">
        <v>14</v>
      </c>
      <c r="B441" s="24" t="s">
        <v>15</v>
      </c>
      <c r="C441" s="13" t="s">
        <v>16</v>
      </c>
      <c r="D441" s="14" t="s">
        <v>17</v>
      </c>
      <c r="E441" s="13" t="s">
        <v>18</v>
      </c>
      <c r="F441" s="4"/>
    </row>
    <row r="442" spans="1:6">
      <c r="A442" s="25">
        <v>177</v>
      </c>
      <c r="B442" s="1715" t="s">
        <v>506</v>
      </c>
      <c r="C442" s="1274"/>
      <c r="D442" s="1275"/>
      <c r="E442" s="26"/>
      <c r="F442" s="4"/>
    </row>
    <row r="443" spans="1:6" ht="21">
      <c r="A443" s="61" t="s">
        <v>26</v>
      </c>
      <c r="B443" s="34" t="s">
        <v>1435</v>
      </c>
      <c r="C443" s="22" t="s">
        <v>21</v>
      </c>
      <c r="D443" s="41">
        <v>100</v>
      </c>
      <c r="E443" s="26" t="s">
        <v>264</v>
      </c>
      <c r="F443" s="12"/>
    </row>
    <row r="444" spans="1:6" ht="21">
      <c r="A444" s="61">
        <v>150204</v>
      </c>
      <c r="B444" s="34" t="s">
        <v>1436</v>
      </c>
      <c r="C444" s="22" t="s">
        <v>235</v>
      </c>
      <c r="D444" s="41" t="e">
        <f>#REF!</f>
        <v>#REF!</v>
      </c>
      <c r="E444" s="26" t="s">
        <v>1437</v>
      </c>
    </row>
    <row r="445" spans="1:6" ht="21">
      <c r="A445" s="61">
        <v>150206</v>
      </c>
      <c r="B445" s="34" t="s">
        <v>1438</v>
      </c>
      <c r="C445" s="22" t="s">
        <v>235</v>
      </c>
      <c r="D445" s="41">
        <v>200</v>
      </c>
      <c r="E445" s="26" t="s">
        <v>264</v>
      </c>
    </row>
    <row r="446" spans="1:6" ht="21">
      <c r="A446" s="61" t="s">
        <v>26</v>
      </c>
      <c r="B446" s="34" t="s">
        <v>271</v>
      </c>
      <c r="C446" s="22" t="s">
        <v>511</v>
      </c>
      <c r="D446" s="41">
        <v>58</v>
      </c>
      <c r="E446" s="26" t="s">
        <v>264</v>
      </c>
      <c r="F446" s="49"/>
    </row>
    <row r="447" spans="1:6">
      <c r="A447" s="1719"/>
      <c r="B447" s="1274"/>
      <c r="C447" s="1274"/>
      <c r="D447" s="1275"/>
      <c r="E447" s="26"/>
      <c r="F447" s="4"/>
    </row>
    <row r="448" spans="1:6" ht="22">
      <c r="A448" s="13" t="s">
        <v>14</v>
      </c>
      <c r="B448" s="24" t="s">
        <v>15</v>
      </c>
      <c r="C448" s="13" t="s">
        <v>16</v>
      </c>
      <c r="D448" s="14" t="s">
        <v>17</v>
      </c>
      <c r="E448" s="13" t="s">
        <v>18</v>
      </c>
      <c r="F448" s="4"/>
    </row>
    <row r="449" spans="1:6">
      <c r="A449" s="25">
        <v>178</v>
      </c>
      <c r="B449" s="1715" t="s">
        <v>518</v>
      </c>
      <c r="C449" s="1274"/>
      <c r="D449" s="1275"/>
      <c r="E449" s="26"/>
      <c r="F449" s="4"/>
    </row>
    <row r="450" spans="1:6">
      <c r="A450" s="61">
        <v>160601</v>
      </c>
      <c r="B450" s="34" t="s">
        <v>519</v>
      </c>
      <c r="C450" s="22" t="s">
        <v>217</v>
      </c>
      <c r="D450" s="41">
        <v>49</v>
      </c>
      <c r="E450" s="21" t="s">
        <v>520</v>
      </c>
      <c r="F450" s="4"/>
    </row>
    <row r="451" spans="1:6">
      <c r="A451" s="22" t="s">
        <v>26</v>
      </c>
      <c r="B451" s="34" t="s">
        <v>1439</v>
      </c>
      <c r="C451" s="22" t="s">
        <v>213</v>
      </c>
      <c r="D451" s="41">
        <v>49</v>
      </c>
      <c r="E451" s="21" t="s">
        <v>520</v>
      </c>
      <c r="F451" s="4"/>
    </row>
    <row r="452" spans="1:6">
      <c r="A452" s="61">
        <v>160602</v>
      </c>
      <c r="B452" s="34" t="s">
        <v>522</v>
      </c>
      <c r="C452" s="22" t="s">
        <v>217</v>
      </c>
      <c r="D452" s="41">
        <v>84.89</v>
      </c>
      <c r="E452" s="21" t="s">
        <v>520</v>
      </c>
      <c r="F452" s="4"/>
    </row>
    <row r="453" spans="1:6">
      <c r="A453" s="61">
        <v>160911</v>
      </c>
      <c r="B453" s="34" t="s">
        <v>525</v>
      </c>
      <c r="C453" s="22" t="s">
        <v>57</v>
      </c>
      <c r="D453" s="41">
        <v>38.880000000000003</v>
      </c>
      <c r="E453" s="21" t="s">
        <v>520</v>
      </c>
      <c r="F453" s="4"/>
    </row>
    <row r="454" spans="1:6" ht="21">
      <c r="A454" s="22" t="s">
        <v>26</v>
      </c>
      <c r="B454" s="34" t="s">
        <v>1440</v>
      </c>
      <c r="C454" s="22" t="s">
        <v>57</v>
      </c>
      <c r="D454" s="41">
        <v>275.62</v>
      </c>
      <c r="E454" s="21" t="s">
        <v>1430</v>
      </c>
      <c r="F454" s="4"/>
    </row>
    <row r="455" spans="1:6">
      <c r="A455" s="35"/>
      <c r="B455" s="74"/>
      <c r="C455" s="74"/>
      <c r="D455" s="41"/>
      <c r="E455" s="26"/>
      <c r="F455" s="4"/>
    </row>
    <row r="456" spans="1:6" ht="22">
      <c r="A456" s="13" t="s">
        <v>14</v>
      </c>
      <c r="B456" s="24" t="s">
        <v>15</v>
      </c>
      <c r="C456" s="13" t="s">
        <v>16</v>
      </c>
      <c r="D456" s="14" t="s">
        <v>17</v>
      </c>
      <c r="E456" s="13" t="s">
        <v>18</v>
      </c>
      <c r="F456" s="4"/>
    </row>
    <row r="457" spans="1:6">
      <c r="A457" s="25">
        <v>180</v>
      </c>
      <c r="B457" s="1715" t="s">
        <v>139</v>
      </c>
      <c r="C457" s="1274"/>
      <c r="D457" s="1275"/>
      <c r="E457" s="26"/>
      <c r="F457" s="4"/>
    </row>
    <row r="458" spans="1:6" ht="21">
      <c r="A458" s="22" t="s">
        <v>26</v>
      </c>
      <c r="B458" s="34" t="s">
        <v>1441</v>
      </c>
      <c r="C458" s="22" t="s">
        <v>57</v>
      </c>
      <c r="D458" s="41">
        <v>15.51</v>
      </c>
      <c r="E458" s="21" t="s">
        <v>1156</v>
      </c>
      <c r="F458" s="4"/>
    </row>
    <row r="459" spans="1:6">
      <c r="A459" s="22" t="s">
        <v>26</v>
      </c>
      <c r="B459" s="34" t="s">
        <v>1442</v>
      </c>
      <c r="C459" s="22" t="s">
        <v>57</v>
      </c>
      <c r="D459" s="41">
        <v>1.32</v>
      </c>
      <c r="E459" s="21" t="s">
        <v>1156</v>
      </c>
      <c r="F459" s="4"/>
    </row>
    <row r="460" spans="1:6" ht="31.5">
      <c r="A460" s="22" t="s">
        <v>26</v>
      </c>
      <c r="B460" s="34" t="s">
        <v>1443</v>
      </c>
      <c r="C460" s="22" t="s">
        <v>57</v>
      </c>
      <c r="D460" s="41">
        <v>5.67</v>
      </c>
      <c r="E460" s="21" t="s">
        <v>1156</v>
      </c>
      <c r="F460" s="4"/>
    </row>
    <row r="461" spans="1:6" ht="21">
      <c r="A461" s="22" t="s">
        <v>26</v>
      </c>
      <c r="B461" s="34" t="s">
        <v>1444</v>
      </c>
      <c r="C461" s="22" t="s">
        <v>57</v>
      </c>
      <c r="D461" s="41">
        <v>18.899999999999999</v>
      </c>
      <c r="E461" s="21" t="s">
        <v>1156</v>
      </c>
      <c r="F461" s="4"/>
    </row>
    <row r="462" spans="1:6" ht="21">
      <c r="A462" s="22" t="s">
        <v>26</v>
      </c>
      <c r="B462" s="34" t="s">
        <v>1445</v>
      </c>
      <c r="C462" s="22" t="s">
        <v>57</v>
      </c>
      <c r="D462" s="41">
        <v>17.28</v>
      </c>
      <c r="E462" s="21" t="s">
        <v>1156</v>
      </c>
      <c r="F462" s="4"/>
    </row>
    <row r="463" spans="1:6" ht="21">
      <c r="A463" s="22" t="s">
        <v>26</v>
      </c>
      <c r="B463" s="34" t="s">
        <v>536</v>
      </c>
      <c r="C463" s="22" t="s">
        <v>57</v>
      </c>
      <c r="D463" s="41">
        <v>16.68</v>
      </c>
      <c r="E463" s="21" t="s">
        <v>1156</v>
      </c>
      <c r="F463" s="4"/>
    </row>
    <row r="464" spans="1:6">
      <c r="A464" s="22" t="s">
        <v>26</v>
      </c>
      <c r="B464" s="106" t="s">
        <v>537</v>
      </c>
      <c r="C464" s="22" t="s">
        <v>57</v>
      </c>
      <c r="D464" s="41">
        <v>1.1499999999999999</v>
      </c>
      <c r="E464" s="21" t="s">
        <v>1156</v>
      </c>
      <c r="F464" s="4"/>
    </row>
    <row r="465" spans="1:6" ht="21">
      <c r="A465" s="22">
        <v>180343</v>
      </c>
      <c r="B465" s="34" t="s">
        <v>538</v>
      </c>
      <c r="C465" s="22" t="s">
        <v>217</v>
      </c>
      <c r="D465" s="41">
        <v>62.53</v>
      </c>
      <c r="E465" s="21" t="s">
        <v>1156</v>
      </c>
      <c r="F465" s="4"/>
    </row>
    <row r="466" spans="1:6" ht="21">
      <c r="A466" s="22">
        <v>180341</v>
      </c>
      <c r="B466" s="34" t="s">
        <v>140</v>
      </c>
      <c r="C466" s="22" t="s">
        <v>57</v>
      </c>
      <c r="D466" s="41">
        <v>72.760000000000005</v>
      </c>
      <c r="E466" s="21" t="s">
        <v>539</v>
      </c>
      <c r="F466" s="4"/>
    </row>
    <row r="467" spans="1:6" ht="31.5">
      <c r="A467" s="22">
        <v>180344</v>
      </c>
      <c r="B467" s="34" t="s">
        <v>1446</v>
      </c>
      <c r="C467" s="22" t="s">
        <v>217</v>
      </c>
      <c r="D467" s="41">
        <v>9.1999999999999993</v>
      </c>
      <c r="E467" s="21" t="s">
        <v>539</v>
      </c>
      <c r="F467" s="4"/>
    </row>
    <row r="468" spans="1:6" ht="21">
      <c r="A468" s="22">
        <v>180340</v>
      </c>
      <c r="B468" s="34" t="s">
        <v>142</v>
      </c>
      <c r="C468" s="22" t="s">
        <v>57</v>
      </c>
      <c r="D468" s="41">
        <v>19.5</v>
      </c>
      <c r="E468" s="21" t="s">
        <v>539</v>
      </c>
      <c r="F468" s="4"/>
    </row>
    <row r="469" spans="1:6">
      <c r="A469" s="1719"/>
      <c r="B469" s="1274"/>
      <c r="C469" s="1274"/>
      <c r="D469" s="1275"/>
      <c r="E469" s="26"/>
      <c r="F469" s="4"/>
    </row>
    <row r="470" spans="1:6" ht="22">
      <c r="A470" s="13" t="s">
        <v>14</v>
      </c>
      <c r="B470" s="24" t="s">
        <v>15</v>
      </c>
      <c r="C470" s="13" t="s">
        <v>16</v>
      </c>
      <c r="D470" s="14" t="s">
        <v>17</v>
      </c>
      <c r="E470" s="13" t="s">
        <v>18</v>
      </c>
      <c r="F470" s="4"/>
    </row>
    <row r="471" spans="1:6">
      <c r="A471" s="25">
        <v>181</v>
      </c>
      <c r="B471" s="1715" t="s">
        <v>542</v>
      </c>
      <c r="C471" s="1274"/>
      <c r="D471" s="1275"/>
      <c r="E471" s="26"/>
      <c r="F471" s="4"/>
    </row>
    <row r="472" spans="1:6">
      <c r="A472" s="61">
        <v>190105</v>
      </c>
      <c r="B472" s="34" t="s">
        <v>1447</v>
      </c>
      <c r="C472" s="22" t="s">
        <v>57</v>
      </c>
      <c r="D472" s="41">
        <v>16.68</v>
      </c>
      <c r="E472" s="21" t="s">
        <v>1156</v>
      </c>
      <c r="F472" s="4"/>
    </row>
    <row r="473" spans="1:6">
      <c r="A473" s="22" t="s">
        <v>26</v>
      </c>
      <c r="B473" s="34" t="s">
        <v>1448</v>
      </c>
      <c r="C473" s="22" t="s">
        <v>57</v>
      </c>
      <c r="D473" s="41">
        <v>11.64</v>
      </c>
      <c r="E473" s="21" t="s">
        <v>544</v>
      </c>
      <c r="F473" s="4"/>
    </row>
    <row r="474" spans="1:6">
      <c r="A474" s="1719"/>
      <c r="B474" s="1274"/>
      <c r="C474" s="1274"/>
      <c r="D474" s="1275"/>
      <c r="E474" s="26"/>
      <c r="F474" s="4"/>
    </row>
    <row r="475" spans="1:6" ht="22">
      <c r="A475" s="13" t="s">
        <v>14</v>
      </c>
      <c r="B475" s="24" t="s">
        <v>15</v>
      </c>
      <c r="C475" s="13" t="s">
        <v>16</v>
      </c>
      <c r="D475" s="14" t="s">
        <v>17</v>
      </c>
      <c r="E475" s="13" t="s">
        <v>18</v>
      </c>
      <c r="F475" s="4"/>
    </row>
    <row r="476" spans="1:6">
      <c r="A476" s="25">
        <v>182</v>
      </c>
      <c r="B476" s="1715" t="s">
        <v>144</v>
      </c>
      <c r="C476" s="1274"/>
      <c r="D476" s="1275"/>
      <c r="E476" s="26"/>
      <c r="F476" s="4"/>
    </row>
    <row r="477" spans="1:6">
      <c r="A477" s="61">
        <v>200101</v>
      </c>
      <c r="B477" s="34" t="s">
        <v>145</v>
      </c>
      <c r="C477" s="22" t="s">
        <v>57</v>
      </c>
      <c r="D477" s="41">
        <v>514.19000000000005</v>
      </c>
      <c r="E477" s="21" t="s">
        <v>1156</v>
      </c>
      <c r="F477" s="4" t="s">
        <v>1449</v>
      </c>
    </row>
    <row r="478" spans="1:6">
      <c r="A478" s="61">
        <v>200102</v>
      </c>
      <c r="B478" s="34" t="s">
        <v>545</v>
      </c>
      <c r="C478" s="22" t="s">
        <v>141</v>
      </c>
      <c r="D478" s="41">
        <v>100</v>
      </c>
      <c r="E478" s="21" t="s">
        <v>264</v>
      </c>
      <c r="F478" s="4"/>
    </row>
    <row r="479" spans="1:6">
      <c r="A479" s="61">
        <v>200201</v>
      </c>
      <c r="B479" s="34" t="s">
        <v>546</v>
      </c>
      <c r="C479" s="22" t="s">
        <v>57</v>
      </c>
      <c r="D479" s="41">
        <v>170.05</v>
      </c>
      <c r="E479" s="21" t="s">
        <v>1156</v>
      </c>
      <c r="F479" s="4"/>
    </row>
    <row r="480" spans="1:6" ht="21">
      <c r="A480" s="107">
        <v>201410</v>
      </c>
      <c r="B480" s="18" t="s">
        <v>1450</v>
      </c>
      <c r="C480" s="19" t="s">
        <v>1451</v>
      </c>
      <c r="D480" s="20">
        <v>86.4</v>
      </c>
      <c r="E480" s="21" t="s">
        <v>1156</v>
      </c>
      <c r="F480" s="4"/>
    </row>
    <row r="481" spans="1:6">
      <c r="A481" s="61">
        <v>200499</v>
      </c>
      <c r="B481" s="34" t="s">
        <v>1452</v>
      </c>
      <c r="C481" s="22" t="s">
        <v>57</v>
      </c>
      <c r="D481" s="41">
        <v>343.95299999999997</v>
      </c>
      <c r="E481" s="21" t="s">
        <v>1156</v>
      </c>
      <c r="F481" s="4"/>
    </row>
    <row r="482" spans="1:6">
      <c r="A482" s="22" t="s">
        <v>26</v>
      </c>
      <c r="B482" s="34" t="s">
        <v>1453</v>
      </c>
      <c r="C482" s="22" t="s">
        <v>57</v>
      </c>
      <c r="D482" s="41">
        <v>358.44</v>
      </c>
      <c r="E482" s="21" t="s">
        <v>1156</v>
      </c>
      <c r="F482" s="4"/>
    </row>
    <row r="483" spans="1:6">
      <c r="A483" s="1719"/>
      <c r="B483" s="1274"/>
      <c r="C483" s="1274"/>
      <c r="D483" s="1275"/>
      <c r="E483" s="21"/>
      <c r="F483" s="4"/>
    </row>
    <row r="484" spans="1:6" ht="22">
      <c r="A484" s="13" t="s">
        <v>14</v>
      </c>
      <c r="B484" s="24" t="s">
        <v>15</v>
      </c>
      <c r="C484" s="13" t="s">
        <v>16</v>
      </c>
      <c r="D484" s="14" t="s">
        <v>17</v>
      </c>
      <c r="E484" s="24" t="s">
        <v>18</v>
      </c>
      <c r="F484" s="4"/>
    </row>
    <row r="485" spans="1:6">
      <c r="A485" s="25">
        <v>183</v>
      </c>
      <c r="B485" s="1715" t="s">
        <v>551</v>
      </c>
      <c r="C485" s="1274"/>
      <c r="D485" s="1275"/>
      <c r="E485" s="21"/>
      <c r="F485" s="4"/>
    </row>
    <row r="486" spans="1:6">
      <c r="A486" s="61">
        <v>210401</v>
      </c>
      <c r="B486" s="34" t="s">
        <v>553</v>
      </c>
      <c r="C486" s="22" t="s">
        <v>57</v>
      </c>
      <c r="D486" s="41">
        <v>199.18</v>
      </c>
      <c r="E486" s="21" t="s">
        <v>520</v>
      </c>
      <c r="F486" s="4"/>
    </row>
    <row r="487" spans="1:6">
      <c r="A487" s="1719"/>
      <c r="B487" s="1274"/>
      <c r="C487" s="1274"/>
      <c r="D487" s="1275"/>
      <c r="E487" s="21"/>
      <c r="F487" s="4"/>
    </row>
    <row r="488" spans="1:6" ht="22">
      <c r="A488" s="13" t="s">
        <v>14</v>
      </c>
      <c r="B488" s="24" t="s">
        <v>15</v>
      </c>
      <c r="C488" s="13" t="s">
        <v>16</v>
      </c>
      <c r="D488" s="14" t="s">
        <v>17</v>
      </c>
      <c r="E488" s="24" t="s">
        <v>18</v>
      </c>
      <c r="F488" s="4"/>
    </row>
    <row r="489" spans="1:6">
      <c r="A489" s="25">
        <v>184</v>
      </c>
      <c r="B489" s="1715" t="s">
        <v>150</v>
      </c>
      <c r="C489" s="1274"/>
      <c r="D489" s="1275"/>
      <c r="E489" s="21"/>
      <c r="F489" s="4"/>
    </row>
    <row r="490" spans="1:6">
      <c r="A490" s="22">
        <v>220059</v>
      </c>
      <c r="B490" s="34" t="s">
        <v>554</v>
      </c>
      <c r="C490" s="22" t="s">
        <v>57</v>
      </c>
      <c r="D490" s="41">
        <v>220.93</v>
      </c>
      <c r="E490" s="21" t="s">
        <v>496</v>
      </c>
      <c r="F490" s="4"/>
    </row>
    <row r="491" spans="1:6">
      <c r="A491" s="22">
        <v>220061</v>
      </c>
      <c r="B491" s="34" t="s">
        <v>556</v>
      </c>
      <c r="C491" s="22" t="s">
        <v>57</v>
      </c>
      <c r="D491" s="41">
        <v>537.45000000000005</v>
      </c>
      <c r="E491" s="21" t="s">
        <v>496</v>
      </c>
      <c r="F491" s="4"/>
    </row>
    <row r="492" spans="1:6">
      <c r="A492" s="22" t="s">
        <v>26</v>
      </c>
      <c r="B492" s="34" t="s">
        <v>558</v>
      </c>
      <c r="C492" s="22" t="s">
        <v>57</v>
      </c>
      <c r="D492" s="41">
        <v>537.45000000000005</v>
      </c>
      <c r="E492" s="21" t="s">
        <v>496</v>
      </c>
      <c r="F492" s="4"/>
    </row>
    <row r="493" spans="1:6">
      <c r="A493" s="61">
        <v>220101</v>
      </c>
      <c r="B493" s="34" t="s">
        <v>560</v>
      </c>
      <c r="C493" s="22" t="s">
        <v>57</v>
      </c>
      <c r="D493" s="41"/>
      <c r="E493" s="21" t="s">
        <v>496</v>
      </c>
      <c r="F493" s="4"/>
    </row>
    <row r="494" spans="1:6">
      <c r="A494" s="61">
        <v>220920</v>
      </c>
      <c r="B494" s="34" t="s">
        <v>561</v>
      </c>
      <c r="C494" s="22" t="s">
        <v>57</v>
      </c>
      <c r="D494" s="41">
        <v>234.33</v>
      </c>
      <c r="E494" s="21" t="s">
        <v>496</v>
      </c>
      <c r="F494" s="4"/>
    </row>
    <row r="495" spans="1:6" ht="21">
      <c r="A495" s="61">
        <v>221120</v>
      </c>
      <c r="B495" s="34" t="s">
        <v>562</v>
      </c>
      <c r="C495" s="22" t="s">
        <v>57</v>
      </c>
      <c r="D495" s="41">
        <v>32.53</v>
      </c>
      <c r="E495" s="21" t="s">
        <v>496</v>
      </c>
      <c r="F495" s="4"/>
    </row>
    <row r="496" spans="1:6">
      <c r="A496" s="22" t="s">
        <v>26</v>
      </c>
      <c r="B496" s="34" t="s">
        <v>1453</v>
      </c>
      <c r="C496" s="22" t="s">
        <v>57</v>
      </c>
      <c r="D496" s="41">
        <v>141.52000000000001</v>
      </c>
      <c r="E496" s="21" t="s">
        <v>496</v>
      </c>
      <c r="F496" s="4"/>
    </row>
    <row r="497" spans="1:6">
      <c r="A497" s="22" t="s">
        <v>26</v>
      </c>
      <c r="B497" s="34" t="s">
        <v>1454</v>
      </c>
      <c r="C497" s="22" t="s">
        <v>217</v>
      </c>
      <c r="D497" s="41">
        <v>5.0449999999999999</v>
      </c>
      <c r="E497" s="21" t="s">
        <v>496</v>
      </c>
      <c r="F497" s="4"/>
    </row>
    <row r="498" spans="1:6">
      <c r="A498" s="1719"/>
      <c r="B498" s="1274"/>
      <c r="C498" s="1274"/>
      <c r="D498" s="1275"/>
      <c r="E498" s="21"/>
      <c r="F498" s="4"/>
    </row>
    <row r="499" spans="1:6" ht="22">
      <c r="A499" s="13" t="s">
        <v>14</v>
      </c>
      <c r="B499" s="24" t="s">
        <v>15</v>
      </c>
      <c r="C499" s="13" t="s">
        <v>16</v>
      </c>
      <c r="D499" s="14" t="s">
        <v>17</v>
      </c>
      <c r="E499" s="24" t="s">
        <v>18</v>
      </c>
      <c r="F499" s="4"/>
    </row>
    <row r="500" spans="1:6">
      <c r="A500" s="25">
        <v>188</v>
      </c>
      <c r="B500" s="1715" t="s">
        <v>165</v>
      </c>
      <c r="C500" s="1274"/>
      <c r="D500" s="1275"/>
      <c r="E500" s="21"/>
      <c r="F500" s="4"/>
    </row>
    <row r="501" spans="1:6">
      <c r="A501" s="61">
        <v>260104</v>
      </c>
      <c r="B501" s="34" t="s">
        <v>568</v>
      </c>
      <c r="C501" s="22" t="s">
        <v>57</v>
      </c>
      <c r="D501" s="41">
        <v>629.52</v>
      </c>
      <c r="E501" s="21" t="s">
        <v>204</v>
      </c>
      <c r="F501" s="4"/>
    </row>
    <row r="502" spans="1:6">
      <c r="A502" s="61">
        <v>260601</v>
      </c>
      <c r="B502" s="34" t="s">
        <v>168</v>
      </c>
      <c r="C502" s="22" t="s">
        <v>57</v>
      </c>
      <c r="D502" s="41">
        <v>187.74</v>
      </c>
      <c r="E502" s="21" t="s">
        <v>496</v>
      </c>
      <c r="F502" s="4"/>
    </row>
    <row r="503" spans="1:6">
      <c r="A503" s="61">
        <v>261000</v>
      </c>
      <c r="B503" s="34" t="s">
        <v>1455</v>
      </c>
      <c r="C503" s="22" t="s">
        <v>21</v>
      </c>
      <c r="D503" s="41">
        <f>434.61+67.17</f>
        <v>501.78000000000003</v>
      </c>
      <c r="E503" s="21" t="s">
        <v>496</v>
      </c>
      <c r="F503" s="4"/>
    </row>
    <row r="504" spans="1:6">
      <c r="A504" s="61">
        <v>261304</v>
      </c>
      <c r="B504" s="34" t="s">
        <v>577</v>
      </c>
      <c r="C504" s="22" t="s">
        <v>21</v>
      </c>
      <c r="D504" s="41">
        <f>56.9+67.17</f>
        <v>124.07</v>
      </c>
      <c r="E504" s="21" t="s">
        <v>496</v>
      </c>
      <c r="F504" s="4"/>
    </row>
    <row r="505" spans="1:6" ht="21">
      <c r="A505" s="108">
        <v>261503</v>
      </c>
      <c r="B505" s="34" t="s">
        <v>579</v>
      </c>
      <c r="C505" s="22" t="s">
        <v>57</v>
      </c>
      <c r="D505" s="41">
        <v>0.81</v>
      </c>
      <c r="E505" s="21" t="s">
        <v>580</v>
      </c>
      <c r="F505" s="4"/>
    </row>
    <row r="506" spans="1:6">
      <c r="A506" s="61">
        <v>261602</v>
      </c>
      <c r="B506" s="34" t="s">
        <v>1456</v>
      </c>
      <c r="C506" s="22" t="s">
        <v>57</v>
      </c>
      <c r="D506" s="105">
        <v>148.76</v>
      </c>
      <c r="E506" s="21" t="s">
        <v>496</v>
      </c>
      <c r="F506" s="4"/>
    </row>
    <row r="507" spans="1:6">
      <c r="A507" s="61">
        <v>261609</v>
      </c>
      <c r="B507" s="34" t="s">
        <v>1314</v>
      </c>
      <c r="C507" s="22" t="s">
        <v>21</v>
      </c>
      <c r="D507" s="41">
        <v>100</v>
      </c>
      <c r="E507" s="62" t="s">
        <v>496</v>
      </c>
      <c r="F507" s="4"/>
    </row>
    <row r="508" spans="1:6">
      <c r="A508" s="61">
        <v>261620</v>
      </c>
      <c r="B508" s="34" t="s">
        <v>584</v>
      </c>
      <c r="C508" s="22" t="s">
        <v>57</v>
      </c>
      <c r="D508" s="41">
        <f>6.15*2.22</f>
        <v>13.653000000000002</v>
      </c>
      <c r="E508" s="62" t="s">
        <v>496</v>
      </c>
      <c r="F508" s="4"/>
    </row>
    <row r="509" spans="1:6" ht="21">
      <c r="A509" s="22" t="s">
        <v>26</v>
      </c>
      <c r="B509" s="34" t="s">
        <v>585</v>
      </c>
      <c r="C509" s="22" t="s">
        <v>57</v>
      </c>
      <c r="D509" s="41">
        <v>170.42</v>
      </c>
      <c r="E509" s="62" t="s">
        <v>496</v>
      </c>
      <c r="F509" s="4"/>
    </row>
    <row r="510" spans="1:6">
      <c r="A510" s="61">
        <v>261703</v>
      </c>
      <c r="B510" s="34" t="s">
        <v>1457</v>
      </c>
      <c r="C510" s="22" t="s">
        <v>57</v>
      </c>
      <c r="D510" s="41">
        <v>362.6</v>
      </c>
      <c r="E510" s="62" t="s">
        <v>496</v>
      </c>
      <c r="F510" s="4"/>
    </row>
    <row r="511" spans="1:6">
      <c r="A511" s="22" t="s">
        <v>26</v>
      </c>
      <c r="B511" s="34" t="s">
        <v>1458</v>
      </c>
      <c r="C511" s="22" t="s">
        <v>217</v>
      </c>
      <c r="D511" s="41">
        <f>32.1+170.02+72.5+174</f>
        <v>448.62</v>
      </c>
      <c r="E511" s="62" t="s">
        <v>496</v>
      </c>
      <c r="F511" s="4"/>
    </row>
    <row r="512" spans="1:6" ht="31.5">
      <c r="A512" s="22" t="s">
        <v>26</v>
      </c>
      <c r="B512" s="34" t="s">
        <v>1459</v>
      </c>
      <c r="C512" s="22" t="s">
        <v>57</v>
      </c>
      <c r="D512" s="41">
        <f>'[1]Memorial de Revestimento de Par'!AL26</f>
        <v>20.72</v>
      </c>
      <c r="E512" s="21" t="s">
        <v>1437</v>
      </c>
      <c r="F512" s="4"/>
    </row>
    <row r="513" spans="1:6" ht="21">
      <c r="A513" s="22" t="s">
        <v>26</v>
      </c>
      <c r="B513" s="34" t="s">
        <v>1460</v>
      </c>
      <c r="C513" s="22" t="s">
        <v>57</v>
      </c>
      <c r="D513" s="41">
        <f>'[1]Memorial de Revestimento de Par'!AL27</f>
        <v>20.72</v>
      </c>
      <c r="E513" s="21" t="s">
        <v>1437</v>
      </c>
      <c r="F513" s="4"/>
    </row>
    <row r="514" spans="1:6">
      <c r="A514" s="1719"/>
      <c r="B514" s="1274"/>
      <c r="C514" s="1274"/>
      <c r="D514" s="1275"/>
      <c r="E514" s="60"/>
      <c r="F514" s="4"/>
    </row>
    <row r="515" spans="1:6" ht="22.5">
      <c r="A515" s="109"/>
      <c r="B515" s="110" t="s">
        <v>15</v>
      </c>
      <c r="C515" s="109" t="s">
        <v>16</v>
      </c>
      <c r="D515" s="111" t="s">
        <v>17</v>
      </c>
      <c r="E515" s="109" t="s">
        <v>18</v>
      </c>
      <c r="F515" s="112"/>
    </row>
    <row r="516" spans="1:6">
      <c r="A516" s="113"/>
      <c r="B516" s="1720" t="s">
        <v>1461</v>
      </c>
      <c r="C516" s="1274"/>
      <c r="D516" s="1275"/>
      <c r="E516" s="114"/>
      <c r="F516" s="112"/>
    </row>
    <row r="517" spans="1:6" ht="21">
      <c r="A517" s="22" t="s">
        <v>26</v>
      </c>
      <c r="B517" s="34" t="s">
        <v>1462</v>
      </c>
      <c r="C517" s="92" t="s">
        <v>75</v>
      </c>
      <c r="D517" s="93">
        <v>1</v>
      </c>
      <c r="E517" s="62" t="s">
        <v>475</v>
      </c>
      <c r="F517" s="4"/>
    </row>
    <row r="518" spans="1:6" ht="21">
      <c r="A518" s="22" t="s">
        <v>26</v>
      </c>
      <c r="B518" s="34" t="s">
        <v>1350</v>
      </c>
      <c r="C518" s="92" t="s">
        <v>75</v>
      </c>
      <c r="D518" s="93">
        <v>1</v>
      </c>
      <c r="E518" s="62" t="s">
        <v>475</v>
      </c>
      <c r="F518" s="4"/>
    </row>
    <row r="519" spans="1:6">
      <c r="A519" s="22" t="s">
        <v>26</v>
      </c>
      <c r="B519" s="34" t="s">
        <v>1351</v>
      </c>
      <c r="C519" s="92" t="s">
        <v>75</v>
      </c>
      <c r="D519" s="93">
        <v>1</v>
      </c>
      <c r="E519" s="62" t="s">
        <v>475</v>
      </c>
      <c r="F519" s="4"/>
    </row>
    <row r="520" spans="1:6" ht="21">
      <c r="A520" s="22" t="s">
        <v>26</v>
      </c>
      <c r="B520" s="34" t="s">
        <v>1352</v>
      </c>
      <c r="C520" s="92" t="s">
        <v>75</v>
      </c>
      <c r="D520" s="93">
        <v>1</v>
      </c>
      <c r="E520" s="62" t="s">
        <v>475</v>
      </c>
      <c r="F520" s="4"/>
    </row>
    <row r="521" spans="1:6" ht="21">
      <c r="A521" s="22" t="s">
        <v>26</v>
      </c>
      <c r="B521" s="91" t="s">
        <v>996</v>
      </c>
      <c r="C521" s="92" t="s">
        <v>75</v>
      </c>
      <c r="D521" s="93">
        <v>3</v>
      </c>
      <c r="E521" s="62" t="s">
        <v>475</v>
      </c>
      <c r="F521" s="4"/>
    </row>
    <row r="522" spans="1:6">
      <c r="A522" s="19" t="s">
        <v>26</v>
      </c>
      <c r="B522" s="115" t="s">
        <v>611</v>
      </c>
      <c r="C522" s="116" t="s">
        <v>75</v>
      </c>
      <c r="D522" s="93">
        <v>4</v>
      </c>
      <c r="E522" s="62" t="s">
        <v>475</v>
      </c>
      <c r="F522" s="4"/>
    </row>
    <row r="523" spans="1:6">
      <c r="A523" s="1719"/>
      <c r="B523" s="1274"/>
      <c r="C523" s="1274"/>
      <c r="D523" s="1275"/>
      <c r="E523" s="60"/>
      <c r="F523" s="4"/>
    </row>
    <row r="524" spans="1:6" ht="22">
      <c r="A524" s="13" t="s">
        <v>14</v>
      </c>
      <c r="B524" s="24" t="s">
        <v>15</v>
      </c>
      <c r="C524" s="13" t="s">
        <v>16</v>
      </c>
      <c r="D524" s="14" t="s">
        <v>17</v>
      </c>
      <c r="E524" s="13" t="s">
        <v>18</v>
      </c>
      <c r="F524" s="4"/>
    </row>
    <row r="525" spans="1:6">
      <c r="A525" s="25">
        <v>189</v>
      </c>
      <c r="B525" s="1715" t="s">
        <v>169</v>
      </c>
      <c r="C525" s="1274"/>
      <c r="D525" s="1275"/>
      <c r="E525" s="60"/>
      <c r="F525" s="4"/>
    </row>
    <row r="526" spans="1:6">
      <c r="A526" s="61">
        <v>270501</v>
      </c>
      <c r="B526" s="34" t="s">
        <v>589</v>
      </c>
      <c r="C526" s="22" t="s">
        <v>57</v>
      </c>
      <c r="D526" s="41">
        <v>1169.6400000000001</v>
      </c>
      <c r="E526" s="117" t="s">
        <v>590</v>
      </c>
      <c r="F526" s="4"/>
    </row>
    <row r="527" spans="1:6" ht="21">
      <c r="A527" s="108">
        <v>270603</v>
      </c>
      <c r="B527" s="18" t="s">
        <v>591</v>
      </c>
      <c r="C527" s="19" t="s">
        <v>57</v>
      </c>
      <c r="D527" s="20">
        <v>954.05</v>
      </c>
      <c r="E527" s="21" t="s">
        <v>1463</v>
      </c>
      <c r="F527" s="4"/>
    </row>
    <row r="528" spans="1:6" ht="16.399999999999999" customHeight="1">
      <c r="A528" s="61">
        <v>270804</v>
      </c>
      <c r="B528" s="34" t="s">
        <v>187</v>
      </c>
      <c r="C528" s="22" t="s">
        <v>213</v>
      </c>
      <c r="D528" s="41">
        <v>1</v>
      </c>
      <c r="E528" s="62" t="s">
        <v>593</v>
      </c>
      <c r="F528" s="4"/>
    </row>
    <row r="529" spans="1:6" ht="21">
      <c r="A529" s="22" t="s">
        <v>26</v>
      </c>
      <c r="B529" s="34" t="s">
        <v>1464</v>
      </c>
      <c r="C529" s="22" t="s">
        <v>376</v>
      </c>
      <c r="D529" s="41">
        <v>1</v>
      </c>
      <c r="E529" s="62" t="s">
        <v>593</v>
      </c>
      <c r="F529" s="4"/>
    </row>
    <row r="530" spans="1:6" ht="21">
      <c r="A530" s="22" t="s">
        <v>26</v>
      </c>
      <c r="B530" s="34" t="s">
        <v>594</v>
      </c>
      <c r="C530" s="22" t="s">
        <v>376</v>
      </c>
      <c r="D530" s="41">
        <v>1</v>
      </c>
      <c r="E530" s="62" t="s">
        <v>593</v>
      </c>
      <c r="F530" s="4"/>
    </row>
    <row r="531" spans="1:6" ht="21">
      <c r="A531" s="61">
        <v>271101</v>
      </c>
      <c r="B531" s="34" t="s">
        <v>595</v>
      </c>
      <c r="C531" s="22" t="s">
        <v>376</v>
      </c>
      <c r="D531" s="41">
        <v>1</v>
      </c>
      <c r="E531" s="62" t="s">
        <v>593</v>
      </c>
      <c r="F531" s="4"/>
    </row>
    <row r="532" spans="1:6">
      <c r="A532" s="61">
        <v>271103</v>
      </c>
      <c r="B532" s="34" t="s">
        <v>596</v>
      </c>
      <c r="C532" s="22" t="s">
        <v>376</v>
      </c>
      <c r="D532" s="41">
        <v>1</v>
      </c>
      <c r="E532" s="62" t="s">
        <v>593</v>
      </c>
      <c r="F532" s="4"/>
    </row>
    <row r="533" spans="1:6">
      <c r="A533" s="22" t="s">
        <v>26</v>
      </c>
      <c r="B533" s="34" t="s">
        <v>597</v>
      </c>
      <c r="C533" s="22" t="s">
        <v>598</v>
      </c>
      <c r="D533" s="41">
        <v>1</v>
      </c>
      <c r="E533" s="62" t="s">
        <v>593</v>
      </c>
      <c r="F533" s="4"/>
    </row>
    <row r="534" spans="1:6">
      <c r="A534" s="22" t="s">
        <v>26</v>
      </c>
      <c r="B534" s="34" t="s">
        <v>599</v>
      </c>
      <c r="C534" s="22" t="s">
        <v>598</v>
      </c>
      <c r="D534" s="41">
        <v>1</v>
      </c>
      <c r="E534" s="62" t="s">
        <v>593</v>
      </c>
      <c r="F534" s="4"/>
    </row>
    <row r="535" spans="1:6">
      <c r="A535" s="22">
        <v>230804</v>
      </c>
      <c r="B535" s="34" t="s">
        <v>600</v>
      </c>
      <c r="C535" s="22" t="s">
        <v>567</v>
      </c>
      <c r="D535" s="41">
        <v>2</v>
      </c>
      <c r="E535" s="60"/>
      <c r="F535" s="4"/>
    </row>
    <row r="536" spans="1:6" ht="21">
      <c r="A536" s="107">
        <v>271303</v>
      </c>
      <c r="B536" s="18" t="s">
        <v>602</v>
      </c>
      <c r="C536" s="22" t="s">
        <v>24</v>
      </c>
      <c r="D536" s="41">
        <v>3</v>
      </c>
      <c r="E536" s="62" t="s">
        <v>603</v>
      </c>
      <c r="F536" s="4"/>
    </row>
    <row r="537" spans="1:6">
      <c r="A537" s="61">
        <v>271608</v>
      </c>
      <c r="B537" s="34" t="s">
        <v>604</v>
      </c>
      <c r="C537" s="22" t="s">
        <v>57</v>
      </c>
      <c r="D537" s="41">
        <v>8.5</v>
      </c>
      <c r="E537" s="62" t="s">
        <v>475</v>
      </c>
      <c r="F537" s="4"/>
    </row>
    <row r="538" spans="1:6">
      <c r="A538" s="50"/>
      <c r="B538" s="118"/>
      <c r="C538" s="50"/>
      <c r="D538" s="52"/>
      <c r="E538" s="50"/>
      <c r="F538" s="4"/>
    </row>
  </sheetData>
  <mergeCells count="45">
    <mergeCell ref="B516:D516"/>
    <mergeCell ref="A523:D523"/>
    <mergeCell ref="B525:D525"/>
    <mergeCell ref="B485:D485"/>
    <mergeCell ref="A487:D487"/>
    <mergeCell ref="B489:D489"/>
    <mergeCell ref="A498:D498"/>
    <mergeCell ref="B500:D500"/>
    <mergeCell ref="A514:D514"/>
    <mergeCell ref="A483:D483"/>
    <mergeCell ref="A429:D429"/>
    <mergeCell ref="B431:D431"/>
    <mergeCell ref="A440:D440"/>
    <mergeCell ref="B442:D442"/>
    <mergeCell ref="A447:D447"/>
    <mergeCell ref="B449:D449"/>
    <mergeCell ref="B457:D457"/>
    <mergeCell ref="A469:D469"/>
    <mergeCell ref="B471:D471"/>
    <mergeCell ref="A474:D474"/>
    <mergeCell ref="B476:D476"/>
    <mergeCell ref="B427:D427"/>
    <mergeCell ref="B35:D35"/>
    <mergeCell ref="A42:D42"/>
    <mergeCell ref="B44:D44"/>
    <mergeCell ref="A53:D53"/>
    <mergeCell ref="B55:D55"/>
    <mergeCell ref="B90:D90"/>
    <mergeCell ref="A311:D311"/>
    <mergeCell ref="A321:D321"/>
    <mergeCell ref="B323:D323"/>
    <mergeCell ref="B413:D413"/>
    <mergeCell ref="A425:D425"/>
    <mergeCell ref="A33:D33"/>
    <mergeCell ref="B1:B3"/>
    <mergeCell ref="C1:D1"/>
    <mergeCell ref="C2:D2"/>
    <mergeCell ref="B4:D4"/>
    <mergeCell ref="B5:D5"/>
    <mergeCell ref="B6:D6"/>
    <mergeCell ref="B7:D7"/>
    <mergeCell ref="A13:E13"/>
    <mergeCell ref="B15:D15"/>
    <mergeCell ref="A29:D29"/>
    <mergeCell ref="B31:D31"/>
  </mergeCells>
  <pageMargins left="0.511811024" right="0.511811024" top="0.78740157499999996" bottom="0.78740157499999996" header="0.31496062000000002" footer="0.3149606200000000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799B9-0DCB-4778-88D5-31610D94A348}">
  <dimension ref="A1:G26"/>
  <sheetViews>
    <sheetView workbookViewId="0"/>
  </sheetViews>
  <sheetFormatPr defaultRowHeight="14.5"/>
  <cols>
    <col min="1" max="1" width="13.1796875" customWidth="1"/>
    <col min="2" max="2" width="70.1796875" customWidth="1"/>
    <col min="3" max="3" width="5.1796875" bestFit="1" customWidth="1"/>
    <col min="4" max="4" width="17.81640625" customWidth="1"/>
    <col min="5" max="5" width="66.54296875" customWidth="1"/>
  </cols>
  <sheetData>
    <row r="1" spans="1:5" ht="51.65" customHeight="1">
      <c r="A1" s="731"/>
      <c r="B1" s="1724" t="s">
        <v>1465</v>
      </c>
      <c r="C1" s="1724"/>
      <c r="D1" s="1724"/>
      <c r="E1" s="731"/>
    </row>
    <row r="2" spans="1:5" ht="27" customHeight="1">
      <c r="A2" s="732" t="s">
        <v>1</v>
      </c>
      <c r="B2" s="1725" t="s">
        <v>1466</v>
      </c>
      <c r="C2" s="1725"/>
      <c r="D2" s="1725"/>
      <c r="E2" s="731"/>
    </row>
    <row r="3" spans="1:5">
      <c r="A3" s="732" t="s">
        <v>3</v>
      </c>
      <c r="B3" s="1726" t="s">
        <v>4</v>
      </c>
      <c r="C3" s="1726"/>
      <c r="D3" s="1726"/>
      <c r="E3" s="731"/>
    </row>
    <row r="4" spans="1:5">
      <c r="A4" s="732" t="s">
        <v>5</v>
      </c>
      <c r="B4" s="1725" t="s">
        <v>1467</v>
      </c>
      <c r="C4" s="1725"/>
      <c r="D4" s="1725"/>
      <c r="E4" s="731"/>
    </row>
    <row r="5" spans="1:5">
      <c r="A5" s="732" t="s">
        <v>7</v>
      </c>
      <c r="B5" s="1725" t="s">
        <v>8</v>
      </c>
      <c r="C5" s="1725"/>
      <c r="D5" s="1725"/>
      <c r="E5" s="731"/>
    </row>
    <row r="6" spans="1:5">
      <c r="A6" s="731"/>
      <c r="B6" s="733" t="s">
        <v>1468</v>
      </c>
      <c r="C6" s="731"/>
      <c r="D6" s="731"/>
      <c r="E6" s="731"/>
    </row>
    <row r="7" spans="1:5">
      <c r="A7" s="732" t="s">
        <v>10</v>
      </c>
      <c r="B7" s="734" t="s">
        <v>11</v>
      </c>
      <c r="C7" s="731"/>
      <c r="D7" s="731"/>
      <c r="E7" s="731"/>
    </row>
    <row r="8" spans="1:5" ht="57.65" customHeight="1">
      <c r="B8" s="1727" t="s">
        <v>12</v>
      </c>
      <c r="C8" s="1727"/>
      <c r="D8" s="1727"/>
      <c r="E8" s="1727"/>
    </row>
    <row r="9" spans="1:5">
      <c r="A9" s="735"/>
      <c r="B9" s="735"/>
      <c r="C9" s="735"/>
      <c r="D9" s="735"/>
      <c r="E9" s="735"/>
    </row>
    <row r="10" spans="1:5">
      <c r="A10" s="1728" t="s">
        <v>13</v>
      </c>
      <c r="B10" s="1729"/>
      <c r="C10" s="1729"/>
      <c r="D10" s="1729"/>
      <c r="E10" s="1730"/>
    </row>
    <row r="11" spans="1:5" ht="22">
      <c r="A11" s="13" t="s">
        <v>14</v>
      </c>
      <c r="B11" s="13" t="s">
        <v>15</v>
      </c>
      <c r="C11" s="13" t="s">
        <v>16</v>
      </c>
      <c r="D11" s="14" t="s">
        <v>17</v>
      </c>
      <c r="E11" s="13" t="s">
        <v>18</v>
      </c>
    </row>
    <row r="12" spans="1:5">
      <c r="A12" s="15">
        <v>170</v>
      </c>
      <c r="B12" s="1716" t="s">
        <v>72</v>
      </c>
      <c r="C12" s="1717"/>
      <c r="D12" s="1718"/>
      <c r="E12" s="26"/>
    </row>
    <row r="13" spans="1:5" ht="21">
      <c r="A13" s="737">
        <v>81881</v>
      </c>
      <c r="B13" s="738" t="s">
        <v>118</v>
      </c>
      <c r="C13" s="739" t="s">
        <v>119</v>
      </c>
      <c r="D13" s="739">
        <v>1</v>
      </c>
      <c r="E13" s="740" t="s">
        <v>120</v>
      </c>
    </row>
    <row r="14" spans="1:5" ht="22">
      <c r="A14" s="741" t="s">
        <v>14</v>
      </c>
      <c r="B14" s="742" t="s">
        <v>15</v>
      </c>
      <c r="C14" s="742" t="s">
        <v>16</v>
      </c>
      <c r="D14" s="742" t="s">
        <v>17</v>
      </c>
      <c r="E14" s="742" t="s">
        <v>18</v>
      </c>
    </row>
    <row r="15" spans="1:5">
      <c r="A15" s="743">
        <v>182</v>
      </c>
      <c r="B15" s="1721" t="s">
        <v>144</v>
      </c>
      <c r="C15" s="1722"/>
      <c r="D15" s="1723"/>
      <c r="E15" s="744"/>
    </row>
    <row r="16" spans="1:5" ht="31.5">
      <c r="A16" s="745" t="s">
        <v>26</v>
      </c>
      <c r="B16" s="746" t="s">
        <v>149</v>
      </c>
      <c r="C16" s="747" t="s">
        <v>41</v>
      </c>
      <c r="D16" s="747">
        <v>430</v>
      </c>
      <c r="E16" s="748" t="s">
        <v>1469</v>
      </c>
    </row>
    <row r="17" spans="1:7" ht="22">
      <c r="A17" s="13" t="s">
        <v>14</v>
      </c>
      <c r="B17" s="13" t="s">
        <v>15</v>
      </c>
      <c r="C17" s="13" t="s">
        <v>16</v>
      </c>
      <c r="D17" s="14" t="s">
        <v>17</v>
      </c>
      <c r="E17" s="13" t="s">
        <v>18</v>
      </c>
    </row>
    <row r="18" spans="1:7">
      <c r="A18" s="15">
        <v>184</v>
      </c>
      <c r="B18" s="1712" t="s">
        <v>150</v>
      </c>
      <c r="C18" s="1274"/>
      <c r="D18" s="1275"/>
      <c r="E18" s="26"/>
    </row>
    <row r="19" spans="1:7" ht="21">
      <c r="A19" s="737" t="s">
        <v>26</v>
      </c>
      <c r="B19" s="738" t="s">
        <v>155</v>
      </c>
      <c r="C19" s="739" t="s">
        <v>21</v>
      </c>
      <c r="D19" s="749">
        <f>'[2]Memorial Revestimento de piso '!E11</f>
        <v>1058.0212999999999</v>
      </c>
      <c r="E19" s="740" t="s">
        <v>1470</v>
      </c>
      <c r="G19">
        <v>1058.02</v>
      </c>
    </row>
    <row r="20" spans="1:7" ht="22">
      <c r="A20" s="750" t="s">
        <v>14</v>
      </c>
      <c r="B20" s="736" t="s">
        <v>15</v>
      </c>
      <c r="C20" s="736" t="s">
        <v>16</v>
      </c>
      <c r="D20" s="736" t="s">
        <v>17</v>
      </c>
      <c r="E20" s="736" t="s">
        <v>18</v>
      </c>
    </row>
    <row r="21" spans="1:7">
      <c r="A21" s="751">
        <v>188</v>
      </c>
      <c r="B21" s="1731" t="s">
        <v>165</v>
      </c>
      <c r="C21" s="1732"/>
      <c r="D21" s="1733"/>
      <c r="E21" s="752"/>
    </row>
    <row r="22" spans="1:7" ht="21">
      <c r="A22" s="737" t="s">
        <v>26</v>
      </c>
      <c r="B22" s="738" t="s">
        <v>1471</v>
      </c>
      <c r="C22" s="739" t="s">
        <v>1472</v>
      </c>
      <c r="D22" s="739">
        <v>11</v>
      </c>
      <c r="E22" s="740" t="s">
        <v>120</v>
      </c>
    </row>
    <row r="23" spans="1:7" ht="22">
      <c r="A23" s="741" t="s">
        <v>14</v>
      </c>
      <c r="B23" s="742" t="s">
        <v>15</v>
      </c>
      <c r="C23" s="742" t="s">
        <v>16</v>
      </c>
      <c r="D23" s="742" t="s">
        <v>17</v>
      </c>
      <c r="E23" s="742" t="s">
        <v>18</v>
      </c>
    </row>
    <row r="24" spans="1:7">
      <c r="A24" s="743">
        <v>189</v>
      </c>
      <c r="B24" s="1721" t="s">
        <v>1473</v>
      </c>
      <c r="C24" s="1722"/>
      <c r="D24" s="1723"/>
      <c r="E24" s="744"/>
    </row>
    <row r="25" spans="1:7" ht="21">
      <c r="A25" s="737">
        <v>180701</v>
      </c>
      <c r="B25" s="738" t="s">
        <v>143</v>
      </c>
      <c r="C25" s="739" t="s">
        <v>119</v>
      </c>
      <c r="D25" s="739">
        <v>1</v>
      </c>
      <c r="E25" s="740" t="s">
        <v>120</v>
      </c>
    </row>
    <row r="26" spans="1:7" ht="38.5">
      <c r="C26" s="120"/>
    </row>
  </sheetData>
  <mergeCells count="12">
    <mergeCell ref="B24:D24"/>
    <mergeCell ref="B1:D1"/>
    <mergeCell ref="B2:D2"/>
    <mergeCell ref="B3:D3"/>
    <mergeCell ref="B4:D4"/>
    <mergeCell ref="B5:D5"/>
    <mergeCell ref="B8:E8"/>
    <mergeCell ref="A10:E10"/>
    <mergeCell ref="B12:D12"/>
    <mergeCell ref="B15:D15"/>
    <mergeCell ref="B18:D18"/>
    <mergeCell ref="B21:D21"/>
  </mergeCells>
  <pageMargins left="0.511811024" right="0.511811024" top="0.78740157499999996" bottom="0.78740157499999996" header="0.31496062000000002" footer="0.3149606200000000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BCBF0-1D9B-41A9-855C-48A5099581AB}">
  <dimension ref="A1:H63"/>
  <sheetViews>
    <sheetView workbookViewId="0"/>
  </sheetViews>
  <sheetFormatPr defaultRowHeight="14.5"/>
  <cols>
    <col min="1" max="1" width="12.453125" bestFit="1" customWidth="1"/>
    <col min="2" max="2" width="57.81640625" customWidth="1"/>
    <col min="3" max="3" width="8.453125" customWidth="1"/>
    <col min="4" max="4" width="22.81640625" customWidth="1"/>
    <col min="5" max="5" width="70.54296875" customWidth="1"/>
  </cols>
  <sheetData>
    <row r="1" spans="1:5" ht="46.4" customHeight="1">
      <c r="A1" s="731"/>
      <c r="B1" s="1724" t="s">
        <v>1465</v>
      </c>
      <c r="C1" s="1724"/>
      <c r="D1" s="1724"/>
      <c r="E1" s="731"/>
    </row>
    <row r="2" spans="1:5" ht="32.5" customHeight="1">
      <c r="A2" s="731"/>
      <c r="B2" s="1725" t="s">
        <v>1466</v>
      </c>
      <c r="C2" s="1725"/>
      <c r="D2" s="1725"/>
      <c r="E2" s="731"/>
    </row>
    <row r="3" spans="1:5">
      <c r="A3" s="732" t="s">
        <v>3</v>
      </c>
      <c r="B3" s="1726" t="s">
        <v>4</v>
      </c>
      <c r="C3" s="1726"/>
      <c r="D3" s="1726"/>
      <c r="E3" s="731"/>
    </row>
    <row r="4" spans="1:5">
      <c r="A4" s="732" t="s">
        <v>5</v>
      </c>
      <c r="B4" s="1725" t="s">
        <v>1467</v>
      </c>
      <c r="C4" s="1725"/>
      <c r="D4" s="1725"/>
      <c r="E4" s="731"/>
    </row>
    <row r="5" spans="1:5">
      <c r="A5" s="732" t="s">
        <v>7</v>
      </c>
      <c r="B5" s="1725" t="s">
        <v>8</v>
      </c>
      <c r="C5" s="1725"/>
      <c r="D5" s="1725"/>
      <c r="E5" s="731"/>
    </row>
    <row r="6" spans="1:5">
      <c r="A6" s="731"/>
      <c r="B6" s="733" t="s">
        <v>1468</v>
      </c>
      <c r="C6" s="731"/>
      <c r="D6" s="731"/>
      <c r="E6" s="731"/>
    </row>
    <row r="7" spans="1:5">
      <c r="A7" s="732" t="s">
        <v>10</v>
      </c>
      <c r="B7" s="734" t="s">
        <v>11</v>
      </c>
      <c r="C7" s="731"/>
      <c r="D7" s="731"/>
      <c r="E7" s="731"/>
    </row>
    <row r="8" spans="1:5" ht="52.75" customHeight="1">
      <c r="A8" s="732"/>
      <c r="B8" s="1727" t="s">
        <v>12</v>
      </c>
      <c r="C8" s="1727"/>
      <c r="D8" s="1727"/>
      <c r="E8" s="1727"/>
    </row>
    <row r="9" spans="1:5">
      <c r="A9" s="732"/>
      <c r="B9" s="734"/>
      <c r="C9" s="731"/>
      <c r="D9" s="731"/>
      <c r="E9" s="731"/>
    </row>
    <row r="10" spans="1:5">
      <c r="A10" s="1728" t="s">
        <v>13</v>
      </c>
      <c r="B10" s="1729"/>
      <c r="C10" s="1729"/>
      <c r="D10" s="1729"/>
      <c r="E10" s="1730"/>
    </row>
    <row r="11" spans="1:5" ht="22">
      <c r="A11" s="741" t="s">
        <v>14</v>
      </c>
      <c r="B11" s="742" t="s">
        <v>15</v>
      </c>
      <c r="C11" s="742" t="s">
        <v>16</v>
      </c>
      <c r="D11" s="742" t="s">
        <v>17</v>
      </c>
      <c r="E11" s="742" t="s">
        <v>18</v>
      </c>
    </row>
    <row r="12" spans="1:5">
      <c r="A12" s="751">
        <v>164</v>
      </c>
      <c r="B12" s="1734" t="s">
        <v>19</v>
      </c>
      <c r="C12" s="1735"/>
      <c r="D12" s="1736"/>
      <c r="E12" s="753"/>
    </row>
    <row r="13" spans="1:5" ht="31.5">
      <c r="A13" s="121">
        <v>20100</v>
      </c>
      <c r="B13" s="122" t="s">
        <v>203</v>
      </c>
      <c r="C13" s="123" t="s">
        <v>1474</v>
      </c>
      <c r="D13" s="124">
        <f>'[2]Memorial Serviços Preliminares'!I8</f>
        <v>1153.1199999999999</v>
      </c>
      <c r="E13" s="125" t="s">
        <v>1475</v>
      </c>
    </row>
    <row r="14" spans="1:5">
      <c r="A14" s="121">
        <v>67022</v>
      </c>
      <c r="B14" s="122" t="s">
        <v>945</v>
      </c>
      <c r="C14" s="123" t="s">
        <v>548</v>
      </c>
      <c r="D14" s="124">
        <v>1463.33</v>
      </c>
      <c r="E14" s="125" t="s">
        <v>1476</v>
      </c>
    </row>
    <row r="15" spans="1:5" ht="22">
      <c r="A15" s="126" t="s">
        <v>14</v>
      </c>
      <c r="B15" s="127" t="s">
        <v>15</v>
      </c>
      <c r="C15" s="126" t="s">
        <v>16</v>
      </c>
      <c r="D15" s="128" t="s">
        <v>17</v>
      </c>
      <c r="E15" s="126" t="s">
        <v>18</v>
      </c>
    </row>
    <row r="16" spans="1:5">
      <c r="A16" s="129">
        <v>174</v>
      </c>
      <c r="B16" s="1273" t="s">
        <v>503</v>
      </c>
      <c r="C16" s="1274"/>
      <c r="D16" s="1275"/>
      <c r="E16" s="130"/>
    </row>
    <row r="17" spans="1:8">
      <c r="A17" s="121">
        <v>120902</v>
      </c>
      <c r="B17" s="122" t="s">
        <v>504</v>
      </c>
      <c r="C17" s="123" t="s">
        <v>21</v>
      </c>
      <c r="D17" s="131">
        <v>86.56</v>
      </c>
      <c r="E17" s="125" t="s">
        <v>1477</v>
      </c>
    </row>
    <row r="18" spans="1:8" ht="22">
      <c r="A18" s="126" t="s">
        <v>14</v>
      </c>
      <c r="B18" s="127" t="s">
        <v>15</v>
      </c>
      <c r="C18" s="126" t="s">
        <v>16</v>
      </c>
      <c r="D18" s="128" t="s">
        <v>17</v>
      </c>
      <c r="E18" s="126" t="s">
        <v>18</v>
      </c>
      <c r="H18">
        <v>1153.1199999999999</v>
      </c>
    </row>
    <row r="19" spans="1:8">
      <c r="A19" s="129">
        <v>177</v>
      </c>
      <c r="B19" s="1273" t="s">
        <v>506</v>
      </c>
      <c r="C19" s="1274"/>
      <c r="D19" s="1275"/>
      <c r="E19" s="130"/>
    </row>
    <row r="20" spans="1:8" ht="24.65" customHeight="1">
      <c r="A20" s="121">
        <v>150204</v>
      </c>
      <c r="B20" s="122" t="s">
        <v>507</v>
      </c>
      <c r="C20" s="123" t="s">
        <v>235</v>
      </c>
      <c r="D20" s="131">
        <v>919.77</v>
      </c>
      <c r="E20" s="125" t="s">
        <v>1478</v>
      </c>
    </row>
    <row r="21" spans="1:8" ht="24.65" customHeight="1">
      <c r="A21" s="121">
        <v>150204</v>
      </c>
      <c r="B21" s="122" t="s">
        <v>508</v>
      </c>
      <c r="C21" s="123" t="s">
        <v>235</v>
      </c>
      <c r="D21" s="131">
        <v>1388.93</v>
      </c>
      <c r="E21" s="125" t="s">
        <v>1478</v>
      </c>
    </row>
    <row r="22" spans="1:8" ht="25.75" customHeight="1">
      <c r="A22" s="121">
        <v>150204</v>
      </c>
      <c r="B22" s="122" t="s">
        <v>509</v>
      </c>
      <c r="C22" s="123" t="s">
        <v>235</v>
      </c>
      <c r="D22" s="131">
        <v>696.5</v>
      </c>
      <c r="E22" s="125" t="s">
        <v>1478</v>
      </c>
    </row>
    <row r="23" spans="1:8" ht="34.4" customHeight="1">
      <c r="A23" s="121">
        <v>150204</v>
      </c>
      <c r="B23" s="122" t="s">
        <v>1137</v>
      </c>
      <c r="C23" s="123" t="s">
        <v>235</v>
      </c>
      <c r="D23" s="124">
        <v>429.77</v>
      </c>
      <c r="E23" s="125" t="s">
        <v>1478</v>
      </c>
    </row>
    <row r="24" spans="1:8" ht="24.65" customHeight="1">
      <c r="A24" s="121" t="s">
        <v>1479</v>
      </c>
      <c r="B24" s="122" t="s">
        <v>512</v>
      </c>
      <c r="C24" s="123" t="s">
        <v>16</v>
      </c>
      <c r="D24" s="131">
        <v>200</v>
      </c>
      <c r="E24" s="125" t="s">
        <v>1480</v>
      </c>
    </row>
    <row r="25" spans="1:8" ht="24.65" customHeight="1">
      <c r="A25" s="121" t="s">
        <v>1479</v>
      </c>
      <c r="B25" s="122" t="s">
        <v>513</v>
      </c>
      <c r="C25" s="123" t="s">
        <v>16</v>
      </c>
      <c r="D25" s="131">
        <v>200</v>
      </c>
      <c r="E25" s="125" t="s">
        <v>1480</v>
      </c>
    </row>
    <row r="26" spans="1:8" ht="24.65" customHeight="1">
      <c r="A26" s="121" t="s">
        <v>1479</v>
      </c>
      <c r="B26" s="122" t="s">
        <v>514</v>
      </c>
      <c r="C26" s="123" t="s">
        <v>16</v>
      </c>
      <c r="D26" s="131">
        <v>156</v>
      </c>
      <c r="E26" s="125" t="s">
        <v>1480</v>
      </c>
    </row>
    <row r="27" spans="1:8" ht="24.65" customHeight="1">
      <c r="A27" s="121" t="s">
        <v>1479</v>
      </c>
      <c r="B27" s="122" t="s">
        <v>515</v>
      </c>
      <c r="C27" s="123" t="s">
        <v>16</v>
      </c>
      <c r="D27" s="131">
        <v>156</v>
      </c>
      <c r="E27" s="125" t="s">
        <v>1480</v>
      </c>
    </row>
    <row r="28" spans="1:8" ht="24.65" customHeight="1">
      <c r="A28" s="121" t="s">
        <v>1479</v>
      </c>
      <c r="B28" s="122" t="s">
        <v>516</v>
      </c>
      <c r="C28" s="123" t="s">
        <v>16</v>
      </c>
      <c r="D28" s="131">
        <v>280</v>
      </c>
      <c r="E28" s="125" t="s">
        <v>1480</v>
      </c>
    </row>
    <row r="29" spans="1:8" ht="24.65" customHeight="1">
      <c r="A29" s="121" t="s">
        <v>1479</v>
      </c>
      <c r="B29" s="122" t="s">
        <v>517</v>
      </c>
      <c r="C29" s="123" t="s">
        <v>24</v>
      </c>
      <c r="D29" s="131">
        <v>60</v>
      </c>
      <c r="E29" s="125" t="s">
        <v>1480</v>
      </c>
    </row>
    <row r="30" spans="1:8">
      <c r="A30" s="121"/>
      <c r="B30" s="122"/>
      <c r="C30" s="123"/>
      <c r="D30" s="131"/>
      <c r="E30" s="125"/>
    </row>
    <row r="31" spans="1:8" ht="22">
      <c r="A31" s="126" t="s">
        <v>14</v>
      </c>
      <c r="B31" s="127" t="s">
        <v>15</v>
      </c>
      <c r="C31" s="126" t="s">
        <v>16</v>
      </c>
      <c r="D31" s="128" t="s">
        <v>17</v>
      </c>
      <c r="E31" s="126" t="s">
        <v>18</v>
      </c>
    </row>
    <row r="32" spans="1:8">
      <c r="A32" s="129">
        <v>178</v>
      </c>
      <c r="B32" s="1273" t="s">
        <v>518</v>
      </c>
      <c r="C32" s="1274"/>
      <c r="D32" s="1275"/>
      <c r="E32" s="130"/>
    </row>
    <row r="33" spans="1:8" ht="21">
      <c r="A33" s="132">
        <v>160966</v>
      </c>
      <c r="B33" s="122" t="s">
        <v>1481</v>
      </c>
      <c r="C33" s="123" t="s">
        <v>524</v>
      </c>
      <c r="D33" s="124">
        <f>'[2]Memorial Coberturas  '!I8</f>
        <v>1153.1199999999999</v>
      </c>
      <c r="E33" s="125" t="s">
        <v>527</v>
      </c>
      <c r="H33">
        <v>1153.1199999999999</v>
      </c>
    </row>
    <row r="34" spans="1:8" ht="20.5" customHeight="1">
      <c r="A34" s="123">
        <v>160965</v>
      </c>
      <c r="B34" s="122" t="s">
        <v>528</v>
      </c>
      <c r="C34" s="123" t="s">
        <v>529</v>
      </c>
      <c r="D34" s="124">
        <v>37.25</v>
      </c>
      <c r="E34" s="125" t="s">
        <v>530</v>
      </c>
    </row>
    <row r="35" spans="1:8" ht="22">
      <c r="A35" s="126" t="s">
        <v>14</v>
      </c>
      <c r="B35" s="127" t="s">
        <v>15</v>
      </c>
      <c r="C35" s="126" t="s">
        <v>16</v>
      </c>
      <c r="D35" s="128" t="s">
        <v>17</v>
      </c>
      <c r="E35" s="126" t="s">
        <v>18</v>
      </c>
    </row>
    <row r="36" spans="1:8">
      <c r="A36" s="129">
        <v>180</v>
      </c>
      <c r="B36" s="1273" t="s">
        <v>139</v>
      </c>
      <c r="C36" s="1274"/>
      <c r="D36" s="1275"/>
      <c r="E36" s="130"/>
    </row>
    <row r="37" spans="1:8" ht="21">
      <c r="A37" s="123">
        <v>180343</v>
      </c>
      <c r="B37" s="122" t="s">
        <v>538</v>
      </c>
      <c r="C37" s="123" t="s">
        <v>217</v>
      </c>
      <c r="D37" s="131">
        <v>3.7</v>
      </c>
      <c r="E37" s="125" t="s">
        <v>1482</v>
      </c>
    </row>
    <row r="38" spans="1:8" ht="21">
      <c r="A38" s="123">
        <v>180341</v>
      </c>
      <c r="B38" s="122" t="s">
        <v>140</v>
      </c>
      <c r="C38" s="123" t="s">
        <v>57</v>
      </c>
      <c r="D38" s="131">
        <v>5.31</v>
      </c>
      <c r="E38" s="125" t="s">
        <v>1482</v>
      </c>
    </row>
    <row r="39" spans="1:8" ht="21">
      <c r="A39" s="123">
        <v>180340</v>
      </c>
      <c r="B39" s="122" t="s">
        <v>142</v>
      </c>
      <c r="C39" s="123" t="s">
        <v>57</v>
      </c>
      <c r="D39" s="131">
        <v>2.1</v>
      </c>
      <c r="E39" s="125" t="s">
        <v>1482</v>
      </c>
    </row>
    <row r="40" spans="1:8" ht="21">
      <c r="A40" s="123">
        <v>180344</v>
      </c>
      <c r="B40" s="122" t="s">
        <v>1483</v>
      </c>
      <c r="C40" s="123" t="s">
        <v>24</v>
      </c>
      <c r="D40" s="131">
        <v>5.5</v>
      </c>
      <c r="E40" s="125" t="s">
        <v>1482</v>
      </c>
    </row>
    <row r="41" spans="1:8" ht="22">
      <c r="A41" s="126" t="s">
        <v>14</v>
      </c>
      <c r="B41" s="127" t="s">
        <v>15</v>
      </c>
      <c r="C41" s="126" t="s">
        <v>16</v>
      </c>
      <c r="D41" s="128" t="s">
        <v>17</v>
      </c>
      <c r="E41" s="126" t="s">
        <v>18</v>
      </c>
    </row>
    <row r="42" spans="1:8">
      <c r="A42" s="129">
        <v>181</v>
      </c>
      <c r="B42" s="1273" t="s">
        <v>542</v>
      </c>
      <c r="C42" s="1274"/>
      <c r="D42" s="1275"/>
      <c r="E42" s="130"/>
    </row>
    <row r="43" spans="1:8" ht="21">
      <c r="A43" s="121" t="s">
        <v>26</v>
      </c>
      <c r="B43" s="122" t="s">
        <v>1484</v>
      </c>
      <c r="C43" s="123" t="s">
        <v>1485</v>
      </c>
      <c r="D43" s="131">
        <v>1.5</v>
      </c>
      <c r="E43" s="125" t="s">
        <v>1486</v>
      </c>
    </row>
    <row r="44" spans="1:8" ht="22">
      <c r="A44" s="126" t="s">
        <v>14</v>
      </c>
      <c r="B44" s="127" t="s">
        <v>15</v>
      </c>
      <c r="C44" s="126" t="s">
        <v>16</v>
      </c>
      <c r="D44" s="128" t="s">
        <v>17</v>
      </c>
      <c r="E44" s="126" t="s">
        <v>18</v>
      </c>
    </row>
    <row r="45" spans="1:8">
      <c r="A45" s="129">
        <v>184</v>
      </c>
      <c r="B45" s="1273" t="s">
        <v>150</v>
      </c>
      <c r="C45" s="1274"/>
      <c r="D45" s="1275"/>
      <c r="E45" s="125"/>
    </row>
    <row r="46" spans="1:8" ht="21">
      <c r="A46" s="121">
        <v>220101</v>
      </c>
      <c r="B46" s="122" t="s">
        <v>560</v>
      </c>
      <c r="C46" s="123" t="s">
        <v>1485</v>
      </c>
      <c r="D46" s="131">
        <v>234.33</v>
      </c>
      <c r="E46" s="125" t="s">
        <v>1487</v>
      </c>
    </row>
    <row r="47" spans="1:8" ht="21">
      <c r="A47" s="121">
        <v>220920</v>
      </c>
      <c r="B47" s="122" t="s">
        <v>561</v>
      </c>
      <c r="C47" s="123" t="s">
        <v>1474</v>
      </c>
      <c r="D47" s="133">
        <v>2.54</v>
      </c>
      <c r="E47" s="125" t="s">
        <v>1488</v>
      </c>
    </row>
    <row r="48" spans="1:8" ht="22">
      <c r="A48" s="126" t="s">
        <v>14</v>
      </c>
      <c r="B48" s="127" t="s">
        <v>15</v>
      </c>
      <c r="C48" s="126" t="s">
        <v>16</v>
      </c>
      <c r="D48" s="128" t="s">
        <v>17</v>
      </c>
      <c r="E48" s="126" t="s">
        <v>18</v>
      </c>
    </row>
    <row r="49" spans="1:7">
      <c r="A49" s="129">
        <v>188</v>
      </c>
      <c r="B49" s="1273" t="s">
        <v>165</v>
      </c>
      <c r="C49" s="1274"/>
      <c r="D49" s="1275"/>
      <c r="E49" s="134"/>
    </row>
    <row r="50" spans="1:7" ht="31.5">
      <c r="A50" s="135">
        <v>261609</v>
      </c>
      <c r="B50" s="136" t="s">
        <v>1314</v>
      </c>
      <c r="C50" s="137" t="s">
        <v>141</v>
      </c>
      <c r="D50" s="124">
        <v>446.32</v>
      </c>
      <c r="E50" s="138" t="s">
        <v>1489</v>
      </c>
    </row>
    <row r="51" spans="1:7" ht="31.5">
      <c r="A51" s="139">
        <v>261611</v>
      </c>
      <c r="B51" s="136" t="s">
        <v>1315</v>
      </c>
      <c r="C51" s="137" t="s">
        <v>141</v>
      </c>
      <c r="D51" s="140">
        <v>161.41999999999999</v>
      </c>
      <c r="E51" s="138" t="s">
        <v>1490</v>
      </c>
    </row>
    <row r="52" spans="1:7" ht="21">
      <c r="A52" s="139">
        <v>261611</v>
      </c>
      <c r="B52" s="136" t="s">
        <v>582</v>
      </c>
      <c r="C52" s="137" t="s">
        <v>141</v>
      </c>
      <c r="D52" s="140">
        <f>D14</f>
        <v>1463.33</v>
      </c>
      <c r="E52" s="138" t="s">
        <v>1491</v>
      </c>
    </row>
    <row r="53" spans="1:7">
      <c r="A53" s="109"/>
      <c r="B53" s="110" t="s">
        <v>15</v>
      </c>
      <c r="C53" s="109" t="s">
        <v>16</v>
      </c>
      <c r="D53" s="111" t="s">
        <v>17</v>
      </c>
      <c r="E53" s="109" t="s">
        <v>18</v>
      </c>
    </row>
    <row r="54" spans="1:7">
      <c r="A54" s="113"/>
      <c r="B54" s="1720" t="s">
        <v>1461</v>
      </c>
      <c r="C54" s="1274"/>
      <c r="D54" s="1275"/>
      <c r="E54" s="114"/>
    </row>
    <row r="55" spans="1:7" ht="21">
      <c r="A55" s="141" t="s">
        <v>26</v>
      </c>
      <c r="B55" s="142" t="s">
        <v>1462</v>
      </c>
      <c r="C55" s="143" t="s">
        <v>75</v>
      </c>
      <c r="D55" s="144">
        <v>1</v>
      </c>
      <c r="E55" s="145" t="s">
        <v>1492</v>
      </c>
    </row>
    <row r="56" spans="1:7" ht="21">
      <c r="A56" s="141" t="s">
        <v>26</v>
      </c>
      <c r="B56" s="142" t="s">
        <v>1350</v>
      </c>
      <c r="C56" s="143" t="s">
        <v>75</v>
      </c>
      <c r="D56" s="144">
        <v>1</v>
      </c>
      <c r="E56" s="145" t="s">
        <v>1492</v>
      </c>
    </row>
    <row r="57" spans="1:7" ht="21">
      <c r="A57" s="141" t="s">
        <v>26</v>
      </c>
      <c r="B57" s="142" t="s">
        <v>1351</v>
      </c>
      <c r="C57" s="143" t="s">
        <v>75</v>
      </c>
      <c r="D57" s="144">
        <v>1</v>
      </c>
      <c r="E57" s="145" t="s">
        <v>1492</v>
      </c>
    </row>
    <row r="58" spans="1:7" ht="21">
      <c r="A58" s="141" t="s">
        <v>26</v>
      </c>
      <c r="B58" s="142" t="s">
        <v>1352</v>
      </c>
      <c r="C58" s="143" t="s">
        <v>75</v>
      </c>
      <c r="D58" s="144">
        <v>1</v>
      </c>
      <c r="E58" s="145" t="s">
        <v>1492</v>
      </c>
    </row>
    <row r="59" spans="1:7" ht="22">
      <c r="A59" s="13" t="s">
        <v>14</v>
      </c>
      <c r="B59" s="24" t="s">
        <v>15</v>
      </c>
      <c r="C59" s="13" t="s">
        <v>16</v>
      </c>
      <c r="D59" s="14" t="s">
        <v>17</v>
      </c>
      <c r="E59" s="13" t="s">
        <v>18</v>
      </c>
    </row>
    <row r="60" spans="1:7">
      <c r="A60" s="25">
        <v>189</v>
      </c>
      <c r="B60" s="1715" t="s">
        <v>169</v>
      </c>
      <c r="C60" s="1274"/>
      <c r="D60" s="1275"/>
      <c r="E60" s="60"/>
    </row>
    <row r="61" spans="1:7" ht="33">
      <c r="A61" s="146">
        <v>270603</v>
      </c>
      <c r="B61" s="147" t="s">
        <v>591</v>
      </c>
      <c r="C61" s="148" t="s">
        <v>57</v>
      </c>
      <c r="D61" s="149"/>
      <c r="E61" s="150" t="s">
        <v>1493</v>
      </c>
      <c r="G61">
        <f xml:space="preserve"> 954.05-718.85</f>
        <v>235.19999999999993</v>
      </c>
    </row>
    <row r="62" spans="1:7" ht="22">
      <c r="A62" s="151" t="s">
        <v>26</v>
      </c>
      <c r="B62" s="152" t="s">
        <v>1464</v>
      </c>
      <c r="C62" s="153" t="s">
        <v>987</v>
      </c>
      <c r="D62" s="153">
        <v>1</v>
      </c>
      <c r="E62" s="154" t="s">
        <v>1494</v>
      </c>
    </row>
    <row r="63" spans="1:7">
      <c r="A63" s="22">
        <v>230804</v>
      </c>
      <c r="B63" s="34" t="s">
        <v>600</v>
      </c>
      <c r="C63" s="22" t="s">
        <v>567</v>
      </c>
      <c r="D63" s="155">
        <v>2</v>
      </c>
      <c r="E63" s="156" t="s">
        <v>1495</v>
      </c>
    </row>
  </sheetData>
  <mergeCells count="17">
    <mergeCell ref="B42:D42"/>
    <mergeCell ref="B45:D45"/>
    <mergeCell ref="B49:D49"/>
    <mergeCell ref="B54:D54"/>
    <mergeCell ref="B60:D60"/>
    <mergeCell ref="B36:D36"/>
    <mergeCell ref="B1:D1"/>
    <mergeCell ref="B2:D2"/>
    <mergeCell ref="B3:D3"/>
    <mergeCell ref="B4:D4"/>
    <mergeCell ref="B5:D5"/>
    <mergeCell ref="B8:E8"/>
    <mergeCell ref="A10:E10"/>
    <mergeCell ref="B12:D12"/>
    <mergeCell ref="B16:D16"/>
    <mergeCell ref="B19:D19"/>
    <mergeCell ref="B32:D32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9BBBC7556D8C14C9BA54E53930E1BC6" ma:contentTypeVersion="13" ma:contentTypeDescription="Crie um novo documento." ma:contentTypeScope="" ma:versionID="0e008fd3d57eda50aa419bb1098a5023">
  <xsd:schema xmlns:xsd="http://www.w3.org/2001/XMLSchema" xmlns:xs="http://www.w3.org/2001/XMLSchema" xmlns:p="http://schemas.microsoft.com/office/2006/metadata/properties" xmlns:ns2="ccec2a39-4535-45d3-86e0-09335781cbf1" xmlns:ns3="9b434194-25b1-4b6f-981c-a0f2d3b3ca3d" targetNamespace="http://schemas.microsoft.com/office/2006/metadata/properties" ma:root="true" ma:fieldsID="1ecb754245659a182d81307648c76f13" ns2:_="" ns3:_="">
    <xsd:import namespace="ccec2a39-4535-45d3-86e0-09335781cbf1"/>
    <xsd:import namespace="9b434194-25b1-4b6f-981c-a0f2d3b3ca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ec2a39-4535-45d3-86e0-09335781c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d27f334-bdd1-4c42-b82f-9ae6264876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434194-25b1-4b6f-981c-a0f2d3b3ca3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54b7dbb5-7fea-4ea5-81db-2f7b96c44e48}" ma:internalName="TaxCatchAll" ma:showField="CatchAllData" ma:web="9b434194-25b1-4b6f-981c-a0f2d3b3ca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ec2a39-4535-45d3-86e0-09335781cbf1">
      <Terms xmlns="http://schemas.microsoft.com/office/infopath/2007/PartnerControls"/>
    </lcf76f155ced4ddcb4097134ff3c332f>
    <TaxCatchAll xmlns="9b434194-25b1-4b6f-981c-a0f2d3b3ca3d" xsi:nil="true"/>
  </documentManagement>
</p:properties>
</file>

<file path=customXml/itemProps1.xml><?xml version="1.0" encoding="utf-8"?>
<ds:datastoreItem xmlns:ds="http://schemas.openxmlformats.org/officeDocument/2006/customXml" ds:itemID="{57C1D6BC-AC82-4E2C-A442-A3E848F6AD74}"/>
</file>

<file path=customXml/itemProps2.xml><?xml version="1.0" encoding="utf-8"?>
<ds:datastoreItem xmlns:ds="http://schemas.openxmlformats.org/officeDocument/2006/customXml" ds:itemID="{2537AC76-9E47-47D1-9BCE-AEFECFEB160F}"/>
</file>

<file path=customXml/itemProps3.xml><?xml version="1.0" encoding="utf-8"?>
<ds:datastoreItem xmlns:ds="http://schemas.openxmlformats.org/officeDocument/2006/customXml" ds:itemID="{6A1A3298-53ED-4828-8796-10F9D02E7B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41</vt:i4>
      </vt:variant>
      <vt:variant>
        <vt:lpstr>Intervalos Nomeados</vt:lpstr>
      </vt:variant>
      <vt:variant>
        <vt:i4>1</vt:i4>
      </vt:variant>
    </vt:vector>
  </HeadingPairs>
  <TitlesOfParts>
    <vt:vector size="42" baseType="lpstr">
      <vt:lpstr>CAPA</vt:lpstr>
      <vt:lpstr>Planilha unificada implantação</vt:lpstr>
      <vt:lpstr>Planilha unificada Reforma</vt:lpstr>
      <vt:lpstr>Memorial Serv. P. Impl.</vt:lpstr>
      <vt:lpstr>Memorial Transportes Impl.</vt:lpstr>
      <vt:lpstr>Memorial Ser. Terra Impl. </vt:lpstr>
      <vt:lpstr>Memorial Serv. Fundação Impl  </vt:lpstr>
      <vt:lpstr>Memorial Ser Estrutura Impl</vt:lpstr>
      <vt:lpstr>Memorial Hidrossanitário Impl.</vt:lpstr>
      <vt:lpstr>Memorial Rev. Paredes Impl.</vt:lpstr>
      <vt:lpstr>Memorial Esq. Impl.</vt:lpstr>
      <vt:lpstr>Memorial Rev. Pisos Impl.</vt:lpstr>
      <vt:lpstr>Memorial Pintura Impl.</vt:lpstr>
      <vt:lpstr>Memorial Diversos Impl.</vt:lpstr>
      <vt:lpstr>Memorial Placa Portas Impl.</vt:lpstr>
      <vt:lpstr>Memorial de Serviços Preliminar</vt:lpstr>
      <vt:lpstr>Memorial de Transportes</vt:lpstr>
      <vt:lpstr>Memorial Serviços de Terra</vt:lpstr>
      <vt:lpstr>Memorial  Fundação e Estruturas</vt:lpstr>
      <vt:lpstr>Contenção Arquib. - Estrutura</vt:lpstr>
      <vt:lpstr>Memorial  Inst. Elétrica</vt:lpstr>
      <vt:lpstr>Memorial Inst. Elétricas </vt:lpstr>
      <vt:lpstr>Memorial de SPDA</vt:lpstr>
      <vt:lpstr>Memorial de Incêndios</vt:lpstr>
      <vt:lpstr>Memorial de Instalações Hidross</vt:lpstr>
      <vt:lpstr>Memorial  Inst. Hidrossanitária</vt:lpstr>
      <vt:lpstr>Memorial de Alvenarias e Divisó</vt:lpstr>
      <vt:lpstr>Contenção Arquib. - Alvenaria </vt:lpstr>
      <vt:lpstr>Memorial Impermeabilização</vt:lpstr>
      <vt:lpstr>Memorial Estrutura Metálica</vt:lpstr>
      <vt:lpstr>Memorial de Cobertura</vt:lpstr>
      <vt:lpstr>Memorial de Esquadrias Metálica</vt:lpstr>
      <vt:lpstr>Memorial de Vidros </vt:lpstr>
      <vt:lpstr>Memorial de Revestimento de Par</vt:lpstr>
      <vt:lpstr>Memorial de Revestimento de Pis</vt:lpstr>
      <vt:lpstr>Memorial Pintura </vt:lpstr>
      <vt:lpstr>Memorial Diversos </vt:lpstr>
      <vt:lpstr>Planilha SEI! 70475061</vt:lpstr>
      <vt:lpstr>Planilha SEI! 70475061.</vt:lpstr>
      <vt:lpstr>Planilha SEI! 71239591</vt:lpstr>
      <vt:lpstr>Planilha SEI! 71239591.</vt:lpstr>
      <vt:lpstr>CAPA!Area_de_impressao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Jaqueline de Almeida dos Santos</cp:lastModifiedBy>
  <cp:revision/>
  <dcterms:created xsi:type="dcterms:W3CDTF">2025-03-17T19:09:00Z</dcterms:created>
  <dcterms:modified xsi:type="dcterms:W3CDTF">2025-10-01T13:07:13Z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0x01010059BBBC7556D8C14C9BA54E53930E1BC6</vt:lpwstr>
  </property>
</Properties>
</file>