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MATERIAIS!$A$1:$D$28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0" i="11" l="1"/>
  <c r="C20" i="11"/>
  <c r="B23" i="11" l="1"/>
  <c r="C23" i="11"/>
  <c r="B24" i="11"/>
  <c r="C24" i="11"/>
  <c r="B22" i="11"/>
  <c r="C22" i="11"/>
  <c r="B19" i="11" l="1"/>
  <c r="C19" i="11"/>
  <c r="B28" i="11"/>
  <c r="C28" i="11"/>
  <c r="B15" i="11"/>
  <c r="C27" i="11" l="1"/>
  <c r="B27" i="11"/>
  <c r="C21" i="11"/>
  <c r="B21" i="11"/>
  <c r="C18" i="11"/>
  <c r="B18" i="11"/>
  <c r="C17" i="11"/>
  <c r="B17" i="11"/>
  <c r="C16" i="11"/>
  <c r="B16" i="11"/>
  <c r="C14" i="11"/>
  <c r="B14" i="11"/>
</calcChain>
</file>

<file path=xl/sharedStrings.xml><?xml version="1.0" encoding="utf-8"?>
<sst xmlns="http://schemas.openxmlformats.org/spreadsheetml/2006/main" count="4012" uniqueCount="2052">
  <si>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</si>
  <si>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</si>
  <si>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</si>
  <si>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</si>
  <si>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</si>
  <si>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</si>
  <si>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</si>
  <si>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</si>
  <si>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</si>
  <si>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</si>
  <si>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</si>
  <si>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</si>
  <si>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</si>
  <si>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</si>
  <si>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</si>
  <si>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</si>
  <si>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</si>
  <si>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</si>
  <si>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</si>
  <si>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</si>
  <si>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</si>
  <si>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</si>
  <si>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</si>
  <si>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</si>
  <si>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</si>
  <si>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</si>
  <si>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</si>
  <si>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</si>
  <si>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</si>
  <si>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</si>
  <si>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</si>
  <si>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</si>
  <si>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</si>
  <si>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</si>
  <si>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</si>
  <si>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</si>
  <si>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</si>
  <si>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</si>
  <si>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</si>
  <si>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</si>
  <si>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</si>
  <si>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</si>
  <si>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</si>
  <si>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</si>
  <si>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</si>
  <si>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</si>
  <si>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</si>
  <si>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</si>
  <si>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</si>
  <si>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</si>
  <si>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</si>
  <si>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</si>
  <si>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</si>
  <si>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</si>
  <si>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</si>
  <si>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</si>
  <si>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</si>
  <si>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</si>
  <si>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</si>
  <si>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</si>
  <si>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</si>
  <si>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</si>
  <si>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</si>
  <si>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</si>
  <si>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</si>
  <si>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</si>
  <si>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</si>
  <si>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</si>
  <si>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</si>
  <si>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</si>
  <si>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</si>
  <si>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</si>
  <si>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</si>
  <si>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</si>
  <si>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</si>
  <si>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</si>
  <si>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</si>
  <si>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</si>
  <si>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</si>
  <si>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</si>
  <si>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</si>
  <si>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</si>
  <si>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</si>
  <si>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</si>
  <si>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</si>
  <si>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</si>
  <si>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</si>
  <si>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</si>
  <si>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</si>
  <si>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</si>
  <si>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</si>
  <si>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</si>
  <si>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</si>
  <si>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</si>
  <si>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</si>
  <si>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</si>
  <si>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</si>
  <si>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</si>
  <si>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</si>
  <si>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</si>
  <si>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</si>
  <si>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</si>
  <si>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</si>
  <si>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</si>
  <si>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</si>
  <si>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</si>
  <si>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</si>
  <si>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</si>
  <si>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</si>
  <si>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</si>
  <si>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</si>
  <si>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</si>
  <si>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</si>
  <si>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</si>
  <si>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</si>
  <si>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</si>
  <si>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</si>
  <si>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</si>
  <si>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</si>
  <si>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</si>
  <si>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</si>
  <si>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</si>
  <si>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</si>
  <si>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</si>
  <si>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</si>
  <si>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</si>
  <si>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</si>
  <si>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</si>
  <si>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</si>
  <si>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</si>
  <si>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</si>
  <si>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</si>
  <si>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</si>
  <si>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</si>
  <si>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</si>
  <si>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</si>
  <si>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</si>
  <si>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</si>
  <si>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</si>
  <si>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</si>
  <si>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</si>
  <si>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</si>
  <si>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</si>
  <si>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</si>
  <si>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</si>
  <si>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</si>
  <si>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</si>
  <si>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</si>
  <si>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</si>
  <si>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</si>
  <si>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</si>
  <si>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</si>
  <si>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</si>
  <si>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</si>
  <si>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</si>
  <si>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</si>
  <si>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</si>
  <si>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</si>
  <si>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</si>
  <si>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</si>
  <si>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</si>
  <si>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</si>
  <si>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</si>
  <si>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</si>
  <si>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</si>
  <si>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</si>
  <si>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</si>
  <si>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</si>
  <si>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</si>
  <si>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</si>
  <si>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</si>
  <si>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</si>
  <si>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</si>
  <si>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</si>
  <si>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</si>
  <si>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</si>
  <si>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</si>
  <si>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</si>
  <si>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</si>
  <si>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</si>
  <si>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</si>
  <si>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</si>
  <si>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</si>
  <si>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</si>
  <si>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</si>
  <si>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</si>
  <si>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</si>
  <si>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</si>
  <si>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</si>
  <si>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</si>
  <si>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</si>
  <si>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</si>
  <si>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</si>
  <si>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</si>
  <si>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</si>
  <si>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</si>
  <si>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</si>
  <si>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</si>
  <si>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</si>
  <si>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</si>
  <si>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</si>
  <si>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</si>
  <si>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</si>
  <si>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</si>
  <si>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</si>
  <si>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</si>
  <si>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</si>
  <si>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</si>
  <si>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</si>
  <si>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</si>
  <si>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</si>
  <si>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</si>
  <si>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</si>
  <si>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</si>
  <si>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</si>
  <si>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</si>
  <si>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</si>
  <si>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</si>
  <si>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</si>
  <si>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</si>
  <si>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</si>
  <si>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</si>
  <si>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</si>
  <si>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</si>
  <si>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</si>
  <si>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</si>
  <si>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</si>
  <si>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</si>
  <si>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</si>
  <si>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</si>
  <si>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</si>
  <si>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</si>
  <si>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</si>
  <si>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</si>
  <si>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</si>
  <si>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</si>
  <si>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</si>
  <si>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</si>
  <si>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</si>
  <si>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</si>
  <si>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</si>
  <si>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</si>
  <si>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</si>
  <si>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</si>
  <si>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</si>
  <si>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</si>
  <si>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</si>
  <si>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</si>
  <si>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</si>
  <si>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</si>
  <si>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</si>
  <si>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</si>
  <si>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</si>
  <si>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</si>
  <si>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</si>
  <si>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</si>
  <si>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</si>
  <si>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</si>
  <si>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</si>
  <si>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</si>
  <si>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</si>
  <si>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</si>
  <si>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</si>
  <si>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</si>
  <si>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</si>
  <si>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</si>
  <si>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</si>
  <si>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</si>
  <si>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</si>
  <si>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</si>
  <si>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</si>
  <si>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</si>
  <si>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</si>
  <si>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</si>
  <si>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</si>
  <si>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</si>
  <si>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</si>
  <si>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</si>
  <si>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</si>
  <si>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</si>
  <si>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</si>
  <si>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</si>
  <si>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</si>
  <si>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</si>
  <si>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</si>
  <si>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</si>
  <si>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</si>
  <si>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</si>
  <si>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</si>
  <si>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</si>
  <si>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</si>
  <si>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</si>
  <si>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</si>
  <si>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</si>
  <si>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</si>
  <si>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</si>
  <si>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</si>
  <si>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</si>
  <si>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</si>
  <si>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</si>
  <si>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</si>
  <si>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</si>
  <si>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</si>
  <si>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</si>
  <si>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</si>
  <si>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</si>
  <si>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</si>
  <si>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</si>
  <si>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</si>
  <si>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</si>
  <si>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</si>
  <si>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</si>
  <si>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</si>
  <si>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</si>
  <si>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</si>
  <si>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</si>
  <si>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</si>
  <si>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</si>
  <si>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</si>
  <si>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</si>
  <si>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</si>
  <si>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</si>
  <si>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</si>
  <si>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</si>
  <si>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</si>
  <si>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</si>
  <si>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</si>
  <si>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</si>
  <si>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</si>
  <si>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</si>
  <si>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</si>
  <si>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</si>
  <si>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</si>
  <si>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</si>
  <si>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</si>
  <si>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</si>
  <si>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</si>
  <si>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</si>
  <si>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</si>
  <si>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</si>
  <si>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</si>
  <si>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</si>
  <si>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</si>
  <si>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</si>
  <si>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</si>
  <si>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</si>
  <si>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</si>
  <si>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</si>
  <si>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</si>
  <si>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</si>
  <si>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</si>
  <si>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</si>
  <si>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</si>
  <si>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</si>
  <si>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</si>
  <si>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</si>
  <si>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</si>
  <si>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</si>
  <si>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</si>
  <si>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</si>
  <si>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</si>
  <si>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</si>
  <si>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</si>
  <si>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</si>
  <si>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</si>
  <si>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</si>
  <si>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</si>
  <si>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</si>
  <si>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</si>
  <si>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</si>
  <si>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</si>
  <si>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</si>
  <si>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</si>
  <si>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</si>
  <si>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</si>
  <si>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</si>
  <si>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</si>
  <si>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</si>
  <si>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</si>
  <si>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</si>
  <si>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</si>
  <si>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</si>
  <si>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</si>
  <si>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</si>
  <si>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</si>
  <si>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</si>
  <si>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</si>
  <si>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</si>
  <si>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</si>
  <si>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</si>
  <si>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</si>
  <si>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</si>
  <si>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</si>
  <si>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</si>
  <si>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</si>
  <si>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</si>
  <si>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</si>
  <si>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</si>
  <si>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</si>
  <si>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</si>
  <si>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</si>
  <si>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</si>
  <si>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</si>
  <si>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</si>
  <si>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</si>
  <si>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</si>
  <si>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</si>
  <si>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</si>
  <si>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</si>
  <si>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</si>
  <si>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</si>
  <si>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</si>
  <si>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</si>
  <si>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</si>
  <si>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</si>
  <si>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</si>
  <si>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</si>
  <si>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</si>
  <si>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</si>
  <si>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</si>
  <si>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</si>
  <si>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</si>
  <si>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</si>
  <si>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</si>
  <si>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</si>
  <si>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</si>
  <si>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</si>
  <si>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</si>
  <si>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</si>
  <si>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</si>
  <si>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</si>
  <si>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</si>
  <si>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</si>
  <si>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</si>
  <si>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</si>
  <si>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</si>
  <si>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</si>
  <si>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</si>
  <si>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</si>
  <si>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</si>
  <si>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</si>
  <si>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</si>
  <si>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</si>
  <si>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</si>
  <si>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</si>
  <si>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</si>
  <si>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</si>
  <si>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</si>
  <si>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</si>
  <si>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</si>
  <si>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</si>
  <si>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</si>
  <si>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</si>
  <si>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</si>
  <si>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</si>
  <si>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</si>
  <si>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</si>
  <si>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</si>
  <si>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</si>
  <si>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</si>
  <si>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</si>
  <si>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</si>
  <si>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</si>
  <si>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</si>
  <si>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</si>
  <si>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</si>
  <si>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</si>
  <si>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</si>
  <si>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</si>
  <si>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</si>
  <si>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</si>
  <si>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</si>
  <si>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</si>
  <si>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</si>
  <si>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</si>
  <si>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</si>
  <si>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</si>
  <si>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</si>
  <si>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</si>
  <si>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</si>
  <si>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</si>
  <si>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</si>
  <si>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</si>
  <si>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</si>
  <si>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</si>
  <si>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</si>
  <si>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</si>
  <si>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</si>
  <si>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</si>
  <si>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</si>
  <si>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</si>
  <si>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</si>
  <si>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</si>
  <si>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</si>
  <si>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</si>
  <si>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</si>
  <si>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</si>
  <si>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</si>
  <si>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</si>
  <si>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</si>
  <si>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</si>
  <si>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</si>
  <si>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</si>
  <si>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</si>
  <si>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</si>
  <si>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</si>
  <si>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</si>
  <si>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</si>
  <si>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</si>
  <si>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</si>
  <si>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</si>
  <si>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</si>
  <si>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</si>
  <si>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</si>
  <si>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</si>
  <si>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</si>
  <si>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</si>
  <si>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</si>
  <si>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</si>
  <si>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</si>
  <si>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</si>
  <si>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</si>
  <si>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</si>
  <si>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</si>
  <si>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</si>
  <si>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</si>
  <si>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</si>
  <si>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</si>
  <si>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</si>
  <si>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</si>
  <si>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</si>
  <si>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</si>
  <si>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</si>
  <si>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</si>
  <si>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</si>
  <si>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</si>
  <si>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</si>
  <si>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</si>
  <si>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</si>
  <si>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</si>
  <si>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</si>
  <si>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</si>
  <si>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</si>
  <si>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</si>
  <si>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</si>
  <si>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</si>
  <si>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</si>
  <si>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</si>
  <si>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</si>
  <si>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</si>
  <si>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</si>
  <si>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</si>
  <si>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</si>
  <si>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</si>
  <si>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</si>
  <si>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</si>
  <si>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</si>
  <si>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</si>
  <si>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</si>
  <si>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</si>
  <si>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</si>
  <si>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</si>
  <si>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</si>
  <si>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</si>
  <si>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</si>
  <si>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</si>
  <si>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</si>
  <si>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</si>
  <si>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</si>
  <si>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</si>
  <si>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</si>
  <si>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</si>
  <si>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</si>
  <si>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</si>
  <si>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</si>
  <si>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</si>
  <si>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</si>
  <si>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</si>
  <si>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</si>
  <si>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</si>
  <si>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</si>
  <si>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</si>
  <si>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</si>
  <si>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</si>
  <si>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</si>
  <si>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</si>
  <si>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</si>
  <si>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</si>
  <si>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</si>
  <si>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</si>
  <si>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</si>
  <si>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</si>
  <si>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</si>
  <si>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</si>
  <si>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</si>
  <si>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</si>
  <si>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</si>
  <si>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</si>
  <si>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</si>
  <si>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</si>
  <si>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</si>
  <si>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</si>
  <si>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</si>
  <si>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</si>
  <si>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</si>
  <si>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</si>
  <si>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</si>
  <si>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</si>
  <si>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</si>
  <si>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</si>
  <si>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</si>
  <si>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</si>
  <si>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</si>
  <si>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</si>
  <si>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</si>
  <si>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</si>
  <si>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</si>
  <si>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</si>
  <si>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</si>
  <si>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</si>
  <si>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</si>
  <si>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</si>
  <si>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</si>
  <si>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</si>
  <si>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</si>
  <si>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</si>
  <si>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</si>
  <si>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</si>
  <si>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</si>
  <si>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</si>
  <si>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</si>
  <si>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</si>
  <si>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</si>
  <si>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</si>
  <si>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</si>
  <si>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</si>
  <si>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</si>
  <si>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</si>
  <si>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</si>
  <si>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</si>
  <si>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</si>
  <si>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</si>
  <si>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</si>
  <si>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</si>
  <si>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</si>
  <si>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</si>
  <si>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</si>
  <si>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</si>
  <si>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</si>
  <si>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</si>
  <si>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</si>
  <si>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</si>
  <si>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</si>
  <si>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</si>
  <si>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</si>
  <si>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</si>
  <si>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</si>
  <si>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</si>
  <si>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</si>
  <si>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</si>
  <si>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</si>
  <si>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</si>
  <si>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</si>
  <si>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</si>
  <si>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</si>
  <si>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</si>
  <si>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</si>
  <si>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</si>
  <si>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</si>
  <si>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</si>
  <si>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</si>
  <si>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</si>
  <si>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</si>
  <si>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</si>
  <si>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</si>
  <si>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</si>
  <si>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</si>
  <si>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</si>
  <si>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</si>
  <si>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</si>
  <si>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</si>
  <si>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</si>
  <si>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</si>
  <si>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</si>
  <si>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</si>
  <si>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</si>
  <si>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</si>
  <si>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</si>
  <si>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</si>
  <si>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</si>
  <si>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</si>
  <si>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</si>
  <si>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</si>
  <si>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</si>
  <si>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</si>
  <si>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</si>
  <si>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</si>
  <si>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</si>
  <si>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</si>
  <si>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</si>
  <si>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</si>
  <si>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</si>
  <si>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</si>
  <si>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</si>
  <si>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</si>
  <si>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</si>
  <si>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</si>
  <si>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</si>
  <si>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</si>
  <si>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</si>
  <si>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</si>
  <si>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</si>
  <si>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</si>
  <si>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</si>
  <si>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</si>
  <si>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</si>
  <si>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</si>
  <si>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</si>
  <si>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</si>
  <si>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</si>
  <si>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</si>
  <si>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</si>
  <si>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</si>
  <si>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</si>
  <si>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</si>
  <si>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</si>
  <si>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</si>
  <si>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</si>
  <si>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</si>
  <si>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</si>
  <si>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</si>
  <si>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</si>
  <si>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</si>
  <si>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</si>
  <si>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</si>
  <si>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</si>
  <si>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</si>
  <si>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</si>
  <si>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</si>
  <si>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</si>
  <si>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</si>
  <si>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</si>
  <si>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</si>
  <si>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</si>
  <si>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</si>
  <si>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</si>
  <si>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</si>
  <si>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</si>
  <si>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</si>
  <si>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</si>
  <si>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</si>
  <si>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</si>
  <si>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</si>
  <si>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</si>
  <si>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</si>
  <si>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</si>
  <si>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</si>
  <si>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</si>
  <si>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</si>
  <si>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</si>
  <si>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</si>
  <si>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</si>
  <si>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</si>
  <si>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</si>
  <si>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</si>
  <si>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</si>
  <si>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</si>
  <si>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</si>
  <si>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</si>
  <si>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</si>
  <si>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</si>
  <si>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</si>
  <si>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</si>
  <si>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</si>
  <si>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</si>
  <si>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</si>
  <si>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</si>
  <si>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</si>
  <si>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</si>
  <si>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</si>
  <si>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</si>
  <si>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</si>
  <si>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</si>
  <si>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</si>
  <si>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</si>
  <si>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</si>
  <si>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</si>
  <si>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</si>
  <si>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</si>
  <si>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</si>
  <si>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</si>
  <si>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</si>
  <si>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</si>
  <si>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</si>
  <si>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</si>
  <si>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</si>
  <si>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</si>
  <si>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</si>
  <si>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</si>
  <si>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</si>
  <si>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</si>
  <si>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</si>
  <si>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</si>
  <si>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</si>
  <si>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</si>
  <si>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</si>
  <si>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</si>
  <si>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</si>
  <si>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</si>
  <si>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</si>
  <si>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</si>
  <si>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</si>
  <si>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</si>
  <si>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</si>
  <si>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</si>
  <si>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</si>
  <si>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</si>
  <si>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</si>
  <si>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</si>
  <si>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</si>
  <si>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</si>
  <si>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</si>
  <si>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</si>
  <si>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</si>
  <si>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</si>
  <si>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</si>
  <si>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</si>
  <si>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</si>
  <si>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</si>
  <si>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</si>
  <si>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</si>
  <si>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</si>
  <si>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</si>
  <si>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</si>
  <si>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</si>
  <si>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</si>
  <si>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</si>
  <si>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</si>
  <si>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</si>
  <si>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</si>
  <si>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</si>
  <si>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</si>
  <si>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</si>
  <si>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</si>
  <si>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</si>
  <si>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</si>
  <si>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</si>
  <si>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</si>
  <si>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</si>
  <si>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</si>
  <si>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</si>
  <si>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</si>
  <si>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</si>
  <si>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</si>
  <si>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</si>
  <si>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</si>
  <si>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</si>
  <si>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</si>
  <si>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</si>
  <si>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</si>
  <si>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</si>
  <si>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</si>
  <si>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</si>
  <si>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</si>
  <si>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</si>
  <si>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</si>
  <si>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</si>
  <si>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</si>
  <si>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</si>
  <si>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</si>
  <si>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</si>
  <si>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</si>
  <si>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</si>
  <si>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</si>
  <si>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</si>
  <si>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</si>
  <si>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</si>
  <si>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</si>
  <si>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</si>
  <si>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</si>
  <si>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</si>
  <si>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</si>
  <si>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</si>
  <si>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</si>
  <si>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</si>
  <si>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</si>
  <si>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</si>
  <si>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</si>
  <si>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</si>
  <si>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</si>
  <si>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</si>
  <si>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</si>
  <si>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</si>
  <si>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</si>
  <si>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</si>
  <si>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</si>
  <si>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</si>
  <si>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</si>
  <si>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</si>
  <si>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</si>
  <si>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</si>
  <si>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</si>
  <si>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</si>
  <si>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</si>
  <si>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</si>
  <si>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</si>
  <si>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</si>
  <si>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</si>
  <si>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</si>
  <si>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</si>
  <si>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</si>
  <si>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</si>
  <si>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</si>
  <si>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</si>
  <si>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</si>
  <si>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</si>
  <si>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</si>
  <si>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</si>
  <si>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</si>
  <si>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</si>
  <si>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</si>
  <si>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</si>
  <si>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</si>
  <si>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</si>
  <si>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</si>
  <si>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</si>
  <si>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</si>
  <si>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</si>
  <si>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</si>
  <si>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</si>
  <si>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</si>
  <si>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</si>
  <si>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</si>
  <si>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</si>
  <si>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</si>
  <si>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</si>
  <si>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</si>
  <si>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</si>
  <si>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</si>
  <si>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</si>
  <si>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</si>
  <si>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</si>
  <si>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</si>
  <si>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</si>
  <si>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</si>
  <si>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</si>
  <si>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</si>
  <si>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</si>
  <si>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</si>
  <si>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</si>
  <si>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</si>
  <si>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</si>
  <si>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</si>
  <si>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</si>
  <si>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</si>
  <si>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</si>
  <si>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</si>
  <si>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</si>
  <si>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</si>
  <si>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</si>
  <si>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</si>
  <si>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</si>
  <si>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</si>
  <si>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</si>
  <si>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</si>
  <si>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</si>
  <si>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</si>
  <si>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</si>
  <si>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</si>
  <si>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</si>
  <si>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</si>
  <si>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</si>
  <si>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</si>
  <si>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</si>
  <si>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</si>
  <si>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</si>
  <si>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</si>
  <si>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</si>
  <si>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</si>
  <si>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</si>
  <si>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</si>
  <si>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</si>
  <si>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</si>
  <si>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</si>
  <si>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</si>
  <si>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</si>
  <si>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</si>
  <si>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</si>
  <si>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</si>
  <si>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</si>
  <si>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</si>
  <si>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</si>
  <si>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</si>
  <si>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</si>
  <si>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</si>
  <si>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</si>
  <si>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</si>
  <si>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</si>
  <si>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</si>
  <si>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</si>
  <si>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</si>
  <si>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</si>
  <si>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</si>
  <si>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</si>
  <si>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</si>
  <si>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</si>
  <si>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</si>
  <si>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</si>
  <si>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</si>
  <si>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</si>
  <si>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</si>
  <si>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</si>
  <si>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</si>
  <si>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</si>
  <si>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</si>
  <si>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</si>
  <si>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</si>
  <si>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</si>
  <si>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</si>
  <si>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</si>
  <si>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</si>
  <si>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</si>
  <si>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</si>
  <si>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</si>
  <si>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</si>
  <si>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</si>
  <si>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</si>
  <si>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</si>
  <si>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</si>
  <si>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</si>
  <si>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</si>
  <si>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</si>
  <si>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</si>
  <si>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</si>
  <si>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</si>
  <si>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</si>
  <si>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</si>
  <si>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</si>
  <si>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</si>
  <si>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</si>
  <si>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</si>
  <si>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</si>
  <si>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</si>
  <si>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</si>
  <si>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</si>
  <si>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</si>
  <si>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</si>
  <si>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</si>
  <si>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</si>
  <si>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</si>
  <si>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</si>
  <si>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</si>
  <si>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</si>
  <si>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</si>
  <si>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</si>
  <si>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</si>
  <si>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</si>
  <si>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</si>
  <si>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</si>
  <si>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</si>
  <si>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</si>
  <si>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</si>
  <si>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</si>
  <si>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</si>
  <si>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</si>
  <si>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</si>
  <si>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</si>
  <si>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</si>
  <si>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</si>
  <si>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</si>
  <si>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</si>
  <si>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</si>
  <si>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</si>
  <si>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</si>
  <si>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</si>
  <si>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</si>
  <si>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</si>
  <si>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</si>
  <si>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</si>
  <si>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</si>
  <si>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</si>
  <si>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</si>
  <si>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</si>
  <si>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</si>
  <si>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</si>
  <si>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</si>
  <si>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</si>
  <si>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</si>
  <si>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</si>
  <si>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</si>
  <si>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</si>
  <si>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</si>
  <si>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</si>
  <si>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</si>
  <si>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</si>
  <si>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</si>
  <si>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</si>
  <si>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</si>
  <si>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</si>
  <si>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</si>
  <si>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</si>
  <si>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</si>
  <si>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</si>
  <si>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</si>
  <si>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</si>
  <si>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</si>
  <si>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</si>
  <si>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</si>
  <si>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</si>
  <si>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</si>
  <si>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</si>
  <si>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</si>
  <si>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</si>
  <si>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</si>
  <si>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</si>
  <si>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</si>
  <si>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</si>
  <si>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</si>
  <si>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</si>
  <si>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</si>
  <si>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</si>
  <si>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</si>
  <si>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</si>
  <si>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</si>
  <si>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</si>
  <si>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</si>
  <si>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</si>
  <si>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</si>
  <si>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</si>
  <si>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</si>
  <si>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</si>
  <si>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</si>
  <si>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</si>
  <si>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</si>
  <si>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</si>
  <si>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</si>
  <si>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</si>
  <si>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</si>
  <si>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</si>
  <si>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</si>
  <si>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</si>
  <si>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</si>
  <si>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</si>
  <si>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</si>
  <si>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</si>
  <si>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</si>
  <si>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</si>
  <si>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</si>
  <si>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</si>
  <si>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</si>
  <si>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</si>
  <si>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</si>
  <si>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</si>
  <si>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</si>
  <si>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</si>
  <si>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</si>
  <si>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</si>
  <si>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</si>
  <si>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</si>
  <si>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</si>
  <si>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</si>
  <si>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</si>
  <si>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</si>
  <si>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</si>
  <si>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</si>
  <si>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</si>
  <si>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</si>
  <si>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</si>
  <si>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</si>
  <si>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</si>
  <si>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</si>
  <si>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</si>
  <si>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</si>
  <si>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</si>
  <si>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</si>
  <si>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</si>
  <si>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</si>
  <si>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</si>
  <si>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</si>
  <si>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</si>
  <si>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</si>
  <si>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</si>
  <si>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</si>
  <si>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</si>
  <si>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</si>
  <si>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</si>
  <si>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</si>
  <si>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</si>
  <si>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</si>
  <si>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</si>
  <si>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</si>
  <si>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</si>
  <si>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</si>
  <si>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</si>
  <si>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</si>
  <si>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</si>
  <si>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</si>
  <si>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</si>
  <si>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</si>
  <si>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</si>
  <si>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</si>
  <si>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</si>
  <si>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</si>
  <si>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</si>
  <si>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</si>
  <si>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</si>
  <si>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</si>
  <si>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</si>
  <si>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</si>
  <si>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</si>
  <si>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</si>
  <si>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</si>
  <si>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</si>
  <si>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</si>
  <si>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</si>
  <si>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</si>
  <si>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</si>
  <si>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</si>
  <si>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</si>
  <si>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</si>
  <si>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</si>
  <si>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</si>
  <si>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</si>
  <si>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</si>
  <si>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</si>
  <si>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</si>
  <si>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</si>
  <si>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</si>
  <si>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</si>
  <si>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</si>
  <si>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</si>
  <si>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</si>
  <si>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</si>
  <si>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</si>
  <si>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</si>
  <si>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</si>
  <si>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</si>
  <si>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</si>
  <si>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</si>
  <si>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</si>
  <si>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</si>
  <si>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</si>
  <si>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</si>
  <si>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</si>
  <si>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</si>
  <si>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</si>
  <si>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</si>
  <si>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</si>
  <si>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</si>
  <si>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</si>
  <si>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</si>
  <si>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</si>
  <si>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</si>
  <si>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</si>
  <si>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</si>
  <si>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</si>
  <si>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</si>
  <si>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</si>
  <si>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</si>
  <si>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</si>
  <si>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</si>
  <si>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</si>
  <si>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</si>
  <si>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</si>
  <si>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</si>
  <si>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</si>
  <si>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</si>
  <si>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</si>
  <si>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</si>
  <si>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</si>
  <si>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</si>
  <si>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</si>
  <si>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</si>
  <si>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</si>
  <si>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</si>
  <si>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</si>
  <si>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</si>
  <si>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</si>
  <si>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</si>
  <si>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</si>
  <si>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</si>
  <si>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</si>
  <si>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</si>
  <si>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</si>
  <si>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</si>
  <si>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</si>
  <si>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</si>
  <si>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</si>
  <si>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</si>
  <si>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</si>
  <si>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</si>
  <si>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</si>
  <si>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</si>
  <si>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</si>
  <si>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</si>
  <si>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</si>
  <si>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</si>
  <si>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</si>
  <si>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</si>
  <si>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</si>
  <si>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</si>
  <si>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</si>
  <si>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</si>
  <si>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</si>
  <si>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</si>
  <si>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</si>
  <si>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</si>
  <si>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</si>
  <si>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</si>
  <si>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</si>
  <si>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</si>
  <si>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</si>
  <si>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</si>
  <si>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</si>
  <si>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</si>
  <si>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</si>
  <si>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</si>
  <si>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</si>
  <si>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</si>
  <si>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</si>
  <si>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</si>
  <si>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</si>
  <si>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</si>
  <si>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</si>
  <si>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</si>
  <si>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</si>
  <si>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</si>
  <si>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</si>
  <si>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</si>
  <si>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</si>
  <si>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</si>
  <si>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</si>
  <si>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</si>
  <si>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</si>
  <si>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</si>
  <si>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</si>
  <si>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</si>
  <si>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</si>
  <si>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</si>
  <si>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</si>
  <si>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</si>
  <si>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</si>
  <si>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</si>
  <si>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</si>
  <si>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</si>
  <si>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</si>
  <si>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</si>
  <si>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</si>
  <si>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</si>
  <si>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</si>
  <si>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</si>
  <si>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</si>
  <si>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</si>
  <si>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</si>
  <si>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</si>
  <si>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</si>
  <si>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</si>
  <si>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</si>
  <si>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</si>
  <si>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</si>
  <si>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</si>
  <si>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</si>
  <si>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</si>
  <si>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</si>
  <si>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</si>
  <si>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</si>
  <si>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</si>
  <si>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</si>
  <si>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</si>
  <si>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</si>
  <si>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</si>
  <si>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</si>
  <si>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</si>
  <si>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</si>
  <si>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</si>
  <si>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</si>
  <si>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</si>
  <si>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</si>
  <si>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</si>
  <si>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</si>
  <si>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</si>
  <si>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</si>
  <si>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</si>
  <si>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</si>
  <si>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</si>
  <si>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</si>
  <si>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</si>
  <si>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</si>
  <si>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</si>
  <si>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</si>
  <si>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</si>
  <si>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</si>
  <si>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</si>
  <si>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</si>
  <si>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</si>
  <si>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</si>
  <si>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</si>
  <si>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</si>
  <si>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</si>
  <si>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</si>
  <si>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</si>
  <si>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</si>
  <si>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</si>
  <si>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</si>
  <si>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</si>
  <si>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</si>
  <si>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</si>
  <si>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</si>
  <si>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</si>
  <si>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</si>
  <si>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</si>
  <si>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</si>
  <si>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</si>
  <si>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</si>
  <si>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</si>
  <si>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</si>
  <si>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</si>
  <si>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</si>
  <si>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</si>
  <si>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</si>
  <si>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</si>
  <si>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</si>
  <si>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</si>
  <si>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</si>
  <si>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</si>
  <si>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</si>
  <si>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</si>
  <si>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</si>
  <si>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</si>
  <si>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</si>
  <si>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</si>
  <si>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</si>
  <si>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</si>
  <si>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</si>
  <si>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</si>
  <si>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</si>
  <si>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</si>
  <si>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</si>
  <si>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</si>
  <si>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</si>
  <si>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</si>
  <si>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</si>
  <si>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</si>
  <si>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</si>
  <si>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</si>
  <si>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</si>
  <si>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</si>
  <si>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</si>
  <si>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</si>
  <si>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</si>
  <si>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</si>
  <si>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</si>
  <si>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</si>
  <si>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</si>
  <si>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</si>
  <si>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</si>
  <si>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</si>
  <si>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</si>
  <si>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</si>
  <si>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</si>
  <si>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</si>
  <si>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</si>
  <si>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</si>
  <si>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</si>
  <si>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</si>
  <si>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</si>
  <si>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</si>
  <si>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</si>
  <si>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</si>
  <si>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</si>
  <si>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</si>
  <si>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</si>
  <si>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</si>
  <si>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</si>
  <si>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</si>
  <si>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</si>
  <si>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</si>
  <si>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</si>
  <si>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</si>
  <si>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</si>
  <si>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</si>
  <si>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</si>
  <si>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</si>
  <si>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</si>
  <si>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</si>
  <si>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</si>
  <si>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</si>
  <si>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</si>
  <si>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</si>
  <si>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</si>
  <si>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</si>
  <si>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</si>
  <si>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</si>
  <si>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</si>
  <si>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</si>
  <si>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</si>
  <si>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</si>
  <si>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</si>
  <si>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</si>
  <si>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</si>
  <si>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</si>
  <si>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</si>
  <si>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</si>
  <si>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</si>
  <si>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</si>
  <si>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</si>
  <si>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</si>
  <si>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</si>
  <si>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</si>
  <si>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</si>
  <si>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</si>
  <si>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</si>
  <si>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</si>
  <si>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</si>
  <si>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</si>
  <si>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</si>
  <si>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</si>
  <si>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</si>
  <si>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</si>
  <si>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</si>
  <si>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</si>
  <si>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</si>
  <si>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</si>
  <si>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</si>
  <si>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</si>
  <si>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</si>
  <si>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</si>
  <si>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</si>
  <si>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</si>
  <si>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</si>
  <si>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</si>
  <si>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</si>
  <si>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</si>
  <si>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</si>
  <si>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</si>
  <si>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</si>
  <si>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</si>
  <si>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</si>
  <si>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</si>
  <si>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</si>
  <si>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</si>
  <si>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</si>
  <si>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</si>
  <si>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</si>
  <si>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</si>
  <si>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</si>
  <si>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</si>
  <si>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</si>
  <si>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</si>
  <si>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</si>
  <si>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</si>
  <si>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</si>
  <si>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</si>
  <si>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</si>
  <si>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</si>
  <si>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</si>
  <si>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</si>
  <si>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</si>
  <si>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</si>
  <si>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</si>
  <si>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</si>
  <si>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</si>
  <si>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</si>
  <si>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</si>
  <si>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</si>
  <si>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</si>
  <si>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</si>
  <si>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</si>
  <si>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</si>
  <si>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</si>
  <si>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</si>
  <si>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</si>
  <si>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</si>
  <si>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</si>
  <si>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</si>
  <si>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</si>
  <si>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</si>
  <si>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</si>
  <si>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</si>
  <si>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</si>
  <si>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</si>
  <si>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</si>
  <si>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</si>
  <si>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</si>
  <si>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</si>
  <si>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</si>
  <si>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</si>
  <si>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</si>
  <si>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</si>
  <si>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</si>
  <si>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</si>
  <si>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</si>
  <si>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</si>
  <si>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</si>
  <si>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</si>
  <si>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</si>
  <si>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</si>
  <si>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</si>
  <si>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</si>
  <si>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</si>
  <si>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</si>
  <si>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</si>
  <si>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</si>
  <si>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</si>
  <si>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</si>
  <si>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</si>
  <si>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</si>
  <si>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</si>
  <si>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</si>
  <si>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</si>
  <si>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</si>
  <si>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</si>
  <si>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</si>
  <si>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</si>
  <si>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</si>
  <si>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</si>
  <si>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</si>
  <si>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</si>
  <si>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</si>
  <si>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</si>
  <si>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</si>
  <si>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</si>
  <si>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</si>
  <si>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</si>
  <si>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</si>
  <si>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</si>
  <si>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</si>
  <si>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</si>
  <si>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</si>
  <si>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</si>
  <si>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</si>
  <si>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</si>
  <si>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</si>
  <si>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</si>
  <si>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</si>
  <si>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</si>
  <si>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</si>
  <si>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</si>
  <si>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</si>
  <si>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</si>
  <si>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</si>
  <si>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</si>
  <si>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</si>
  <si>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</si>
  <si>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</si>
  <si>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</si>
  <si>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</si>
  <si>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</si>
  <si>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</si>
  <si>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</si>
  <si>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</si>
  <si>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</si>
  <si>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</si>
  <si>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</si>
  <si>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</si>
  <si>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</si>
  <si>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</si>
  <si>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</si>
  <si>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</si>
  <si>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</si>
  <si>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</si>
  <si>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</si>
  <si>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</si>
  <si>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</si>
  <si>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</si>
  <si>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</si>
  <si>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</si>
  <si>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</si>
  <si>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</si>
  <si>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</si>
  <si>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</si>
  <si>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</si>
  <si>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</si>
  <si>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</si>
  <si>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</si>
  <si>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</si>
  <si>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</si>
  <si>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</si>
  <si>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</si>
  <si>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</si>
  <si>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</si>
  <si>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</si>
  <si>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</si>
  <si>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</si>
  <si>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</si>
  <si>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</si>
  <si>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</si>
  <si>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</si>
  <si>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</si>
  <si>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</si>
  <si>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</si>
  <si>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</si>
  <si>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</si>
  <si>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</si>
  <si>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</si>
  <si>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</si>
  <si>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</si>
  <si>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</si>
  <si>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</si>
  <si>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</si>
  <si>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</si>
  <si>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</si>
  <si>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</si>
  <si>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</si>
  <si>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</si>
  <si>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</si>
  <si>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</si>
  <si>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</si>
  <si>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</si>
  <si>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</si>
  <si>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</si>
  <si>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</si>
  <si>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</si>
  <si>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</si>
  <si>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</si>
  <si>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</si>
  <si>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</si>
  <si>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</si>
  <si>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</si>
  <si>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</si>
  <si>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</si>
  <si>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</si>
  <si>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</si>
  <si>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</si>
  <si>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</si>
  <si>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</si>
  <si>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</si>
  <si>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</si>
  <si>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</si>
  <si>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</si>
  <si>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</si>
  <si>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</si>
  <si>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</si>
  <si>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</si>
  <si>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</si>
  <si>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</si>
  <si>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</si>
  <si>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</si>
  <si>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</si>
  <si>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</si>
  <si>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</si>
  <si>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</si>
  <si>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</si>
  <si>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</si>
  <si>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</si>
  <si>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</si>
  <si>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</si>
  <si>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</si>
  <si>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</si>
  <si>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</si>
  <si>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</si>
  <si>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</si>
  <si>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</si>
  <si>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</si>
  <si>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</si>
  <si>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</si>
  <si>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</si>
  <si>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</si>
  <si>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</si>
  <si>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</si>
  <si>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</si>
  <si>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</si>
  <si>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</si>
  <si>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</si>
  <si>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</si>
  <si>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</si>
  <si>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</si>
  <si>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</si>
  <si>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</si>
  <si>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</si>
  <si>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</si>
  <si>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</si>
  <si>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</si>
  <si>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</si>
  <si>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</si>
  <si>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</si>
  <si>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</si>
  <si>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</si>
  <si>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</si>
  <si>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</si>
  <si>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</si>
  <si>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</si>
  <si>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</si>
  <si>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</si>
  <si>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</si>
  <si>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</si>
  <si>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</si>
  <si>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</si>
  <si>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</si>
  <si>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</si>
  <si>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</si>
  <si>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</si>
  <si>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</si>
  <si>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</si>
  <si>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</si>
  <si>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</si>
  <si>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</si>
  <si>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</si>
  <si>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</si>
  <si>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</si>
  <si>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</si>
  <si>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</si>
  <si>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</si>
  <si>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</si>
  <si>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</si>
  <si>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</si>
  <si>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</si>
  <si>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</si>
  <si>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</si>
  <si>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</si>
  <si>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</si>
  <si>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</si>
  <si>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</si>
  <si>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</si>
  <si>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</si>
  <si>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</si>
  <si>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</si>
  <si>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</si>
  <si>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</si>
  <si>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</si>
  <si>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</si>
  <si>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</si>
  <si>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</si>
  <si>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</si>
  <si>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</si>
  <si>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</si>
  <si>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</si>
  <si>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</si>
  <si>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</si>
  <si>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</si>
  <si>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</si>
  <si>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</si>
  <si>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</si>
  <si>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</si>
  <si>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</si>
  <si>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</si>
  <si>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</si>
  <si>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</si>
  <si>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</si>
  <si>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</si>
  <si>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</si>
  <si>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</si>
  <si>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</si>
  <si>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</si>
  <si>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</si>
  <si>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</si>
  <si>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</si>
  <si>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</si>
  <si>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</si>
  <si>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</si>
  <si>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</si>
  <si>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</si>
  <si>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</si>
  <si>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</si>
  <si>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</si>
  <si>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</si>
  <si>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</si>
  <si>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</si>
  <si>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</si>
  <si>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</si>
  <si>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</si>
  <si>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</si>
  <si>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</si>
  <si>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</si>
  <si>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</si>
  <si>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</si>
  <si>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</si>
  <si>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</si>
  <si>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</si>
  <si>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</si>
  <si>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</si>
  <si>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</si>
  <si>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</si>
  <si>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</si>
  <si>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</si>
  <si>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</si>
  <si>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</si>
  <si>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</si>
  <si>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</si>
  <si>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</si>
  <si>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</si>
  <si>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</si>
  <si>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</si>
  <si>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</si>
  <si>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</si>
  <si>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</si>
  <si>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</si>
  <si>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</si>
  <si>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</si>
  <si>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</si>
  <si>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</si>
  <si>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</si>
  <si>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</si>
  <si>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</si>
  <si>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</si>
  <si>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</si>
  <si>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</si>
  <si>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</si>
  <si>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</si>
  <si>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</si>
  <si>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</si>
  <si>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</si>
  <si>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</si>
  <si>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</si>
  <si>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</si>
  <si>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</si>
  <si>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</si>
  <si>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</si>
  <si>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</si>
  <si>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</si>
  <si>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</si>
  <si>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</si>
  <si>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</si>
  <si>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</si>
  <si>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</si>
  <si>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</si>
  <si>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</si>
  <si>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</si>
  <si>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</si>
  <si>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</si>
  <si>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</si>
  <si>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</si>
  <si>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</si>
  <si>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</si>
  <si>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</si>
  <si>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</si>
  <si>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</si>
  <si>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</si>
  <si>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</si>
  <si>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</si>
  <si>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</si>
  <si>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</si>
  <si>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</si>
  <si>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</si>
  <si>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</si>
  <si>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</si>
  <si>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</si>
  <si>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</si>
  <si>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</si>
  <si>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</si>
  <si>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</si>
  <si>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</si>
  <si>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</si>
  <si>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</si>
  <si>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</si>
  <si>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</si>
  <si>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</si>
  <si>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</si>
  <si>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</si>
  <si>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</si>
  <si>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</si>
  <si>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</si>
  <si>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</si>
  <si>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</si>
  <si>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</si>
  <si>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</si>
  <si>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</si>
  <si>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</si>
  <si>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</si>
  <si>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</si>
  <si>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</si>
  <si>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</si>
  <si>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</si>
  <si>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</si>
  <si>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</si>
  <si>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</si>
  <si>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</si>
  <si>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</si>
  <si>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</si>
  <si>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</si>
  <si>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</si>
  <si>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</si>
  <si>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</si>
  <si>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</si>
  <si>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</si>
  <si>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</si>
  <si>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</si>
  <si>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</si>
  <si>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</si>
  <si>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</si>
  <si>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</si>
  <si>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</si>
  <si>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</si>
  <si>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</si>
  <si>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</si>
  <si>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</si>
  <si>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</si>
  <si>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</si>
  <si>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</si>
  <si>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</si>
  <si>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</si>
  <si>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</si>
  <si>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</si>
  <si>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</si>
  <si>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</si>
  <si>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</si>
  <si>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</si>
  <si>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</si>
  <si>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</si>
  <si>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</si>
  <si>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</si>
  <si>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</si>
  <si>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</si>
  <si>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</si>
  <si>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</si>
  <si>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</si>
  <si>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</si>
  <si>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</si>
  <si>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</si>
  <si>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</si>
  <si>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</si>
  <si>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</si>
  <si>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</si>
  <si>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</si>
  <si>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</si>
  <si>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</si>
  <si>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</si>
  <si>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</si>
  <si>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</si>
  <si>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</si>
  <si>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</si>
  <si>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</si>
  <si>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</si>
  <si>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</si>
  <si>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</si>
  <si>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</si>
  <si>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</si>
  <si>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</si>
  <si>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</si>
  <si>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</si>
  <si>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</si>
  <si>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</si>
  <si>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</si>
  <si>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</si>
  <si>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</si>
  <si>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</si>
  <si>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</si>
  <si>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</si>
  <si>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</si>
  <si>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</si>
  <si>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</si>
  <si>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</si>
  <si>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</si>
  <si>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PLAFON QUADRADA SOBREPOR LED 20X20CM 18 WATTS</t>
  </si>
  <si>
    <t>Un.</t>
  </si>
  <si>
    <t>PAINEL LED RETANGULAR SOBREPOR 120X30CM 40 WATTS</t>
  </si>
  <si>
    <t>LISTA DE QUANTITATIVOS E MATERIAIS | DISCIPLINA: INSTALAÇÃO ELÉTRICA</t>
  </si>
  <si>
    <t>CENTRO POLIVALENTE DE ATIVIDADES COMUNITÁRIAS - CEPAC - CABINE DE TRANSMISSÃO</t>
  </si>
  <si>
    <t>M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</si>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</sst>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7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16" fillId="2" borderId="1" xfId="5" applyFont="1" applyFill="1" applyBorder="1" applyAlignment="1">
      <alignment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432954</xdr:colOff>
      <xdr:row>52</xdr:row>
      <xdr:rowOff>103909</xdr:rowOff>
    </xdr:from>
    <xdr:to>
      <xdr:col>4</xdr:col>
      <xdr:colOff>550429</xdr:colOff>
      <xdr:row>58</xdr:row>
      <xdr:rowOff>54880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606136" y="12555682"/>
          <a:ext cx="7824066" cy="1093971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topLeftCell="A4" zoomScale="55" zoomScaleNormal="40" zoomScaleSheetLayoutView="55" zoomScalePageLayoutView="55" workbookViewId="0">
      <selection activeCell="V8" sqref="V8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"/>
  <sheetViews>
    <sheetView showGridLines="0" view="pageBreakPreview" topLeftCell="A7" zoomScaleNormal="100" zoomScaleSheetLayoutView="100" workbookViewId="0">
      <selection activeCell="B15" sqref="B15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7" t="s">
        <v>5</v>
      </c>
      <c r="B2" s="48"/>
      <c r="C2" s="48"/>
      <c r="D2" s="48"/>
      <c r="E2" s="6"/>
    </row>
    <row r="3" spans="1:23" ht="21.95" customHeight="1" x14ac:dyDescent="0.25">
      <c r="A3" s="49" t="s">
        <v>4</v>
      </c>
      <c r="B3" s="49"/>
      <c r="C3" s="49"/>
      <c r="D3" s="49"/>
    </row>
    <row r="4" spans="1:23" s="9" customFormat="1" ht="20.100000000000001" customHeight="1" x14ac:dyDescent="0.25">
      <c r="A4" s="10" t="s">
        <v>3</v>
      </c>
      <c r="B4" s="50" t="s">
        <v>2047</v>
      </c>
      <c r="C4" s="50"/>
      <c r="D4" s="50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0" t="s">
        <v>2040</v>
      </c>
      <c r="C5" s="50"/>
      <c r="D5" s="50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0" t="s">
        <v>2041</v>
      </c>
      <c r="C6" s="50"/>
      <c r="D6" s="50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4" t="s">
        <v>2042</v>
      </c>
      <c r="B8" s="44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4" t="s">
        <v>2049</v>
      </c>
      <c r="B9" s="44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4" t="s">
        <v>2050</v>
      </c>
      <c r="B10" s="44"/>
      <c r="C10" s="42" t="s">
        <v>2051</v>
      </c>
      <c r="D10" s="43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5"/>
      <c r="B11" s="45"/>
      <c r="C11" s="45"/>
      <c r="D11" s="45"/>
    </row>
    <row r="12" spans="1:23" ht="35.1" customHeight="1" x14ac:dyDescent="0.25">
      <c r="A12" s="46" t="s">
        <v>2046</v>
      </c>
      <c r="B12" s="46"/>
      <c r="C12" s="46"/>
      <c r="D12" s="4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20.100000000000001" customHeight="1" x14ac:dyDescent="0.25">
      <c r="A14" s="16">
        <v>71291</v>
      </c>
      <c r="B14" s="41" t="str">
        <f>VLOOKUP(A14,'10-2021'!$A$9:$C$2041,2,0)</f>
        <v>FIO ISOLADO PVC 750 V, No. 2,5 MM2</v>
      </c>
      <c r="C14" s="18" t="str">
        <f>VLOOKUP(A14,'10-2021'!$A$9:$C$2041,3,0)</f>
        <v xml:space="preserve">M     </v>
      </c>
      <c r="D14" s="22">
        <v>400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20.100000000000001" customHeight="1" x14ac:dyDescent="0.25">
      <c r="A15" s="28">
        <v>70565</v>
      </c>
      <c r="B15" s="41" t="str">
        <f>VLOOKUP(A15,'10-2021'!$A$9:$C$2041,2,0)</f>
        <v>CABO ISOLADO PVC 750 V. No. 6 MM2</v>
      </c>
      <c r="C15" s="18" t="s">
        <v>2048</v>
      </c>
      <c r="D15" s="22">
        <v>150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s="3" customFormat="1" ht="20.100000000000001" customHeight="1" x14ac:dyDescent="0.25">
      <c r="A16" s="16">
        <v>70691</v>
      </c>
      <c r="B16" s="41" t="str">
        <f>VLOOKUP(A16,'10-2021'!$A$9:$C$2041,2,0)</f>
        <v>CAIXA METALICA RET. 4" X 2" X 2"</v>
      </c>
      <c r="C16" s="18" t="str">
        <f>VLOOKUP(A16,'10-2021'!$A$9:$C$2041,3,0)</f>
        <v xml:space="preserve">Un    </v>
      </c>
      <c r="D16" s="22">
        <v>15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2"/>
      <c r="U16" s="2"/>
      <c r="V16" s="2"/>
      <c r="W16" s="2"/>
    </row>
    <row r="17" spans="1:23" ht="20.100000000000001" customHeight="1" x14ac:dyDescent="0.25">
      <c r="A17" s="28">
        <v>71171</v>
      </c>
      <c r="B17" s="41" t="str">
        <f>VLOOKUP(A17,'10-2021'!$A$9:$C$2041,2,0)</f>
        <v>DISJUNTOR MONOPOLAR DE 10 A 32-A</v>
      </c>
      <c r="C17" s="18" t="str">
        <f>VLOOKUP(A17,'10-2021'!$A$9:$C$2041,3,0)</f>
        <v xml:space="preserve">Un    </v>
      </c>
      <c r="D17" s="22">
        <v>10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1"/>
      <c r="U17" s="1"/>
      <c r="V17" s="1"/>
      <c r="W17" s="1"/>
    </row>
    <row r="18" spans="1:23" s="3" customFormat="1" ht="20.100000000000001" customHeight="1" x14ac:dyDescent="0.25">
      <c r="A18" s="28">
        <v>71173</v>
      </c>
      <c r="B18" s="41" t="str">
        <f>VLOOKUP(A18,'10-2021'!$A$9:$C$2041,2,0)</f>
        <v>DISJUNTOR TRIPOLAR DE 10 A 35-A</v>
      </c>
      <c r="C18" s="18" t="str">
        <f>VLOOKUP(A18,'10-2021'!$A$9:$C$2041,3,0)</f>
        <v xml:space="preserve">Un    </v>
      </c>
      <c r="D18" s="22">
        <v>1</v>
      </c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2"/>
      <c r="U18" s="2"/>
      <c r="V18" s="2"/>
      <c r="W18" s="2"/>
    </row>
    <row r="19" spans="1:23" s="3" customFormat="1" ht="20.100000000000001" customHeight="1" x14ac:dyDescent="0.25">
      <c r="A19" s="28">
        <v>71184</v>
      </c>
      <c r="B19" s="41" t="str">
        <f>VLOOKUP(A19,'10-2021'!$A$9:$C$2041,2,0)</f>
        <v>DISPOSITIVO DE PROTEÇÃO CONTRA SURTOS (D.P.S.) 275V DE 8 A 40KA</v>
      </c>
      <c r="C19" s="18" t="str">
        <f>VLOOKUP(A19,'10-2021'!$A$9:$C$2041,3,0)</f>
        <v xml:space="preserve">Un    </v>
      </c>
      <c r="D19" s="22">
        <v>3</v>
      </c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2"/>
      <c r="U19" s="2"/>
      <c r="V19" s="2"/>
      <c r="W19" s="2"/>
    </row>
    <row r="20" spans="1:23" s="3" customFormat="1" ht="20.100000000000001" customHeight="1" x14ac:dyDescent="0.25">
      <c r="A20" s="16">
        <v>71456</v>
      </c>
      <c r="B20" s="41" t="str">
        <f>VLOOKUP(A20,'10-2021'!$A$9:$C$2041,2,0)</f>
        <v>INTERRUPTOR DIFERENCIAL RESIDUAL (D.R.) TETRAPOLAR DE 40A-30mA</v>
      </c>
      <c r="C20" s="18" t="str">
        <f>VLOOKUP(A20,'10-2021'!$A$9:$C$2041,3,0)</f>
        <v xml:space="preserve">Un    </v>
      </c>
      <c r="D20" s="22">
        <v>1</v>
      </c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2"/>
      <c r="U20" s="2"/>
      <c r="V20" s="2"/>
      <c r="W20" s="2"/>
    </row>
    <row r="21" spans="1:23" ht="20.100000000000001" customHeight="1" x14ac:dyDescent="0.25">
      <c r="A21" s="28">
        <v>71440</v>
      </c>
      <c r="B21" s="41" t="str">
        <f>VLOOKUP(A21,'10-2021'!$A$9:$C$2041,2,0)</f>
        <v>INTERRUPTOR SIMPLES (1 SECAO)</v>
      </c>
      <c r="C21" s="18" t="str">
        <f>VLOOKUP(A21,'10-2021'!$A$9:$C$2041,3,0)</f>
        <v xml:space="preserve">Un    </v>
      </c>
      <c r="D21" s="22">
        <v>3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1"/>
      <c r="U21" s="1"/>
      <c r="V21" s="1"/>
      <c r="W21" s="1"/>
    </row>
    <row r="22" spans="1:23" ht="20.100000000000001" customHeight="1" x14ac:dyDescent="0.25">
      <c r="A22" s="28">
        <v>71442</v>
      </c>
      <c r="B22" s="41" t="str">
        <f>VLOOKUP(A22,'10-2021'!$A$9:$C$2041,2,0)</f>
        <v>INTERRUPTOR SIMPLES (3 SECOES)</v>
      </c>
      <c r="C22" s="18" t="str">
        <f>VLOOKUP(A22,'10-2021'!$A$9:$C$2041,3,0)</f>
        <v xml:space="preserve">Un    </v>
      </c>
      <c r="D22" s="22">
        <v>1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1"/>
      <c r="U22" s="1"/>
      <c r="V22" s="1"/>
      <c r="W22" s="1"/>
    </row>
    <row r="23" spans="1:23" ht="20.100000000000001" customHeight="1" x14ac:dyDescent="0.25">
      <c r="A23" s="28">
        <v>71194</v>
      </c>
      <c r="B23" s="41" t="str">
        <f>VLOOKUP(A23,'10-2021'!$A$9:$C$2041,2,0)</f>
        <v>ELETRODUTO PVC FLEXÍVEL - MANGUEIRA CORRUGADA LEVE - DIAM. 25MM</v>
      </c>
      <c r="C23" s="18" t="str">
        <f>VLOOKUP(A23,'10-2021'!$A$9:$C$2041,3,0)</f>
        <v xml:space="preserve">M     </v>
      </c>
      <c r="D23" s="22">
        <v>150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1"/>
      <c r="U23" s="1"/>
      <c r="V23" s="1"/>
      <c r="W23" s="1"/>
    </row>
    <row r="24" spans="1:23" ht="20.100000000000001" customHeight="1" x14ac:dyDescent="0.25">
      <c r="A24" s="28">
        <v>71197</v>
      </c>
      <c r="B24" s="41" t="str">
        <f>VLOOKUP(A24,'10-2021'!$A$9:$C$2041,2,0)</f>
        <v>ELETRODUTO PVC FLEXÍVEL - MANGUEIRA CORRUGADA REFORÇADA - DIAM. 50MM</v>
      </c>
      <c r="C24" s="18" t="str">
        <f>VLOOKUP(A24,'10-2021'!$A$9:$C$2041,3,0)</f>
        <v xml:space="preserve">M     </v>
      </c>
      <c r="D24" s="22">
        <v>30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1"/>
      <c r="U24" s="1"/>
      <c r="V24" s="1"/>
      <c r="W24" s="1"/>
    </row>
    <row r="25" spans="1:23" ht="20.100000000000001" customHeight="1" x14ac:dyDescent="0.25">
      <c r="A25" s="28"/>
      <c r="B25" s="41" t="s">
        <v>2045</v>
      </c>
      <c r="C25" s="18" t="s">
        <v>2044</v>
      </c>
      <c r="D25" s="22">
        <v>16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1"/>
      <c r="U25" s="1"/>
      <c r="V25" s="1"/>
      <c r="W25" s="1"/>
    </row>
    <row r="26" spans="1:23" ht="20.100000000000001" customHeight="1" x14ac:dyDescent="0.25">
      <c r="A26" s="28"/>
      <c r="B26" s="41" t="s">
        <v>2043</v>
      </c>
      <c r="C26" s="18" t="s">
        <v>2044</v>
      </c>
      <c r="D26" s="22">
        <v>1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1"/>
      <c r="U26" s="1"/>
      <c r="V26" s="1"/>
      <c r="W26" s="1"/>
    </row>
    <row r="27" spans="1:23" s="3" customFormat="1" ht="20.100000000000001" customHeight="1" x14ac:dyDescent="0.25">
      <c r="A27" s="28">
        <v>72585</v>
      </c>
      <c r="B27" s="41" t="str">
        <f>VLOOKUP(A27,'10-2021'!$A$9:$C$2041,2,0)</f>
        <v>TOMADA HEXAGONAL 2P + T - 20A - 250V</v>
      </c>
      <c r="C27" s="18" t="str">
        <f>VLOOKUP(A27,'10-2021'!$A$9:$C$2041,3,0)</f>
        <v xml:space="preserve">Un    </v>
      </c>
      <c r="D27" s="22">
        <v>11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2"/>
      <c r="U27" s="2"/>
      <c r="V27" s="2"/>
      <c r="W27" s="2"/>
    </row>
    <row r="28" spans="1:23" ht="19.5" customHeight="1" x14ac:dyDescent="0.25">
      <c r="A28" s="28">
        <v>72170</v>
      </c>
      <c r="B28" s="41" t="str">
        <f>VLOOKUP(A28,'10-2021'!$A$9:$C$2041,2,0)</f>
        <v>QUADRO DE DISTRIBUIÇÃO DE EMBUTIR EM PVC CB 12E - 80A</v>
      </c>
      <c r="C28" s="18" t="str">
        <f>VLOOKUP(A28,'10-2021'!$A$9:$C$2041,3,0)</f>
        <v xml:space="preserve">Un    </v>
      </c>
      <c r="D28" s="22">
        <v>1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593" zoomScaleNormal="100" workbookViewId="0">
      <selection activeCell="A598" sqref="A598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6" t="s">
        <v>463</v>
      </c>
      <c r="C2" s="56"/>
      <c r="D2" s="56"/>
      <c r="E2" s="56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4" t="s">
        <v>2039</v>
      </c>
      <c r="C4" s="54"/>
      <c r="D4" s="54"/>
      <c r="E4" s="54"/>
      <c r="F4" s="55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1" t="s">
        <v>2038</v>
      </c>
      <c r="B6" s="52"/>
      <c r="C6" s="52"/>
      <c r="D6" s="52"/>
      <c r="E6" s="52"/>
      <c r="F6" s="53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2025-11-11T12:42:05Z</cp:lastPrinted>
  <dcterms:created xsi:type="dcterms:W3CDTF">2020-06-29T15:29:17Z</dcterms:created>
  <dcterms:modified xsi:type="dcterms:W3CDTF">2025-11-11T12:54:06Z</dcterms:modified>
</cp:coreProperties>
</file>