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L:\3 - LICITAÇÕES\1. ORÇAMENTOS\PROPOSTA\GOIÁS\GOINFRA\2026\CE_019\3. PROPOSTA\ENVIO\"/>
    </mc:Choice>
  </mc:AlternateContent>
  <xr:revisionPtr revIDLastSave="0" documentId="13_ncr:1_{D33D1809-0B4C-4430-8C3D-831372F48236}" xr6:coauthVersionLast="47" xr6:coauthVersionMax="47" xr10:uidLastSave="{00000000-0000-0000-0000-000000000000}"/>
  <bookViews>
    <workbookView xWindow="-3855" yWindow="-21720" windowWidth="38640" windowHeight="21120" tabRatio="918" xr2:uid="{00000000-000D-0000-FFFF-FFFF00000000}"/>
  </bookViews>
  <sheets>
    <sheet name="BINÔMIO EMULSÃO" sheetId="45" r:id="rId1"/>
    <sheet name="BINÔMIO MASSA" sheetId="42" r:id="rId2"/>
  </sheets>
  <definedNames>
    <definedName name="_xlnm.Print_Area" localSheetId="0">'BINÔMIO EMULSÃO'!$C$1:$K$157</definedName>
    <definedName name="_xlnm.Print_Area" localSheetId="1">'BINÔMIO MASSA'!$C$1:$K$78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5" i="45" l="1"/>
  <c r="I154" i="45"/>
  <c r="I136" i="45"/>
  <c r="I135" i="45"/>
  <c r="I117" i="45"/>
  <c r="I116" i="45"/>
  <c r="I98" i="45"/>
  <c r="I97" i="45"/>
  <c r="I79" i="45"/>
  <c r="I78" i="45"/>
  <c r="I60" i="45"/>
  <c r="I59" i="45"/>
  <c r="I41" i="45"/>
  <c r="I40" i="45"/>
  <c r="I22" i="45"/>
</calcChain>
</file>

<file path=xl/sharedStrings.xml><?xml version="1.0" encoding="utf-8"?>
<sst xmlns="http://schemas.openxmlformats.org/spreadsheetml/2006/main" count="863" uniqueCount="55">
  <si>
    <t>ORIGEM</t>
  </si>
  <si>
    <t>TRANSPORTE COMERCIAL DE MATERIAL BETUMINOSO</t>
  </si>
  <si>
    <t>TRANSPORTE COMERCIAL DE MASSA</t>
  </si>
  <si>
    <t>CÁLCULO DO REFLEXO DA DIFERENÇA DE DT NO CUSTO UNITÁRIO DO INSUMO</t>
  </si>
  <si>
    <t>REFERÊNCIA</t>
  </si>
  <si>
    <t>CÓDIGO TRANSPORTE</t>
  </si>
  <si>
    <t>DESCRIÇÃO TRANSPORTE</t>
  </si>
  <si>
    <t>DESTINO</t>
  </si>
  <si>
    <t>DT (km) 
(A)</t>
  </si>
  <si>
    <t>T = Q x A x B</t>
  </si>
  <si>
    <t>ORÇAMENTO GOINFRA</t>
  </si>
  <si>
    <t>CÓDIGO INSUMO</t>
  </si>
  <si>
    <t>DESCRIÇÃO INSUMO</t>
  </si>
  <si>
    <t>PROPOSTA JS CONSTRUTORA</t>
  </si>
  <si>
    <t>CÁLCULO BINÔMIO (FORNECIMENTO DE CBUQ - MASSA COMERCIAL)</t>
  </si>
  <si>
    <t>FORNECIMENTO DE CBUQ P/ PAVIMENTAÇÃO A QUENTE (PAV. URBANO) -  CAPA DE ROLAMENTO</t>
  </si>
  <si>
    <t>ASFALTEC</t>
  </si>
  <si>
    <t>APORÉ</t>
  </si>
  <si>
    <t>ASFALTO RIO VERDE</t>
  </si>
  <si>
    <t>CUSTO UNIT. REF. (TKM) (B)</t>
  </si>
  <si>
    <t>QUANTIDADE (T) (Q)</t>
  </si>
  <si>
    <t>AGÊNCIA GOIANA DE INFRAESTRUTURA E TRANSPORTES - GOINFRA</t>
  </si>
  <si>
    <t>R$ JS &lt; R$ GOINFRA</t>
  </si>
  <si>
    <t>GRUPO FORTALEZA</t>
  </si>
  <si>
    <t>CÁLCULO DO TRANSPORTE DE COMERCIAL DE MASSA (DT)</t>
  </si>
  <si>
    <t>CUSTO UNIT. REF. (TKM) SEM BDI (B)</t>
  </si>
  <si>
    <t>VALOR COTAÇÃO SEM BDI (P)</t>
  </si>
  <si>
    <t>DESCRIÇÃO INSUMO (GOINFRA)</t>
  </si>
  <si>
    <t>VALOR TOTAL (TRANP. + FOR. CBUQ) (P + T)</t>
  </si>
  <si>
    <t>CONCORRÊNCIA ELETRÔNICA Nº 019/2026</t>
  </si>
  <si>
    <t>Contratação de empresa especializada para a execução de serviços de conservação preventiva de pavimentos asfálticos, a seremprestados nos municípios que compõe o Lote 83 do Programa Goiás em Movimento – Eixo Municípios (Amaralina, Bonópolis, Formoso, Montividiu do Norte,Mutunópolis, Santa Tereza de Goiás, Trombas e Uruaçu).</t>
  </si>
  <si>
    <t>AMARALINA</t>
  </si>
  <si>
    <t>NG ASFALTOS - URUAÇU</t>
  </si>
  <si>
    <t>H-INFINITY - PORANGATU</t>
  </si>
  <si>
    <t>BONÓPOLIS</t>
  </si>
  <si>
    <t>NG ASFALTOS - PORANGATU</t>
  </si>
  <si>
    <t>FORMOSO</t>
  </si>
  <si>
    <t>MONTIVIDIU DO NORTE</t>
  </si>
  <si>
    <t>MUTUNÓPOLIS</t>
  </si>
  <si>
    <t>NG ASFALTO - URUAÇU</t>
  </si>
  <si>
    <t>TROMBAS</t>
  </si>
  <si>
    <t>CBA ASFALTOS - SENADOR CANEDO</t>
  </si>
  <si>
    <t>DISBRAL - GOIÂNIA</t>
  </si>
  <si>
    <t>FORNECIMENTO DE RR 1C</t>
  </si>
  <si>
    <t>FORNECIMENTO DE EAI</t>
  </si>
  <si>
    <t>FORNECIMENTO RC-1C COM POLIMERO</t>
  </si>
  <si>
    <t>FORNECIMENTO RL-1C</t>
  </si>
  <si>
    <t>CÁLCULO BINÔMIO (MATERIAL BETUMINOSO) - RR-1C / EAI / RC1C POLIMERO / RL-1C</t>
  </si>
  <si>
    <t>SANTA TEREZA DE GOIÁS</t>
  </si>
  <si>
    <t>URUAÇU</t>
  </si>
  <si>
    <t>PROPOSTA GOINFRA</t>
  </si>
  <si>
    <t>CONTRATAÇÃO DE EMPRESA ESPECIALIZADA PARA A EXECUÇÃO DE SERVIÇOS DE CONSERVAÇÃO PREVENTIVA DE PAVIMENTOS ASFÁLTICOS, A SEREMPRESTADOS NOS MUNICÍPIOS QUE COMPÕE O LOTE 83 DO PROGRAMA GOIÁS EM MOVIMENTO – EIXO MUNICÍPIOS (AMARALINA, BONÓPOLIS, FORMOSO, MONTIVIDIU DO NORTE,MUTUNÓPOLIS, SANTA TEREZA DE GOIÁS, TROMBAS E URUAÇU).</t>
  </si>
  <si>
    <t>EXEQUÍVEL</t>
  </si>
  <si>
    <t>INEXEQUÍVEL</t>
  </si>
  <si>
    <t>NÃO HOUVE ALTERAÇÃO NO INSUMO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</si>
</sst>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2"/>
      <color rgb="FFFF0000"/>
      <name val="Calibri Light"/>
      <family val="2"/>
      <scheme val="major"/>
    </font>
    <font>
      <i/>
      <sz val="12"/>
      <color theme="1"/>
      <name val="Calibri Light"/>
      <family val="2"/>
      <scheme val="major"/>
    </font>
    <font>
      <b/>
      <sz val="22"/>
      <color theme="1"/>
      <name val="Calibri Light"/>
      <family val="2"/>
      <scheme val="major"/>
    </font>
    <font>
      <b/>
      <sz val="28"/>
      <color theme="1"/>
      <name val="Calibri Light"/>
      <family val="2"/>
      <scheme val="major"/>
    </font>
    <font>
      <sz val="12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/>
  </cellStyleXfs>
  <cellXfs count="62">
    <xf numFmtId="0" fontId="0" fillId="0" borderId="0" xfId="0"/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5" fillId="0" borderId="6" xfId="0" applyFont="1" applyBorder="1" applyAlignment="1" applyProtection="1">
      <alignment horizontal="left" vertical="center"/>
      <protection hidden="1"/>
    </xf>
    <xf numFmtId="0" fontId="4" fillId="0" borderId="2" xfId="0" applyFont="1" applyBorder="1" applyAlignment="1" applyProtection="1">
      <alignment horizontal="left" vertical="center"/>
      <protection hidden="1"/>
    </xf>
    <xf numFmtId="0" fontId="4" fillId="0" borderId="2" xfId="0" applyFont="1" applyBorder="1" applyAlignment="1" applyProtection="1">
      <alignment vertical="center"/>
      <protection hidden="1"/>
    </xf>
    <xf numFmtId="0" fontId="4" fillId="0" borderId="7" xfId="0" applyFont="1" applyBorder="1" applyAlignment="1" applyProtection="1">
      <alignment vertical="center"/>
      <protection hidden="1"/>
    </xf>
    <xf numFmtId="0" fontId="5" fillId="0" borderId="8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9" xfId="0" applyFont="1" applyBorder="1" applyAlignment="1" applyProtection="1">
      <alignment vertical="center"/>
      <protection hidden="1"/>
    </xf>
    <xf numFmtId="0" fontId="5" fillId="0" borderId="8" xfId="0" applyFont="1" applyBorder="1" applyAlignment="1" applyProtection="1">
      <alignment horizontal="justify" vertical="center" wrapText="1"/>
      <protection hidden="1"/>
    </xf>
    <xf numFmtId="0" fontId="5" fillId="0" borderId="0" xfId="0" applyFont="1" applyAlignment="1" applyProtection="1">
      <alignment horizontal="justify" vertical="center" wrapText="1"/>
      <protection hidden="1"/>
    </xf>
    <xf numFmtId="0" fontId="5" fillId="0" borderId="9" xfId="0" applyFont="1" applyBorder="1" applyAlignment="1" applyProtection="1">
      <alignment horizontal="justify" vertical="center" wrapText="1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3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9" fillId="3" borderId="8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9" xfId="0" applyFont="1" applyFill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43" fontId="4" fillId="0" borderId="0" xfId="9" applyFont="1" applyFill="1" applyBorder="1" applyAlignment="1" applyProtection="1">
      <alignment vertical="center"/>
      <protection hidden="1"/>
    </xf>
    <xf numFmtId="44" fontId="4" fillId="0" borderId="0" xfId="1" applyFont="1" applyFill="1" applyBorder="1" applyAlignment="1" applyProtection="1">
      <alignment vertical="center"/>
      <protection hidden="1"/>
    </xf>
    <xf numFmtId="44" fontId="4" fillId="0" borderId="9" xfId="1" applyFont="1" applyFill="1" applyBorder="1" applyAlignment="1" applyProtection="1">
      <alignment vertical="center"/>
      <protection hidden="1"/>
    </xf>
    <xf numFmtId="44" fontId="4" fillId="0" borderId="0" xfId="0" applyNumberFormat="1" applyFont="1" applyAlignment="1" applyProtection="1">
      <alignment vertical="center"/>
      <protection hidden="1"/>
    </xf>
    <xf numFmtId="0" fontId="6" fillId="0" borderId="8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43" fontId="6" fillId="0" borderId="0" xfId="9" applyFont="1" applyFill="1" applyBorder="1" applyAlignment="1" applyProtection="1">
      <alignment vertical="center"/>
      <protection hidden="1"/>
    </xf>
    <xf numFmtId="44" fontId="6" fillId="0" borderId="0" xfId="1" applyFont="1" applyFill="1" applyBorder="1" applyAlignment="1" applyProtection="1">
      <alignment vertical="center"/>
      <protection hidden="1"/>
    </xf>
    <xf numFmtId="44" fontId="6" fillId="0" borderId="9" xfId="1" applyFont="1" applyFill="1" applyBorder="1" applyAlignment="1" applyProtection="1">
      <alignment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0" borderId="12" xfId="0" applyFont="1" applyBorder="1" applyAlignment="1" applyProtection="1">
      <alignment vertic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vertical="center"/>
      <protection hidden="1"/>
    </xf>
    <xf numFmtId="43" fontId="10" fillId="0" borderId="1" xfId="9" applyFont="1" applyFill="1" applyBorder="1" applyAlignment="1" applyProtection="1">
      <alignment vertical="center"/>
      <protection hidden="1"/>
    </xf>
    <xf numFmtId="44" fontId="10" fillId="0" borderId="1" xfId="1" applyFont="1" applyFill="1" applyBorder="1" applyAlignment="1" applyProtection="1">
      <alignment vertical="center"/>
      <protection hidden="1"/>
    </xf>
    <xf numFmtId="44" fontId="10" fillId="0" borderId="13" xfId="1" applyFont="1" applyFill="1" applyBorder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44" fontId="6" fillId="0" borderId="0" xfId="0" applyNumberFormat="1" applyFont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44" fontId="6" fillId="0" borderId="0" xfId="0" applyNumberFormat="1" applyFont="1" applyAlignment="1" applyProtection="1">
      <alignment vertical="center"/>
      <protection hidden="1"/>
    </xf>
    <xf numFmtId="0" fontId="6" fillId="0" borderId="12" xfId="0" applyFont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vertical="center"/>
      <protection hidden="1"/>
    </xf>
    <xf numFmtId="44" fontId="6" fillId="0" borderId="1" xfId="1" applyFont="1" applyFill="1" applyBorder="1" applyAlignment="1" applyProtection="1">
      <alignment vertical="center"/>
      <protection hidden="1"/>
    </xf>
    <xf numFmtId="44" fontId="6" fillId="0" borderId="1" xfId="0" applyNumberFormat="1" applyFont="1" applyBorder="1" applyAlignment="1" applyProtection="1">
      <alignment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43" fontId="6" fillId="0" borderId="1" xfId="9" applyFont="1" applyFill="1" applyBorder="1" applyAlignment="1" applyProtection="1">
      <alignment vertical="center"/>
      <protection hidden="1"/>
    </xf>
    <xf numFmtId="44" fontId="6" fillId="0" borderId="13" xfId="1" applyFont="1" applyFill="1" applyBorder="1" applyAlignment="1" applyProtection="1">
      <alignment vertical="center"/>
      <protection hidden="1"/>
    </xf>
    <xf numFmtId="0" fontId="7" fillId="0" borderId="8" xfId="0" applyFont="1" applyBorder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7" fillId="0" borderId="9" xfId="0" applyFont="1" applyBorder="1" applyAlignment="1" applyProtection="1">
      <alignment horizontal="left" vertical="center" wrapText="1"/>
      <protection hidden="1"/>
    </xf>
    <xf numFmtId="0" fontId="4" fillId="0" borderId="4" xfId="0" applyFont="1" applyBorder="1" applyAlignment="1" applyProtection="1">
      <alignment vertical="center"/>
      <protection hidden="1"/>
    </xf>
    <xf numFmtId="0" fontId="4" fillId="0" borderId="5" xfId="0" applyFont="1" applyBorder="1" applyAlignment="1" applyProtection="1">
      <alignment vertical="center"/>
      <protection hidden="1"/>
    </xf>
  </cellXfs>
  <cellStyles count="15">
    <cellStyle name="Moeda" xfId="1" builtinId="4"/>
    <cellStyle name="Normal" xfId="0" builtinId="0"/>
    <cellStyle name="Normal 10" xfId="2" xr:uid="{331E60BB-BE0E-49A7-A047-F54F4F8C7D01}"/>
    <cellStyle name="Normal 10 2" xfId="3" xr:uid="{6922897B-F741-4D2C-9393-5FCF741ABAA1}"/>
    <cellStyle name="Normal 14 2 2" xfId="8" xr:uid="{09D6EB5E-45F3-4987-B0E7-5F32DD7B8627}"/>
    <cellStyle name="Normal 2" xfId="13" xr:uid="{374F879D-B243-4153-956E-F89DA3277574}"/>
    <cellStyle name="Normal 2 2 10" xfId="14" xr:uid="{C0723E17-7DDE-45FE-9C9B-82F58F918E4A}"/>
    <cellStyle name="Normal 3 2" xfId="10" xr:uid="{90A00846-77BF-48AE-BF73-01ACAD65F4CA}"/>
    <cellStyle name="Normal 5" xfId="4" xr:uid="{BE684073-BA97-44A3-9AEF-79A179AD85C2}"/>
    <cellStyle name="Porcentagem 3" xfId="12" xr:uid="{ABB4CB94-1811-4E2A-8354-0A836C8CF27E}"/>
    <cellStyle name="Porcentagem 4" xfId="7" xr:uid="{83910644-1EA6-4E99-BDBF-2C7645552354}"/>
    <cellStyle name="Vírgula" xfId="9" builtinId="3"/>
    <cellStyle name="Vírgula 10" xfId="11" xr:uid="{E06AFA14-BC2B-4B5E-BE5C-A1005D3D7548}"/>
    <cellStyle name="Vírgula 3 2" xfId="6" xr:uid="{7C040469-53A8-4B2C-A6D2-1BC71376A520}"/>
    <cellStyle name="Vírgula 4" xfId="5" xr:uid="{C09115DE-183B-4163-B95A-981C2BAA3B73}"/>
  </cellStyles>
  <dxfs count="28"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C43E5-19AB-4283-BC28-C3C522710C13}">
  <sheetPr>
    <tabColor rgb="FFFF0000"/>
  </sheetPr>
  <dimension ref="A1:M157"/>
  <sheetViews>
    <sheetView showGridLines="0" tabSelected="1" view="pageBreakPreview" topLeftCell="A121" zoomScale="55" zoomScaleNormal="100" zoomScaleSheetLayoutView="55" workbookViewId="0">
      <selection activeCell="I162" sqref="I162"/>
    </sheetView>
  </sheetViews>
  <sheetFormatPr defaultRowHeight="25.05" customHeight="1"/>
  <cols>
    <col min="1" max="1" width="1.77734375" style="2" customWidth="1"/>
    <col min="2" max="2" width="0.6640625" style="2" customWidth="1"/>
    <col min="3" max="3" width="35.109375" style="2" customWidth="1"/>
    <col min="4" max="4" width="22.21875" style="2" customWidth="1"/>
    <col min="5" max="5" width="106.5546875" style="2" customWidth="1"/>
    <col min="6" max="6" width="40.88671875" style="2" bestFit="1" customWidth="1"/>
    <col min="7" max="7" width="27.88671875" style="2" customWidth="1"/>
    <col min="8" max="8" width="20.5546875" style="2" customWidth="1"/>
    <col min="9" max="9" width="26.21875" style="2" customWidth="1"/>
    <col min="10" max="10" width="25.5546875" style="2" customWidth="1"/>
    <col min="11" max="11" width="22.109375" style="2" customWidth="1"/>
    <col min="12" max="12" width="18.109375" style="2" customWidth="1"/>
    <col min="13" max="254" width="8.88671875" style="2"/>
    <col min="255" max="255" width="0.6640625" style="2" customWidth="1"/>
    <col min="256" max="256" width="25.33203125" style="2" customWidth="1"/>
    <col min="257" max="257" width="13.33203125" style="2" customWidth="1"/>
    <col min="258" max="258" width="39" style="2" customWidth="1"/>
    <col min="259" max="260" width="19" style="2" customWidth="1"/>
    <col min="261" max="262" width="14.44140625" style="2" customWidth="1"/>
    <col min="263" max="263" width="24.44140625" style="2" customWidth="1"/>
    <col min="264" max="264" width="18.33203125" style="2" customWidth="1"/>
    <col min="265" max="266" width="14" style="2" customWidth="1"/>
    <col min="267" max="267" width="0.6640625" style="2" customWidth="1"/>
    <col min="268" max="268" width="18.109375" style="2" customWidth="1"/>
    <col min="269" max="510" width="8.88671875" style="2"/>
    <col min="511" max="511" width="0.6640625" style="2" customWidth="1"/>
    <col min="512" max="512" width="25.33203125" style="2" customWidth="1"/>
    <col min="513" max="513" width="13.33203125" style="2" customWidth="1"/>
    <col min="514" max="514" width="39" style="2" customWidth="1"/>
    <col min="515" max="516" width="19" style="2" customWidth="1"/>
    <col min="517" max="518" width="14.44140625" style="2" customWidth="1"/>
    <col min="519" max="519" width="24.44140625" style="2" customWidth="1"/>
    <col min="520" max="520" width="18.33203125" style="2" customWidth="1"/>
    <col min="521" max="522" width="14" style="2" customWidth="1"/>
    <col min="523" max="523" width="0.6640625" style="2" customWidth="1"/>
    <col min="524" max="524" width="18.109375" style="2" customWidth="1"/>
    <col min="525" max="766" width="8.88671875" style="2"/>
    <col min="767" max="767" width="0.6640625" style="2" customWidth="1"/>
    <col min="768" max="768" width="25.33203125" style="2" customWidth="1"/>
    <col min="769" max="769" width="13.33203125" style="2" customWidth="1"/>
    <col min="770" max="770" width="39" style="2" customWidth="1"/>
    <col min="771" max="772" width="19" style="2" customWidth="1"/>
    <col min="773" max="774" width="14.44140625" style="2" customWidth="1"/>
    <col min="775" max="775" width="24.44140625" style="2" customWidth="1"/>
    <col min="776" max="776" width="18.33203125" style="2" customWidth="1"/>
    <col min="777" max="778" width="14" style="2" customWidth="1"/>
    <col min="779" max="779" width="0.6640625" style="2" customWidth="1"/>
    <col min="780" max="780" width="18.109375" style="2" customWidth="1"/>
    <col min="781" max="1022" width="8.88671875" style="2"/>
    <col min="1023" max="1023" width="0.6640625" style="2" customWidth="1"/>
    <col min="1024" max="1024" width="25.33203125" style="2" customWidth="1"/>
    <col min="1025" max="1025" width="13.33203125" style="2" customWidth="1"/>
    <col min="1026" max="1026" width="39" style="2" customWidth="1"/>
    <col min="1027" max="1028" width="19" style="2" customWidth="1"/>
    <col min="1029" max="1030" width="14.44140625" style="2" customWidth="1"/>
    <col min="1031" max="1031" width="24.44140625" style="2" customWidth="1"/>
    <col min="1032" max="1032" width="18.33203125" style="2" customWidth="1"/>
    <col min="1033" max="1034" width="14" style="2" customWidth="1"/>
    <col min="1035" max="1035" width="0.6640625" style="2" customWidth="1"/>
    <col min="1036" max="1036" width="18.109375" style="2" customWidth="1"/>
    <col min="1037" max="1278" width="8.88671875" style="2"/>
    <col min="1279" max="1279" width="0.6640625" style="2" customWidth="1"/>
    <col min="1280" max="1280" width="25.33203125" style="2" customWidth="1"/>
    <col min="1281" max="1281" width="13.33203125" style="2" customWidth="1"/>
    <col min="1282" max="1282" width="39" style="2" customWidth="1"/>
    <col min="1283" max="1284" width="19" style="2" customWidth="1"/>
    <col min="1285" max="1286" width="14.44140625" style="2" customWidth="1"/>
    <col min="1287" max="1287" width="24.44140625" style="2" customWidth="1"/>
    <col min="1288" max="1288" width="18.33203125" style="2" customWidth="1"/>
    <col min="1289" max="1290" width="14" style="2" customWidth="1"/>
    <col min="1291" max="1291" width="0.6640625" style="2" customWidth="1"/>
    <col min="1292" max="1292" width="18.109375" style="2" customWidth="1"/>
    <col min="1293" max="1534" width="8.88671875" style="2"/>
    <col min="1535" max="1535" width="0.6640625" style="2" customWidth="1"/>
    <col min="1536" max="1536" width="25.33203125" style="2" customWidth="1"/>
    <col min="1537" max="1537" width="13.33203125" style="2" customWidth="1"/>
    <col min="1538" max="1538" width="39" style="2" customWidth="1"/>
    <col min="1539" max="1540" width="19" style="2" customWidth="1"/>
    <col min="1541" max="1542" width="14.44140625" style="2" customWidth="1"/>
    <col min="1543" max="1543" width="24.44140625" style="2" customWidth="1"/>
    <col min="1544" max="1544" width="18.33203125" style="2" customWidth="1"/>
    <col min="1545" max="1546" width="14" style="2" customWidth="1"/>
    <col min="1547" max="1547" width="0.6640625" style="2" customWidth="1"/>
    <col min="1548" max="1548" width="18.109375" style="2" customWidth="1"/>
    <col min="1549" max="1790" width="8.88671875" style="2"/>
    <col min="1791" max="1791" width="0.6640625" style="2" customWidth="1"/>
    <col min="1792" max="1792" width="25.33203125" style="2" customWidth="1"/>
    <col min="1793" max="1793" width="13.33203125" style="2" customWidth="1"/>
    <col min="1794" max="1794" width="39" style="2" customWidth="1"/>
    <col min="1795" max="1796" width="19" style="2" customWidth="1"/>
    <col min="1797" max="1798" width="14.44140625" style="2" customWidth="1"/>
    <col min="1799" max="1799" width="24.44140625" style="2" customWidth="1"/>
    <col min="1800" max="1800" width="18.33203125" style="2" customWidth="1"/>
    <col min="1801" max="1802" width="14" style="2" customWidth="1"/>
    <col min="1803" max="1803" width="0.6640625" style="2" customWidth="1"/>
    <col min="1804" max="1804" width="18.109375" style="2" customWidth="1"/>
    <col min="1805" max="2046" width="8.88671875" style="2"/>
    <col min="2047" max="2047" width="0.6640625" style="2" customWidth="1"/>
    <col min="2048" max="2048" width="25.33203125" style="2" customWidth="1"/>
    <col min="2049" max="2049" width="13.33203125" style="2" customWidth="1"/>
    <col min="2050" max="2050" width="39" style="2" customWidth="1"/>
    <col min="2051" max="2052" width="19" style="2" customWidth="1"/>
    <col min="2053" max="2054" width="14.44140625" style="2" customWidth="1"/>
    <col min="2055" max="2055" width="24.44140625" style="2" customWidth="1"/>
    <col min="2056" max="2056" width="18.33203125" style="2" customWidth="1"/>
    <col min="2057" max="2058" width="14" style="2" customWidth="1"/>
    <col min="2059" max="2059" width="0.6640625" style="2" customWidth="1"/>
    <col min="2060" max="2060" width="18.109375" style="2" customWidth="1"/>
    <col min="2061" max="2302" width="8.88671875" style="2"/>
    <col min="2303" max="2303" width="0.6640625" style="2" customWidth="1"/>
    <col min="2304" max="2304" width="25.33203125" style="2" customWidth="1"/>
    <col min="2305" max="2305" width="13.33203125" style="2" customWidth="1"/>
    <col min="2306" max="2306" width="39" style="2" customWidth="1"/>
    <col min="2307" max="2308" width="19" style="2" customWidth="1"/>
    <col min="2309" max="2310" width="14.44140625" style="2" customWidth="1"/>
    <col min="2311" max="2311" width="24.44140625" style="2" customWidth="1"/>
    <col min="2312" max="2312" width="18.33203125" style="2" customWidth="1"/>
    <col min="2313" max="2314" width="14" style="2" customWidth="1"/>
    <col min="2315" max="2315" width="0.6640625" style="2" customWidth="1"/>
    <col min="2316" max="2316" width="18.109375" style="2" customWidth="1"/>
    <col min="2317" max="2558" width="8.88671875" style="2"/>
    <col min="2559" max="2559" width="0.6640625" style="2" customWidth="1"/>
    <col min="2560" max="2560" width="25.33203125" style="2" customWidth="1"/>
    <col min="2561" max="2561" width="13.33203125" style="2" customWidth="1"/>
    <col min="2562" max="2562" width="39" style="2" customWidth="1"/>
    <col min="2563" max="2564" width="19" style="2" customWidth="1"/>
    <col min="2565" max="2566" width="14.44140625" style="2" customWidth="1"/>
    <col min="2567" max="2567" width="24.44140625" style="2" customWidth="1"/>
    <col min="2568" max="2568" width="18.33203125" style="2" customWidth="1"/>
    <col min="2569" max="2570" width="14" style="2" customWidth="1"/>
    <col min="2571" max="2571" width="0.6640625" style="2" customWidth="1"/>
    <col min="2572" max="2572" width="18.109375" style="2" customWidth="1"/>
    <col min="2573" max="2814" width="8.88671875" style="2"/>
    <col min="2815" max="2815" width="0.6640625" style="2" customWidth="1"/>
    <col min="2816" max="2816" width="25.33203125" style="2" customWidth="1"/>
    <col min="2817" max="2817" width="13.33203125" style="2" customWidth="1"/>
    <col min="2818" max="2818" width="39" style="2" customWidth="1"/>
    <col min="2819" max="2820" width="19" style="2" customWidth="1"/>
    <col min="2821" max="2822" width="14.44140625" style="2" customWidth="1"/>
    <col min="2823" max="2823" width="24.44140625" style="2" customWidth="1"/>
    <col min="2824" max="2824" width="18.33203125" style="2" customWidth="1"/>
    <col min="2825" max="2826" width="14" style="2" customWidth="1"/>
    <col min="2827" max="2827" width="0.6640625" style="2" customWidth="1"/>
    <col min="2828" max="2828" width="18.109375" style="2" customWidth="1"/>
    <col min="2829" max="3070" width="8.88671875" style="2"/>
    <col min="3071" max="3071" width="0.6640625" style="2" customWidth="1"/>
    <col min="3072" max="3072" width="25.33203125" style="2" customWidth="1"/>
    <col min="3073" max="3073" width="13.33203125" style="2" customWidth="1"/>
    <col min="3074" max="3074" width="39" style="2" customWidth="1"/>
    <col min="3075" max="3076" width="19" style="2" customWidth="1"/>
    <col min="3077" max="3078" width="14.44140625" style="2" customWidth="1"/>
    <col min="3079" max="3079" width="24.44140625" style="2" customWidth="1"/>
    <col min="3080" max="3080" width="18.33203125" style="2" customWidth="1"/>
    <col min="3081" max="3082" width="14" style="2" customWidth="1"/>
    <col min="3083" max="3083" width="0.6640625" style="2" customWidth="1"/>
    <col min="3084" max="3084" width="18.109375" style="2" customWidth="1"/>
    <col min="3085" max="3326" width="8.88671875" style="2"/>
    <col min="3327" max="3327" width="0.6640625" style="2" customWidth="1"/>
    <col min="3328" max="3328" width="25.33203125" style="2" customWidth="1"/>
    <col min="3329" max="3329" width="13.33203125" style="2" customWidth="1"/>
    <col min="3330" max="3330" width="39" style="2" customWidth="1"/>
    <col min="3331" max="3332" width="19" style="2" customWidth="1"/>
    <col min="3333" max="3334" width="14.44140625" style="2" customWidth="1"/>
    <col min="3335" max="3335" width="24.44140625" style="2" customWidth="1"/>
    <col min="3336" max="3336" width="18.33203125" style="2" customWidth="1"/>
    <col min="3337" max="3338" width="14" style="2" customWidth="1"/>
    <col min="3339" max="3339" width="0.6640625" style="2" customWidth="1"/>
    <col min="3340" max="3340" width="18.109375" style="2" customWidth="1"/>
    <col min="3341" max="3582" width="8.88671875" style="2"/>
    <col min="3583" max="3583" width="0.6640625" style="2" customWidth="1"/>
    <col min="3584" max="3584" width="25.33203125" style="2" customWidth="1"/>
    <col min="3585" max="3585" width="13.33203125" style="2" customWidth="1"/>
    <col min="3586" max="3586" width="39" style="2" customWidth="1"/>
    <col min="3587" max="3588" width="19" style="2" customWidth="1"/>
    <col min="3589" max="3590" width="14.44140625" style="2" customWidth="1"/>
    <col min="3591" max="3591" width="24.44140625" style="2" customWidth="1"/>
    <col min="3592" max="3592" width="18.33203125" style="2" customWidth="1"/>
    <col min="3593" max="3594" width="14" style="2" customWidth="1"/>
    <col min="3595" max="3595" width="0.6640625" style="2" customWidth="1"/>
    <col min="3596" max="3596" width="18.109375" style="2" customWidth="1"/>
    <col min="3597" max="3838" width="8.88671875" style="2"/>
    <col min="3839" max="3839" width="0.6640625" style="2" customWidth="1"/>
    <col min="3840" max="3840" width="25.33203125" style="2" customWidth="1"/>
    <col min="3841" max="3841" width="13.33203125" style="2" customWidth="1"/>
    <col min="3842" max="3842" width="39" style="2" customWidth="1"/>
    <col min="3843" max="3844" width="19" style="2" customWidth="1"/>
    <col min="3845" max="3846" width="14.44140625" style="2" customWidth="1"/>
    <col min="3847" max="3847" width="24.44140625" style="2" customWidth="1"/>
    <col min="3848" max="3848" width="18.33203125" style="2" customWidth="1"/>
    <col min="3849" max="3850" width="14" style="2" customWidth="1"/>
    <col min="3851" max="3851" width="0.6640625" style="2" customWidth="1"/>
    <col min="3852" max="3852" width="18.109375" style="2" customWidth="1"/>
    <col min="3853" max="4094" width="8.88671875" style="2"/>
    <col min="4095" max="4095" width="0.6640625" style="2" customWidth="1"/>
    <col min="4096" max="4096" width="25.33203125" style="2" customWidth="1"/>
    <col min="4097" max="4097" width="13.33203125" style="2" customWidth="1"/>
    <col min="4098" max="4098" width="39" style="2" customWidth="1"/>
    <col min="4099" max="4100" width="19" style="2" customWidth="1"/>
    <col min="4101" max="4102" width="14.44140625" style="2" customWidth="1"/>
    <col min="4103" max="4103" width="24.44140625" style="2" customWidth="1"/>
    <col min="4104" max="4104" width="18.33203125" style="2" customWidth="1"/>
    <col min="4105" max="4106" width="14" style="2" customWidth="1"/>
    <col min="4107" max="4107" width="0.6640625" style="2" customWidth="1"/>
    <col min="4108" max="4108" width="18.109375" style="2" customWidth="1"/>
    <col min="4109" max="4350" width="8.88671875" style="2"/>
    <col min="4351" max="4351" width="0.6640625" style="2" customWidth="1"/>
    <col min="4352" max="4352" width="25.33203125" style="2" customWidth="1"/>
    <col min="4353" max="4353" width="13.33203125" style="2" customWidth="1"/>
    <col min="4354" max="4354" width="39" style="2" customWidth="1"/>
    <col min="4355" max="4356" width="19" style="2" customWidth="1"/>
    <col min="4357" max="4358" width="14.44140625" style="2" customWidth="1"/>
    <col min="4359" max="4359" width="24.44140625" style="2" customWidth="1"/>
    <col min="4360" max="4360" width="18.33203125" style="2" customWidth="1"/>
    <col min="4361" max="4362" width="14" style="2" customWidth="1"/>
    <col min="4363" max="4363" width="0.6640625" style="2" customWidth="1"/>
    <col min="4364" max="4364" width="18.109375" style="2" customWidth="1"/>
    <col min="4365" max="4606" width="8.88671875" style="2"/>
    <col min="4607" max="4607" width="0.6640625" style="2" customWidth="1"/>
    <col min="4608" max="4608" width="25.33203125" style="2" customWidth="1"/>
    <col min="4609" max="4609" width="13.33203125" style="2" customWidth="1"/>
    <col min="4610" max="4610" width="39" style="2" customWidth="1"/>
    <col min="4611" max="4612" width="19" style="2" customWidth="1"/>
    <col min="4613" max="4614" width="14.44140625" style="2" customWidth="1"/>
    <col min="4615" max="4615" width="24.44140625" style="2" customWidth="1"/>
    <col min="4616" max="4616" width="18.33203125" style="2" customWidth="1"/>
    <col min="4617" max="4618" width="14" style="2" customWidth="1"/>
    <col min="4619" max="4619" width="0.6640625" style="2" customWidth="1"/>
    <col min="4620" max="4620" width="18.109375" style="2" customWidth="1"/>
    <col min="4621" max="4862" width="8.88671875" style="2"/>
    <col min="4863" max="4863" width="0.6640625" style="2" customWidth="1"/>
    <col min="4864" max="4864" width="25.33203125" style="2" customWidth="1"/>
    <col min="4865" max="4865" width="13.33203125" style="2" customWidth="1"/>
    <col min="4866" max="4866" width="39" style="2" customWidth="1"/>
    <col min="4867" max="4868" width="19" style="2" customWidth="1"/>
    <col min="4869" max="4870" width="14.44140625" style="2" customWidth="1"/>
    <col min="4871" max="4871" width="24.44140625" style="2" customWidth="1"/>
    <col min="4872" max="4872" width="18.33203125" style="2" customWidth="1"/>
    <col min="4873" max="4874" width="14" style="2" customWidth="1"/>
    <col min="4875" max="4875" width="0.6640625" style="2" customWidth="1"/>
    <col min="4876" max="4876" width="18.109375" style="2" customWidth="1"/>
    <col min="4877" max="5118" width="8.88671875" style="2"/>
    <col min="5119" max="5119" width="0.6640625" style="2" customWidth="1"/>
    <col min="5120" max="5120" width="25.33203125" style="2" customWidth="1"/>
    <col min="5121" max="5121" width="13.33203125" style="2" customWidth="1"/>
    <col min="5122" max="5122" width="39" style="2" customWidth="1"/>
    <col min="5123" max="5124" width="19" style="2" customWidth="1"/>
    <col min="5125" max="5126" width="14.44140625" style="2" customWidth="1"/>
    <col min="5127" max="5127" width="24.44140625" style="2" customWidth="1"/>
    <col min="5128" max="5128" width="18.33203125" style="2" customWidth="1"/>
    <col min="5129" max="5130" width="14" style="2" customWidth="1"/>
    <col min="5131" max="5131" width="0.6640625" style="2" customWidth="1"/>
    <col min="5132" max="5132" width="18.109375" style="2" customWidth="1"/>
    <col min="5133" max="5374" width="8.88671875" style="2"/>
    <col min="5375" max="5375" width="0.6640625" style="2" customWidth="1"/>
    <col min="5376" max="5376" width="25.33203125" style="2" customWidth="1"/>
    <col min="5377" max="5377" width="13.33203125" style="2" customWidth="1"/>
    <col min="5378" max="5378" width="39" style="2" customWidth="1"/>
    <col min="5379" max="5380" width="19" style="2" customWidth="1"/>
    <col min="5381" max="5382" width="14.44140625" style="2" customWidth="1"/>
    <col min="5383" max="5383" width="24.44140625" style="2" customWidth="1"/>
    <col min="5384" max="5384" width="18.33203125" style="2" customWidth="1"/>
    <col min="5385" max="5386" width="14" style="2" customWidth="1"/>
    <col min="5387" max="5387" width="0.6640625" style="2" customWidth="1"/>
    <col min="5388" max="5388" width="18.109375" style="2" customWidth="1"/>
    <col min="5389" max="5630" width="8.88671875" style="2"/>
    <col min="5631" max="5631" width="0.6640625" style="2" customWidth="1"/>
    <col min="5632" max="5632" width="25.33203125" style="2" customWidth="1"/>
    <col min="5633" max="5633" width="13.33203125" style="2" customWidth="1"/>
    <col min="5634" max="5634" width="39" style="2" customWidth="1"/>
    <col min="5635" max="5636" width="19" style="2" customWidth="1"/>
    <col min="5637" max="5638" width="14.44140625" style="2" customWidth="1"/>
    <col min="5639" max="5639" width="24.44140625" style="2" customWidth="1"/>
    <col min="5640" max="5640" width="18.33203125" style="2" customWidth="1"/>
    <col min="5641" max="5642" width="14" style="2" customWidth="1"/>
    <col min="5643" max="5643" width="0.6640625" style="2" customWidth="1"/>
    <col min="5644" max="5644" width="18.109375" style="2" customWidth="1"/>
    <col min="5645" max="5886" width="8.88671875" style="2"/>
    <col min="5887" max="5887" width="0.6640625" style="2" customWidth="1"/>
    <col min="5888" max="5888" width="25.33203125" style="2" customWidth="1"/>
    <col min="5889" max="5889" width="13.33203125" style="2" customWidth="1"/>
    <col min="5890" max="5890" width="39" style="2" customWidth="1"/>
    <col min="5891" max="5892" width="19" style="2" customWidth="1"/>
    <col min="5893" max="5894" width="14.44140625" style="2" customWidth="1"/>
    <col min="5895" max="5895" width="24.44140625" style="2" customWidth="1"/>
    <col min="5896" max="5896" width="18.33203125" style="2" customWidth="1"/>
    <col min="5897" max="5898" width="14" style="2" customWidth="1"/>
    <col min="5899" max="5899" width="0.6640625" style="2" customWidth="1"/>
    <col min="5900" max="5900" width="18.109375" style="2" customWidth="1"/>
    <col min="5901" max="6142" width="8.88671875" style="2"/>
    <col min="6143" max="6143" width="0.6640625" style="2" customWidth="1"/>
    <col min="6144" max="6144" width="25.33203125" style="2" customWidth="1"/>
    <col min="6145" max="6145" width="13.33203125" style="2" customWidth="1"/>
    <col min="6146" max="6146" width="39" style="2" customWidth="1"/>
    <col min="6147" max="6148" width="19" style="2" customWidth="1"/>
    <col min="6149" max="6150" width="14.44140625" style="2" customWidth="1"/>
    <col min="6151" max="6151" width="24.44140625" style="2" customWidth="1"/>
    <col min="6152" max="6152" width="18.33203125" style="2" customWidth="1"/>
    <col min="6153" max="6154" width="14" style="2" customWidth="1"/>
    <col min="6155" max="6155" width="0.6640625" style="2" customWidth="1"/>
    <col min="6156" max="6156" width="18.109375" style="2" customWidth="1"/>
    <col min="6157" max="6398" width="8.88671875" style="2"/>
    <col min="6399" max="6399" width="0.6640625" style="2" customWidth="1"/>
    <col min="6400" max="6400" width="25.33203125" style="2" customWidth="1"/>
    <col min="6401" max="6401" width="13.33203125" style="2" customWidth="1"/>
    <col min="6402" max="6402" width="39" style="2" customWidth="1"/>
    <col min="6403" max="6404" width="19" style="2" customWidth="1"/>
    <col min="6405" max="6406" width="14.44140625" style="2" customWidth="1"/>
    <col min="6407" max="6407" width="24.44140625" style="2" customWidth="1"/>
    <col min="6408" max="6408" width="18.33203125" style="2" customWidth="1"/>
    <col min="6409" max="6410" width="14" style="2" customWidth="1"/>
    <col min="6411" max="6411" width="0.6640625" style="2" customWidth="1"/>
    <col min="6412" max="6412" width="18.109375" style="2" customWidth="1"/>
    <col min="6413" max="6654" width="8.88671875" style="2"/>
    <col min="6655" max="6655" width="0.6640625" style="2" customWidth="1"/>
    <col min="6656" max="6656" width="25.33203125" style="2" customWidth="1"/>
    <col min="6657" max="6657" width="13.33203125" style="2" customWidth="1"/>
    <col min="6658" max="6658" width="39" style="2" customWidth="1"/>
    <col min="6659" max="6660" width="19" style="2" customWidth="1"/>
    <col min="6661" max="6662" width="14.44140625" style="2" customWidth="1"/>
    <col min="6663" max="6663" width="24.44140625" style="2" customWidth="1"/>
    <col min="6664" max="6664" width="18.33203125" style="2" customWidth="1"/>
    <col min="6665" max="6666" width="14" style="2" customWidth="1"/>
    <col min="6667" max="6667" width="0.6640625" style="2" customWidth="1"/>
    <col min="6668" max="6668" width="18.109375" style="2" customWidth="1"/>
    <col min="6669" max="6910" width="8.88671875" style="2"/>
    <col min="6911" max="6911" width="0.6640625" style="2" customWidth="1"/>
    <col min="6912" max="6912" width="25.33203125" style="2" customWidth="1"/>
    <col min="6913" max="6913" width="13.33203125" style="2" customWidth="1"/>
    <col min="6914" max="6914" width="39" style="2" customWidth="1"/>
    <col min="6915" max="6916" width="19" style="2" customWidth="1"/>
    <col min="6917" max="6918" width="14.44140625" style="2" customWidth="1"/>
    <col min="6919" max="6919" width="24.44140625" style="2" customWidth="1"/>
    <col min="6920" max="6920" width="18.33203125" style="2" customWidth="1"/>
    <col min="6921" max="6922" width="14" style="2" customWidth="1"/>
    <col min="6923" max="6923" width="0.6640625" style="2" customWidth="1"/>
    <col min="6924" max="6924" width="18.109375" style="2" customWidth="1"/>
    <col min="6925" max="7166" width="8.88671875" style="2"/>
    <col min="7167" max="7167" width="0.6640625" style="2" customWidth="1"/>
    <col min="7168" max="7168" width="25.33203125" style="2" customWidth="1"/>
    <col min="7169" max="7169" width="13.33203125" style="2" customWidth="1"/>
    <col min="7170" max="7170" width="39" style="2" customWidth="1"/>
    <col min="7171" max="7172" width="19" style="2" customWidth="1"/>
    <col min="7173" max="7174" width="14.44140625" style="2" customWidth="1"/>
    <col min="7175" max="7175" width="24.44140625" style="2" customWidth="1"/>
    <col min="7176" max="7176" width="18.33203125" style="2" customWidth="1"/>
    <col min="7177" max="7178" width="14" style="2" customWidth="1"/>
    <col min="7179" max="7179" width="0.6640625" style="2" customWidth="1"/>
    <col min="7180" max="7180" width="18.109375" style="2" customWidth="1"/>
    <col min="7181" max="7422" width="8.88671875" style="2"/>
    <col min="7423" max="7423" width="0.6640625" style="2" customWidth="1"/>
    <col min="7424" max="7424" width="25.33203125" style="2" customWidth="1"/>
    <col min="7425" max="7425" width="13.33203125" style="2" customWidth="1"/>
    <col min="7426" max="7426" width="39" style="2" customWidth="1"/>
    <col min="7427" max="7428" width="19" style="2" customWidth="1"/>
    <col min="7429" max="7430" width="14.44140625" style="2" customWidth="1"/>
    <col min="7431" max="7431" width="24.44140625" style="2" customWidth="1"/>
    <col min="7432" max="7432" width="18.33203125" style="2" customWidth="1"/>
    <col min="7433" max="7434" width="14" style="2" customWidth="1"/>
    <col min="7435" max="7435" width="0.6640625" style="2" customWidth="1"/>
    <col min="7436" max="7436" width="18.109375" style="2" customWidth="1"/>
    <col min="7437" max="7678" width="8.88671875" style="2"/>
    <col min="7679" max="7679" width="0.6640625" style="2" customWidth="1"/>
    <col min="7680" max="7680" width="25.33203125" style="2" customWidth="1"/>
    <col min="7681" max="7681" width="13.33203125" style="2" customWidth="1"/>
    <col min="7682" max="7682" width="39" style="2" customWidth="1"/>
    <col min="7683" max="7684" width="19" style="2" customWidth="1"/>
    <col min="7685" max="7686" width="14.44140625" style="2" customWidth="1"/>
    <col min="7687" max="7687" width="24.44140625" style="2" customWidth="1"/>
    <col min="7688" max="7688" width="18.33203125" style="2" customWidth="1"/>
    <col min="7689" max="7690" width="14" style="2" customWidth="1"/>
    <col min="7691" max="7691" width="0.6640625" style="2" customWidth="1"/>
    <col min="7692" max="7692" width="18.109375" style="2" customWidth="1"/>
    <col min="7693" max="7934" width="8.88671875" style="2"/>
    <col min="7935" max="7935" width="0.6640625" style="2" customWidth="1"/>
    <col min="7936" max="7936" width="25.33203125" style="2" customWidth="1"/>
    <col min="7937" max="7937" width="13.33203125" style="2" customWidth="1"/>
    <col min="7938" max="7938" width="39" style="2" customWidth="1"/>
    <col min="7939" max="7940" width="19" style="2" customWidth="1"/>
    <col min="7941" max="7942" width="14.44140625" style="2" customWidth="1"/>
    <col min="7943" max="7943" width="24.44140625" style="2" customWidth="1"/>
    <col min="7944" max="7944" width="18.33203125" style="2" customWidth="1"/>
    <col min="7945" max="7946" width="14" style="2" customWidth="1"/>
    <col min="7947" max="7947" width="0.6640625" style="2" customWidth="1"/>
    <col min="7948" max="7948" width="18.109375" style="2" customWidth="1"/>
    <col min="7949" max="8190" width="8.88671875" style="2"/>
    <col min="8191" max="8191" width="0.6640625" style="2" customWidth="1"/>
    <col min="8192" max="8192" width="25.33203125" style="2" customWidth="1"/>
    <col min="8193" max="8193" width="13.33203125" style="2" customWidth="1"/>
    <col min="8194" max="8194" width="39" style="2" customWidth="1"/>
    <col min="8195" max="8196" width="19" style="2" customWidth="1"/>
    <col min="8197" max="8198" width="14.44140625" style="2" customWidth="1"/>
    <col min="8199" max="8199" width="24.44140625" style="2" customWidth="1"/>
    <col min="8200" max="8200" width="18.33203125" style="2" customWidth="1"/>
    <col min="8201" max="8202" width="14" style="2" customWidth="1"/>
    <col min="8203" max="8203" width="0.6640625" style="2" customWidth="1"/>
    <col min="8204" max="8204" width="18.109375" style="2" customWidth="1"/>
    <col min="8205" max="8446" width="8.88671875" style="2"/>
    <col min="8447" max="8447" width="0.6640625" style="2" customWidth="1"/>
    <col min="8448" max="8448" width="25.33203125" style="2" customWidth="1"/>
    <col min="8449" max="8449" width="13.33203125" style="2" customWidth="1"/>
    <col min="8450" max="8450" width="39" style="2" customWidth="1"/>
    <col min="8451" max="8452" width="19" style="2" customWidth="1"/>
    <col min="8453" max="8454" width="14.44140625" style="2" customWidth="1"/>
    <col min="8455" max="8455" width="24.44140625" style="2" customWidth="1"/>
    <col min="8456" max="8456" width="18.33203125" style="2" customWidth="1"/>
    <col min="8457" max="8458" width="14" style="2" customWidth="1"/>
    <col min="8459" max="8459" width="0.6640625" style="2" customWidth="1"/>
    <col min="8460" max="8460" width="18.109375" style="2" customWidth="1"/>
    <col min="8461" max="8702" width="8.88671875" style="2"/>
    <col min="8703" max="8703" width="0.6640625" style="2" customWidth="1"/>
    <col min="8704" max="8704" width="25.33203125" style="2" customWidth="1"/>
    <col min="8705" max="8705" width="13.33203125" style="2" customWidth="1"/>
    <col min="8706" max="8706" width="39" style="2" customWidth="1"/>
    <col min="8707" max="8708" width="19" style="2" customWidth="1"/>
    <col min="8709" max="8710" width="14.44140625" style="2" customWidth="1"/>
    <col min="8711" max="8711" width="24.44140625" style="2" customWidth="1"/>
    <col min="8712" max="8712" width="18.33203125" style="2" customWidth="1"/>
    <col min="8713" max="8714" width="14" style="2" customWidth="1"/>
    <col min="8715" max="8715" width="0.6640625" style="2" customWidth="1"/>
    <col min="8716" max="8716" width="18.109375" style="2" customWidth="1"/>
    <col min="8717" max="8958" width="8.88671875" style="2"/>
    <col min="8959" max="8959" width="0.6640625" style="2" customWidth="1"/>
    <col min="8960" max="8960" width="25.33203125" style="2" customWidth="1"/>
    <col min="8961" max="8961" width="13.33203125" style="2" customWidth="1"/>
    <col min="8962" max="8962" width="39" style="2" customWidth="1"/>
    <col min="8963" max="8964" width="19" style="2" customWidth="1"/>
    <col min="8965" max="8966" width="14.44140625" style="2" customWidth="1"/>
    <col min="8967" max="8967" width="24.44140625" style="2" customWidth="1"/>
    <col min="8968" max="8968" width="18.33203125" style="2" customWidth="1"/>
    <col min="8969" max="8970" width="14" style="2" customWidth="1"/>
    <col min="8971" max="8971" width="0.6640625" style="2" customWidth="1"/>
    <col min="8972" max="8972" width="18.109375" style="2" customWidth="1"/>
    <col min="8973" max="9214" width="8.88671875" style="2"/>
    <col min="9215" max="9215" width="0.6640625" style="2" customWidth="1"/>
    <col min="9216" max="9216" width="25.33203125" style="2" customWidth="1"/>
    <col min="9217" max="9217" width="13.33203125" style="2" customWidth="1"/>
    <col min="9218" max="9218" width="39" style="2" customWidth="1"/>
    <col min="9219" max="9220" width="19" style="2" customWidth="1"/>
    <col min="9221" max="9222" width="14.44140625" style="2" customWidth="1"/>
    <col min="9223" max="9223" width="24.44140625" style="2" customWidth="1"/>
    <col min="9224" max="9224" width="18.33203125" style="2" customWidth="1"/>
    <col min="9225" max="9226" width="14" style="2" customWidth="1"/>
    <col min="9227" max="9227" width="0.6640625" style="2" customWidth="1"/>
    <col min="9228" max="9228" width="18.109375" style="2" customWidth="1"/>
    <col min="9229" max="9470" width="8.88671875" style="2"/>
    <col min="9471" max="9471" width="0.6640625" style="2" customWidth="1"/>
    <col min="9472" max="9472" width="25.33203125" style="2" customWidth="1"/>
    <col min="9473" max="9473" width="13.33203125" style="2" customWidth="1"/>
    <col min="9474" max="9474" width="39" style="2" customWidth="1"/>
    <col min="9475" max="9476" width="19" style="2" customWidth="1"/>
    <col min="9477" max="9478" width="14.44140625" style="2" customWidth="1"/>
    <col min="9479" max="9479" width="24.44140625" style="2" customWidth="1"/>
    <col min="9480" max="9480" width="18.33203125" style="2" customWidth="1"/>
    <col min="9481" max="9482" width="14" style="2" customWidth="1"/>
    <col min="9483" max="9483" width="0.6640625" style="2" customWidth="1"/>
    <col min="9484" max="9484" width="18.109375" style="2" customWidth="1"/>
    <col min="9485" max="9726" width="8.88671875" style="2"/>
    <col min="9727" max="9727" width="0.6640625" style="2" customWidth="1"/>
    <col min="9728" max="9728" width="25.33203125" style="2" customWidth="1"/>
    <col min="9729" max="9729" width="13.33203125" style="2" customWidth="1"/>
    <col min="9730" max="9730" width="39" style="2" customWidth="1"/>
    <col min="9731" max="9732" width="19" style="2" customWidth="1"/>
    <col min="9733" max="9734" width="14.44140625" style="2" customWidth="1"/>
    <col min="9735" max="9735" width="24.44140625" style="2" customWidth="1"/>
    <col min="9736" max="9736" width="18.33203125" style="2" customWidth="1"/>
    <col min="9737" max="9738" width="14" style="2" customWidth="1"/>
    <col min="9739" max="9739" width="0.6640625" style="2" customWidth="1"/>
    <col min="9740" max="9740" width="18.109375" style="2" customWidth="1"/>
    <col min="9741" max="9982" width="8.88671875" style="2"/>
    <col min="9983" max="9983" width="0.6640625" style="2" customWidth="1"/>
    <col min="9984" max="9984" width="25.33203125" style="2" customWidth="1"/>
    <col min="9985" max="9985" width="13.33203125" style="2" customWidth="1"/>
    <col min="9986" max="9986" width="39" style="2" customWidth="1"/>
    <col min="9987" max="9988" width="19" style="2" customWidth="1"/>
    <col min="9989" max="9990" width="14.44140625" style="2" customWidth="1"/>
    <col min="9991" max="9991" width="24.44140625" style="2" customWidth="1"/>
    <col min="9992" max="9992" width="18.33203125" style="2" customWidth="1"/>
    <col min="9993" max="9994" width="14" style="2" customWidth="1"/>
    <col min="9995" max="9995" width="0.6640625" style="2" customWidth="1"/>
    <col min="9996" max="9996" width="18.109375" style="2" customWidth="1"/>
    <col min="9997" max="10238" width="8.88671875" style="2"/>
    <col min="10239" max="10239" width="0.6640625" style="2" customWidth="1"/>
    <col min="10240" max="10240" width="25.33203125" style="2" customWidth="1"/>
    <col min="10241" max="10241" width="13.33203125" style="2" customWidth="1"/>
    <col min="10242" max="10242" width="39" style="2" customWidth="1"/>
    <col min="10243" max="10244" width="19" style="2" customWidth="1"/>
    <col min="10245" max="10246" width="14.44140625" style="2" customWidth="1"/>
    <col min="10247" max="10247" width="24.44140625" style="2" customWidth="1"/>
    <col min="10248" max="10248" width="18.33203125" style="2" customWidth="1"/>
    <col min="10249" max="10250" width="14" style="2" customWidth="1"/>
    <col min="10251" max="10251" width="0.6640625" style="2" customWidth="1"/>
    <col min="10252" max="10252" width="18.109375" style="2" customWidth="1"/>
    <col min="10253" max="10494" width="8.88671875" style="2"/>
    <col min="10495" max="10495" width="0.6640625" style="2" customWidth="1"/>
    <col min="10496" max="10496" width="25.33203125" style="2" customWidth="1"/>
    <col min="10497" max="10497" width="13.33203125" style="2" customWidth="1"/>
    <col min="10498" max="10498" width="39" style="2" customWidth="1"/>
    <col min="10499" max="10500" width="19" style="2" customWidth="1"/>
    <col min="10501" max="10502" width="14.44140625" style="2" customWidth="1"/>
    <col min="10503" max="10503" width="24.44140625" style="2" customWidth="1"/>
    <col min="10504" max="10504" width="18.33203125" style="2" customWidth="1"/>
    <col min="10505" max="10506" width="14" style="2" customWidth="1"/>
    <col min="10507" max="10507" width="0.6640625" style="2" customWidth="1"/>
    <col min="10508" max="10508" width="18.109375" style="2" customWidth="1"/>
    <col min="10509" max="10750" width="8.88671875" style="2"/>
    <col min="10751" max="10751" width="0.6640625" style="2" customWidth="1"/>
    <col min="10752" max="10752" width="25.33203125" style="2" customWidth="1"/>
    <col min="10753" max="10753" width="13.33203125" style="2" customWidth="1"/>
    <col min="10754" max="10754" width="39" style="2" customWidth="1"/>
    <col min="10755" max="10756" width="19" style="2" customWidth="1"/>
    <col min="10757" max="10758" width="14.44140625" style="2" customWidth="1"/>
    <col min="10759" max="10759" width="24.44140625" style="2" customWidth="1"/>
    <col min="10760" max="10760" width="18.33203125" style="2" customWidth="1"/>
    <col min="10761" max="10762" width="14" style="2" customWidth="1"/>
    <col min="10763" max="10763" width="0.6640625" style="2" customWidth="1"/>
    <col min="10764" max="10764" width="18.109375" style="2" customWidth="1"/>
    <col min="10765" max="11006" width="8.88671875" style="2"/>
    <col min="11007" max="11007" width="0.6640625" style="2" customWidth="1"/>
    <col min="11008" max="11008" width="25.33203125" style="2" customWidth="1"/>
    <col min="11009" max="11009" width="13.33203125" style="2" customWidth="1"/>
    <col min="11010" max="11010" width="39" style="2" customWidth="1"/>
    <col min="11011" max="11012" width="19" style="2" customWidth="1"/>
    <col min="11013" max="11014" width="14.44140625" style="2" customWidth="1"/>
    <col min="11015" max="11015" width="24.44140625" style="2" customWidth="1"/>
    <col min="11016" max="11016" width="18.33203125" style="2" customWidth="1"/>
    <col min="11017" max="11018" width="14" style="2" customWidth="1"/>
    <col min="11019" max="11019" width="0.6640625" style="2" customWidth="1"/>
    <col min="11020" max="11020" width="18.109375" style="2" customWidth="1"/>
    <col min="11021" max="11262" width="8.88671875" style="2"/>
    <col min="11263" max="11263" width="0.6640625" style="2" customWidth="1"/>
    <col min="11264" max="11264" width="25.33203125" style="2" customWidth="1"/>
    <col min="11265" max="11265" width="13.33203125" style="2" customWidth="1"/>
    <col min="11266" max="11266" width="39" style="2" customWidth="1"/>
    <col min="11267" max="11268" width="19" style="2" customWidth="1"/>
    <col min="11269" max="11270" width="14.44140625" style="2" customWidth="1"/>
    <col min="11271" max="11271" width="24.44140625" style="2" customWidth="1"/>
    <col min="11272" max="11272" width="18.33203125" style="2" customWidth="1"/>
    <col min="11273" max="11274" width="14" style="2" customWidth="1"/>
    <col min="11275" max="11275" width="0.6640625" style="2" customWidth="1"/>
    <col min="11276" max="11276" width="18.109375" style="2" customWidth="1"/>
    <col min="11277" max="11518" width="8.88671875" style="2"/>
    <col min="11519" max="11519" width="0.6640625" style="2" customWidth="1"/>
    <col min="11520" max="11520" width="25.33203125" style="2" customWidth="1"/>
    <col min="11521" max="11521" width="13.33203125" style="2" customWidth="1"/>
    <col min="11522" max="11522" width="39" style="2" customWidth="1"/>
    <col min="11523" max="11524" width="19" style="2" customWidth="1"/>
    <col min="11525" max="11526" width="14.44140625" style="2" customWidth="1"/>
    <col min="11527" max="11527" width="24.44140625" style="2" customWidth="1"/>
    <col min="11528" max="11528" width="18.33203125" style="2" customWidth="1"/>
    <col min="11529" max="11530" width="14" style="2" customWidth="1"/>
    <col min="11531" max="11531" width="0.6640625" style="2" customWidth="1"/>
    <col min="11532" max="11532" width="18.109375" style="2" customWidth="1"/>
    <col min="11533" max="11774" width="8.88671875" style="2"/>
    <col min="11775" max="11775" width="0.6640625" style="2" customWidth="1"/>
    <col min="11776" max="11776" width="25.33203125" style="2" customWidth="1"/>
    <col min="11777" max="11777" width="13.33203125" style="2" customWidth="1"/>
    <col min="11778" max="11778" width="39" style="2" customWidth="1"/>
    <col min="11779" max="11780" width="19" style="2" customWidth="1"/>
    <col min="11781" max="11782" width="14.44140625" style="2" customWidth="1"/>
    <col min="11783" max="11783" width="24.44140625" style="2" customWidth="1"/>
    <col min="11784" max="11784" width="18.33203125" style="2" customWidth="1"/>
    <col min="11785" max="11786" width="14" style="2" customWidth="1"/>
    <col min="11787" max="11787" width="0.6640625" style="2" customWidth="1"/>
    <col min="11788" max="11788" width="18.109375" style="2" customWidth="1"/>
    <col min="11789" max="12030" width="8.88671875" style="2"/>
    <col min="12031" max="12031" width="0.6640625" style="2" customWidth="1"/>
    <col min="12032" max="12032" width="25.33203125" style="2" customWidth="1"/>
    <col min="12033" max="12033" width="13.33203125" style="2" customWidth="1"/>
    <col min="12034" max="12034" width="39" style="2" customWidth="1"/>
    <col min="12035" max="12036" width="19" style="2" customWidth="1"/>
    <col min="12037" max="12038" width="14.44140625" style="2" customWidth="1"/>
    <col min="12039" max="12039" width="24.44140625" style="2" customWidth="1"/>
    <col min="12040" max="12040" width="18.33203125" style="2" customWidth="1"/>
    <col min="12041" max="12042" width="14" style="2" customWidth="1"/>
    <col min="12043" max="12043" width="0.6640625" style="2" customWidth="1"/>
    <col min="12044" max="12044" width="18.109375" style="2" customWidth="1"/>
    <col min="12045" max="12286" width="8.88671875" style="2"/>
    <col min="12287" max="12287" width="0.6640625" style="2" customWidth="1"/>
    <col min="12288" max="12288" width="25.33203125" style="2" customWidth="1"/>
    <col min="12289" max="12289" width="13.33203125" style="2" customWidth="1"/>
    <col min="12290" max="12290" width="39" style="2" customWidth="1"/>
    <col min="12291" max="12292" width="19" style="2" customWidth="1"/>
    <col min="12293" max="12294" width="14.44140625" style="2" customWidth="1"/>
    <col min="12295" max="12295" width="24.44140625" style="2" customWidth="1"/>
    <col min="12296" max="12296" width="18.33203125" style="2" customWidth="1"/>
    <col min="12297" max="12298" width="14" style="2" customWidth="1"/>
    <col min="12299" max="12299" width="0.6640625" style="2" customWidth="1"/>
    <col min="12300" max="12300" width="18.109375" style="2" customWidth="1"/>
    <col min="12301" max="12542" width="8.88671875" style="2"/>
    <col min="12543" max="12543" width="0.6640625" style="2" customWidth="1"/>
    <col min="12544" max="12544" width="25.33203125" style="2" customWidth="1"/>
    <col min="12545" max="12545" width="13.33203125" style="2" customWidth="1"/>
    <col min="12546" max="12546" width="39" style="2" customWidth="1"/>
    <col min="12547" max="12548" width="19" style="2" customWidth="1"/>
    <col min="12549" max="12550" width="14.44140625" style="2" customWidth="1"/>
    <col min="12551" max="12551" width="24.44140625" style="2" customWidth="1"/>
    <col min="12552" max="12552" width="18.33203125" style="2" customWidth="1"/>
    <col min="12553" max="12554" width="14" style="2" customWidth="1"/>
    <col min="12555" max="12555" width="0.6640625" style="2" customWidth="1"/>
    <col min="12556" max="12556" width="18.109375" style="2" customWidth="1"/>
    <col min="12557" max="12798" width="8.88671875" style="2"/>
    <col min="12799" max="12799" width="0.6640625" style="2" customWidth="1"/>
    <col min="12800" max="12800" width="25.33203125" style="2" customWidth="1"/>
    <col min="12801" max="12801" width="13.33203125" style="2" customWidth="1"/>
    <col min="12802" max="12802" width="39" style="2" customWidth="1"/>
    <col min="12803" max="12804" width="19" style="2" customWidth="1"/>
    <col min="12805" max="12806" width="14.44140625" style="2" customWidth="1"/>
    <col min="12807" max="12807" width="24.44140625" style="2" customWidth="1"/>
    <col min="12808" max="12808" width="18.33203125" style="2" customWidth="1"/>
    <col min="12809" max="12810" width="14" style="2" customWidth="1"/>
    <col min="12811" max="12811" width="0.6640625" style="2" customWidth="1"/>
    <col min="12812" max="12812" width="18.109375" style="2" customWidth="1"/>
    <col min="12813" max="13054" width="8.88671875" style="2"/>
    <col min="13055" max="13055" width="0.6640625" style="2" customWidth="1"/>
    <col min="13056" max="13056" width="25.33203125" style="2" customWidth="1"/>
    <col min="13057" max="13057" width="13.33203125" style="2" customWidth="1"/>
    <col min="13058" max="13058" width="39" style="2" customWidth="1"/>
    <col min="13059" max="13060" width="19" style="2" customWidth="1"/>
    <col min="13061" max="13062" width="14.44140625" style="2" customWidth="1"/>
    <col min="13063" max="13063" width="24.44140625" style="2" customWidth="1"/>
    <col min="13064" max="13064" width="18.33203125" style="2" customWidth="1"/>
    <col min="13065" max="13066" width="14" style="2" customWidth="1"/>
    <col min="13067" max="13067" width="0.6640625" style="2" customWidth="1"/>
    <col min="13068" max="13068" width="18.109375" style="2" customWidth="1"/>
    <col min="13069" max="13310" width="8.88671875" style="2"/>
    <col min="13311" max="13311" width="0.6640625" style="2" customWidth="1"/>
    <col min="13312" max="13312" width="25.33203125" style="2" customWidth="1"/>
    <col min="13313" max="13313" width="13.33203125" style="2" customWidth="1"/>
    <col min="13314" max="13314" width="39" style="2" customWidth="1"/>
    <col min="13315" max="13316" width="19" style="2" customWidth="1"/>
    <col min="13317" max="13318" width="14.44140625" style="2" customWidth="1"/>
    <col min="13319" max="13319" width="24.44140625" style="2" customWidth="1"/>
    <col min="13320" max="13320" width="18.33203125" style="2" customWidth="1"/>
    <col min="13321" max="13322" width="14" style="2" customWidth="1"/>
    <col min="13323" max="13323" width="0.6640625" style="2" customWidth="1"/>
    <col min="13324" max="13324" width="18.109375" style="2" customWidth="1"/>
    <col min="13325" max="13566" width="8.88671875" style="2"/>
    <col min="13567" max="13567" width="0.6640625" style="2" customWidth="1"/>
    <col min="13568" max="13568" width="25.33203125" style="2" customWidth="1"/>
    <col min="13569" max="13569" width="13.33203125" style="2" customWidth="1"/>
    <col min="13570" max="13570" width="39" style="2" customWidth="1"/>
    <col min="13571" max="13572" width="19" style="2" customWidth="1"/>
    <col min="13573" max="13574" width="14.44140625" style="2" customWidth="1"/>
    <col min="13575" max="13575" width="24.44140625" style="2" customWidth="1"/>
    <col min="13576" max="13576" width="18.33203125" style="2" customWidth="1"/>
    <col min="13577" max="13578" width="14" style="2" customWidth="1"/>
    <col min="13579" max="13579" width="0.6640625" style="2" customWidth="1"/>
    <col min="13580" max="13580" width="18.109375" style="2" customWidth="1"/>
    <col min="13581" max="13822" width="8.88671875" style="2"/>
    <col min="13823" max="13823" width="0.6640625" style="2" customWidth="1"/>
    <col min="13824" max="13824" width="25.33203125" style="2" customWidth="1"/>
    <col min="13825" max="13825" width="13.33203125" style="2" customWidth="1"/>
    <col min="13826" max="13826" width="39" style="2" customWidth="1"/>
    <col min="13827" max="13828" width="19" style="2" customWidth="1"/>
    <col min="13829" max="13830" width="14.44140625" style="2" customWidth="1"/>
    <col min="13831" max="13831" width="24.44140625" style="2" customWidth="1"/>
    <col min="13832" max="13832" width="18.33203125" style="2" customWidth="1"/>
    <col min="13833" max="13834" width="14" style="2" customWidth="1"/>
    <col min="13835" max="13835" width="0.6640625" style="2" customWidth="1"/>
    <col min="13836" max="13836" width="18.109375" style="2" customWidth="1"/>
    <col min="13837" max="14078" width="8.88671875" style="2"/>
    <col min="14079" max="14079" width="0.6640625" style="2" customWidth="1"/>
    <col min="14080" max="14080" width="25.33203125" style="2" customWidth="1"/>
    <col min="14081" max="14081" width="13.33203125" style="2" customWidth="1"/>
    <col min="14082" max="14082" width="39" style="2" customWidth="1"/>
    <col min="14083" max="14084" width="19" style="2" customWidth="1"/>
    <col min="14085" max="14086" width="14.44140625" style="2" customWidth="1"/>
    <col min="14087" max="14087" width="24.44140625" style="2" customWidth="1"/>
    <col min="14088" max="14088" width="18.33203125" style="2" customWidth="1"/>
    <col min="14089" max="14090" width="14" style="2" customWidth="1"/>
    <col min="14091" max="14091" width="0.6640625" style="2" customWidth="1"/>
    <col min="14092" max="14092" width="18.109375" style="2" customWidth="1"/>
    <col min="14093" max="14334" width="8.88671875" style="2"/>
    <col min="14335" max="14335" width="0.6640625" style="2" customWidth="1"/>
    <col min="14336" max="14336" width="25.33203125" style="2" customWidth="1"/>
    <col min="14337" max="14337" width="13.33203125" style="2" customWidth="1"/>
    <col min="14338" max="14338" width="39" style="2" customWidth="1"/>
    <col min="14339" max="14340" width="19" style="2" customWidth="1"/>
    <col min="14341" max="14342" width="14.44140625" style="2" customWidth="1"/>
    <col min="14343" max="14343" width="24.44140625" style="2" customWidth="1"/>
    <col min="14344" max="14344" width="18.33203125" style="2" customWidth="1"/>
    <col min="14345" max="14346" width="14" style="2" customWidth="1"/>
    <col min="14347" max="14347" width="0.6640625" style="2" customWidth="1"/>
    <col min="14348" max="14348" width="18.109375" style="2" customWidth="1"/>
    <col min="14349" max="14590" width="8.88671875" style="2"/>
    <col min="14591" max="14591" width="0.6640625" style="2" customWidth="1"/>
    <col min="14592" max="14592" width="25.33203125" style="2" customWidth="1"/>
    <col min="14593" max="14593" width="13.33203125" style="2" customWidth="1"/>
    <col min="14594" max="14594" width="39" style="2" customWidth="1"/>
    <col min="14595" max="14596" width="19" style="2" customWidth="1"/>
    <col min="14597" max="14598" width="14.44140625" style="2" customWidth="1"/>
    <col min="14599" max="14599" width="24.44140625" style="2" customWidth="1"/>
    <col min="14600" max="14600" width="18.33203125" style="2" customWidth="1"/>
    <col min="14601" max="14602" width="14" style="2" customWidth="1"/>
    <col min="14603" max="14603" width="0.6640625" style="2" customWidth="1"/>
    <col min="14604" max="14604" width="18.109375" style="2" customWidth="1"/>
    <col min="14605" max="14846" width="8.88671875" style="2"/>
    <col min="14847" max="14847" width="0.6640625" style="2" customWidth="1"/>
    <col min="14848" max="14848" width="25.33203125" style="2" customWidth="1"/>
    <col min="14849" max="14849" width="13.33203125" style="2" customWidth="1"/>
    <col min="14850" max="14850" width="39" style="2" customWidth="1"/>
    <col min="14851" max="14852" width="19" style="2" customWidth="1"/>
    <col min="14853" max="14854" width="14.44140625" style="2" customWidth="1"/>
    <col min="14855" max="14855" width="24.44140625" style="2" customWidth="1"/>
    <col min="14856" max="14856" width="18.33203125" style="2" customWidth="1"/>
    <col min="14857" max="14858" width="14" style="2" customWidth="1"/>
    <col min="14859" max="14859" width="0.6640625" style="2" customWidth="1"/>
    <col min="14860" max="14860" width="18.109375" style="2" customWidth="1"/>
    <col min="14861" max="15102" width="8.88671875" style="2"/>
    <col min="15103" max="15103" width="0.6640625" style="2" customWidth="1"/>
    <col min="15104" max="15104" width="25.33203125" style="2" customWidth="1"/>
    <col min="15105" max="15105" width="13.33203125" style="2" customWidth="1"/>
    <col min="15106" max="15106" width="39" style="2" customWidth="1"/>
    <col min="15107" max="15108" width="19" style="2" customWidth="1"/>
    <col min="15109" max="15110" width="14.44140625" style="2" customWidth="1"/>
    <col min="15111" max="15111" width="24.44140625" style="2" customWidth="1"/>
    <col min="15112" max="15112" width="18.33203125" style="2" customWidth="1"/>
    <col min="15113" max="15114" width="14" style="2" customWidth="1"/>
    <col min="15115" max="15115" width="0.6640625" style="2" customWidth="1"/>
    <col min="15116" max="15116" width="18.109375" style="2" customWidth="1"/>
    <col min="15117" max="15358" width="8.88671875" style="2"/>
    <col min="15359" max="15359" width="0.6640625" style="2" customWidth="1"/>
    <col min="15360" max="15360" width="25.33203125" style="2" customWidth="1"/>
    <col min="15361" max="15361" width="13.33203125" style="2" customWidth="1"/>
    <col min="15362" max="15362" width="39" style="2" customWidth="1"/>
    <col min="15363" max="15364" width="19" style="2" customWidth="1"/>
    <col min="15365" max="15366" width="14.44140625" style="2" customWidth="1"/>
    <col min="15367" max="15367" width="24.44140625" style="2" customWidth="1"/>
    <col min="15368" max="15368" width="18.33203125" style="2" customWidth="1"/>
    <col min="15369" max="15370" width="14" style="2" customWidth="1"/>
    <col min="15371" max="15371" width="0.6640625" style="2" customWidth="1"/>
    <col min="15372" max="15372" width="18.109375" style="2" customWidth="1"/>
    <col min="15373" max="15614" width="8.88671875" style="2"/>
    <col min="15615" max="15615" width="0.6640625" style="2" customWidth="1"/>
    <col min="15616" max="15616" width="25.33203125" style="2" customWidth="1"/>
    <col min="15617" max="15617" width="13.33203125" style="2" customWidth="1"/>
    <col min="15618" max="15618" width="39" style="2" customWidth="1"/>
    <col min="15619" max="15620" width="19" style="2" customWidth="1"/>
    <col min="15621" max="15622" width="14.44140625" style="2" customWidth="1"/>
    <col min="15623" max="15623" width="24.44140625" style="2" customWidth="1"/>
    <col min="15624" max="15624" width="18.33203125" style="2" customWidth="1"/>
    <col min="15625" max="15626" width="14" style="2" customWidth="1"/>
    <col min="15627" max="15627" width="0.6640625" style="2" customWidth="1"/>
    <col min="15628" max="15628" width="18.109375" style="2" customWidth="1"/>
    <col min="15629" max="15870" width="8.88671875" style="2"/>
    <col min="15871" max="15871" width="0.6640625" style="2" customWidth="1"/>
    <col min="15872" max="15872" width="25.33203125" style="2" customWidth="1"/>
    <col min="15873" max="15873" width="13.33203125" style="2" customWidth="1"/>
    <col min="15874" max="15874" width="39" style="2" customWidth="1"/>
    <col min="15875" max="15876" width="19" style="2" customWidth="1"/>
    <col min="15877" max="15878" width="14.44140625" style="2" customWidth="1"/>
    <col min="15879" max="15879" width="24.44140625" style="2" customWidth="1"/>
    <col min="15880" max="15880" width="18.33203125" style="2" customWidth="1"/>
    <col min="15881" max="15882" width="14" style="2" customWidth="1"/>
    <col min="15883" max="15883" width="0.6640625" style="2" customWidth="1"/>
    <col min="15884" max="15884" width="18.109375" style="2" customWidth="1"/>
    <col min="15885" max="16126" width="8.88671875" style="2"/>
    <col min="16127" max="16127" width="0.6640625" style="2" customWidth="1"/>
    <col min="16128" max="16128" width="25.33203125" style="2" customWidth="1"/>
    <col min="16129" max="16129" width="13.33203125" style="2" customWidth="1"/>
    <col min="16130" max="16130" width="39" style="2" customWidth="1"/>
    <col min="16131" max="16132" width="19" style="2" customWidth="1"/>
    <col min="16133" max="16134" width="14.44140625" style="2" customWidth="1"/>
    <col min="16135" max="16135" width="24.44140625" style="2" customWidth="1"/>
    <col min="16136" max="16136" width="18.33203125" style="2" customWidth="1"/>
    <col min="16137" max="16138" width="14" style="2" customWidth="1"/>
    <col min="16139" max="16139" width="0.6640625" style="2" customWidth="1"/>
    <col min="16140" max="16140" width="18.109375" style="2" customWidth="1"/>
    <col min="16141" max="16384" width="8.88671875" style="2"/>
  </cols>
  <sheetData>
    <row r="1" spans="1:13" s="2" customFormat="1" ht="25.05" customHeight="1">
      <c r="A1" s="1"/>
      <c r="C1" s="3" t="s">
        <v>21</v>
      </c>
      <c r="D1" s="4"/>
      <c r="E1" s="5"/>
      <c r="F1" s="5"/>
      <c r="G1" s="5"/>
      <c r="H1" s="5"/>
      <c r="I1" s="5"/>
      <c r="J1" s="5"/>
      <c r="K1" s="6"/>
    </row>
    <row r="2" spans="1:13" s="2" customFormat="1" ht="25.05" customHeight="1">
      <c r="A2" s="1"/>
      <c r="C2" s="7" t="s">
        <v>29</v>
      </c>
      <c r="D2" s="8"/>
      <c r="K2" s="9"/>
    </row>
    <row r="3" spans="1:13" s="2" customFormat="1" ht="37.799999999999997" customHeight="1">
      <c r="A3" s="1"/>
      <c r="C3" s="10" t="s">
        <v>51</v>
      </c>
      <c r="D3" s="11"/>
      <c r="E3" s="11"/>
      <c r="F3" s="11"/>
      <c r="G3" s="11"/>
      <c r="H3" s="11"/>
      <c r="I3" s="11"/>
      <c r="J3" s="11"/>
      <c r="K3" s="12"/>
      <c r="M3" s="13" t="s">
        <v>30</v>
      </c>
    </row>
    <row r="4" spans="1:13" s="2" customFormat="1" ht="25.05" customHeight="1">
      <c r="C4" s="14"/>
      <c r="K4" s="9"/>
    </row>
    <row r="5" spans="1:13" s="2" customFormat="1" ht="30" customHeight="1">
      <c r="C5" s="15" t="s">
        <v>47</v>
      </c>
      <c r="D5" s="16"/>
      <c r="E5" s="16"/>
      <c r="F5" s="16"/>
      <c r="G5" s="16"/>
      <c r="H5" s="16"/>
      <c r="I5" s="16"/>
      <c r="J5" s="16"/>
      <c r="K5" s="17"/>
    </row>
    <row r="6" spans="1:13" s="2" customFormat="1" ht="30" customHeight="1">
      <c r="C6" s="14"/>
      <c r="K6" s="9"/>
    </row>
    <row r="7" spans="1:13" s="2" customFormat="1" ht="30" customHeight="1">
      <c r="C7" s="18" t="s">
        <v>31</v>
      </c>
      <c r="D7" s="19"/>
      <c r="E7" s="19"/>
      <c r="F7" s="19"/>
      <c r="G7" s="19"/>
      <c r="H7" s="19"/>
      <c r="I7" s="19"/>
      <c r="J7" s="19"/>
      <c r="K7" s="20"/>
    </row>
    <row r="8" spans="1:13" s="2" customFormat="1" ht="30" customHeight="1">
      <c r="C8" s="14"/>
      <c r="K8" s="9"/>
    </row>
    <row r="9" spans="1:13" s="2" customFormat="1" ht="30" customHeight="1">
      <c r="C9" s="21" t="s">
        <v>24</v>
      </c>
      <c r="D9" s="22"/>
      <c r="E9" s="22"/>
      <c r="F9" s="22"/>
      <c r="G9" s="22"/>
      <c r="H9" s="22"/>
      <c r="I9" s="22"/>
      <c r="J9" s="22"/>
      <c r="K9" s="23"/>
    </row>
    <row r="10" spans="1:13" s="2" customFormat="1" ht="30" customHeight="1">
      <c r="C10" s="24" t="s">
        <v>4</v>
      </c>
      <c r="D10" s="25" t="s">
        <v>5</v>
      </c>
      <c r="E10" s="25" t="s">
        <v>6</v>
      </c>
      <c r="F10" s="25" t="s">
        <v>0</v>
      </c>
      <c r="G10" s="25" t="s">
        <v>7</v>
      </c>
      <c r="H10" s="25" t="s">
        <v>20</v>
      </c>
      <c r="I10" s="25" t="s">
        <v>8</v>
      </c>
      <c r="J10" s="25" t="s">
        <v>25</v>
      </c>
      <c r="K10" s="26" t="s">
        <v>9</v>
      </c>
    </row>
    <row r="11" spans="1:13" s="2" customFormat="1" ht="30" hidden="1" customHeight="1">
      <c r="C11" s="14" t="s">
        <v>10</v>
      </c>
      <c r="D11" s="1">
        <v>40460</v>
      </c>
      <c r="E11" s="2" t="s">
        <v>2</v>
      </c>
      <c r="F11" s="2" t="s">
        <v>16</v>
      </c>
      <c r="G11" s="2" t="s">
        <v>17</v>
      </c>
      <c r="H11" s="27">
        <v>1</v>
      </c>
      <c r="I11" s="27">
        <v>126</v>
      </c>
      <c r="J11" s="28">
        <v>0.81</v>
      </c>
      <c r="K11" s="29">
        <v>102.06</v>
      </c>
      <c r="L11" s="30"/>
    </row>
    <row r="12" spans="1:13" s="2" customFormat="1" ht="30" customHeight="1">
      <c r="C12" s="31" t="s">
        <v>13</v>
      </c>
      <c r="D12" s="32">
        <v>40530</v>
      </c>
      <c r="E12" s="33" t="s">
        <v>1</v>
      </c>
      <c r="F12" s="33" t="s">
        <v>41</v>
      </c>
      <c r="G12" s="33" t="s">
        <v>31</v>
      </c>
      <c r="H12" s="34">
        <v>1</v>
      </c>
      <c r="I12" s="34">
        <v>378</v>
      </c>
      <c r="J12" s="35">
        <v>1.84</v>
      </c>
      <c r="K12" s="36">
        <v>695.52</v>
      </c>
    </row>
    <row r="13" spans="1:13" s="37" customFormat="1" ht="30" customHeight="1">
      <c r="C13" s="38" t="s">
        <v>50</v>
      </c>
      <c r="D13" s="39">
        <v>40530</v>
      </c>
      <c r="E13" s="40" t="s">
        <v>1</v>
      </c>
      <c r="F13" s="40" t="s">
        <v>42</v>
      </c>
      <c r="G13" s="40" t="s">
        <v>31</v>
      </c>
      <c r="H13" s="41">
        <v>1</v>
      </c>
      <c r="I13" s="41">
        <v>385</v>
      </c>
      <c r="J13" s="42">
        <v>0</v>
      </c>
      <c r="K13" s="43">
        <v>0</v>
      </c>
    </row>
    <row r="14" spans="1:13" s="2" customFormat="1" ht="30" customHeight="1">
      <c r="C14" s="24" t="s">
        <v>4</v>
      </c>
      <c r="D14" s="25" t="s">
        <v>11</v>
      </c>
      <c r="E14" s="25" t="s">
        <v>27</v>
      </c>
      <c r="F14" s="25" t="s">
        <v>0</v>
      </c>
      <c r="G14" s="25" t="s">
        <v>7</v>
      </c>
      <c r="H14" s="25" t="s">
        <v>26</v>
      </c>
      <c r="I14" s="25" t="s">
        <v>28</v>
      </c>
      <c r="J14" s="44"/>
      <c r="K14" s="45"/>
    </row>
    <row r="15" spans="1:13" s="2" customFormat="1" ht="30" customHeight="1">
      <c r="C15" s="14" t="s">
        <v>10</v>
      </c>
      <c r="D15" s="1">
        <v>40510</v>
      </c>
      <c r="E15" s="2" t="s">
        <v>43</v>
      </c>
      <c r="F15" s="2" t="s">
        <v>42</v>
      </c>
      <c r="G15" s="2" t="s">
        <v>31</v>
      </c>
      <c r="H15" s="28">
        <v>3403.4125074896388</v>
      </c>
      <c r="I15" s="30">
        <v>3403.4125074896388</v>
      </c>
      <c r="K15" s="9"/>
    </row>
    <row r="16" spans="1:13" s="2" customFormat="1" ht="30" customHeight="1">
      <c r="C16" s="14" t="s">
        <v>10</v>
      </c>
      <c r="D16" s="1">
        <v>40485</v>
      </c>
      <c r="E16" s="2" t="s">
        <v>44</v>
      </c>
      <c r="F16" s="2" t="s">
        <v>42</v>
      </c>
      <c r="G16" s="2" t="s">
        <v>31</v>
      </c>
      <c r="H16" s="28">
        <v>2697.79</v>
      </c>
      <c r="I16" s="30">
        <v>2697.79</v>
      </c>
      <c r="K16" s="9"/>
    </row>
    <row r="17" spans="3:12" s="2" customFormat="1" ht="30" hidden="1" customHeight="1">
      <c r="C17" s="14" t="s">
        <v>10</v>
      </c>
      <c r="D17" s="1">
        <v>40511</v>
      </c>
      <c r="E17" s="2" t="s">
        <v>45</v>
      </c>
      <c r="F17" s="2" t="s">
        <v>42</v>
      </c>
      <c r="G17" s="2" t="s">
        <v>31</v>
      </c>
      <c r="H17" s="28">
        <v>4445.1718706231022</v>
      </c>
      <c r="I17" s="30">
        <v>4445.1718706231022</v>
      </c>
      <c r="K17" s="9"/>
    </row>
    <row r="18" spans="3:12" s="2" customFormat="1" ht="30" hidden="1" customHeight="1">
      <c r="C18" s="14" t="s">
        <v>10</v>
      </c>
      <c r="D18" s="1">
        <v>40500</v>
      </c>
      <c r="E18" s="2" t="s">
        <v>46</v>
      </c>
      <c r="F18" s="2" t="s">
        <v>42</v>
      </c>
      <c r="G18" s="2" t="s">
        <v>31</v>
      </c>
      <c r="H18" s="28">
        <v>3384.5268999056111</v>
      </c>
      <c r="I18" s="30">
        <v>3384.5268999056111</v>
      </c>
      <c r="K18" s="9"/>
    </row>
    <row r="19" spans="3:12" s="2" customFormat="1" ht="30" customHeight="1">
      <c r="C19" s="14"/>
      <c r="D19" s="1"/>
      <c r="H19" s="28"/>
      <c r="I19" s="30"/>
      <c r="K19" s="9"/>
    </row>
    <row r="20" spans="3:12" s="2" customFormat="1" ht="30" customHeight="1">
      <c r="C20" s="24" t="s">
        <v>4</v>
      </c>
      <c r="D20" s="25" t="s">
        <v>11</v>
      </c>
      <c r="E20" s="25" t="s">
        <v>12</v>
      </c>
      <c r="F20" s="25" t="s">
        <v>0</v>
      </c>
      <c r="G20" s="25" t="s">
        <v>7</v>
      </c>
      <c r="H20" s="25" t="s">
        <v>26</v>
      </c>
      <c r="I20" s="25" t="s">
        <v>28</v>
      </c>
      <c r="J20" s="44"/>
      <c r="K20" s="45"/>
    </row>
    <row r="21" spans="3:12" s="2" customFormat="1" ht="30" customHeight="1">
      <c r="C21" s="31" t="s">
        <v>13</v>
      </c>
      <c r="D21" s="32">
        <v>40510</v>
      </c>
      <c r="E21" s="33" t="s">
        <v>43</v>
      </c>
      <c r="F21" s="33" t="s">
        <v>41</v>
      </c>
      <c r="G21" s="33" t="s">
        <v>31</v>
      </c>
      <c r="H21" s="35">
        <v>3403.4</v>
      </c>
      <c r="I21" s="46" t="s">
        <v>54</v>
      </c>
      <c r="J21" s="46"/>
      <c r="K21" s="47" t="s">
        <v>52</v>
      </c>
    </row>
    <row r="22" spans="3:12" s="2" customFormat="1" ht="30" customHeight="1">
      <c r="C22" s="31" t="s">
        <v>13</v>
      </c>
      <c r="D22" s="32">
        <v>40485</v>
      </c>
      <c r="E22" s="33" t="s">
        <v>44</v>
      </c>
      <c r="F22" s="33" t="s">
        <v>41</v>
      </c>
      <c r="G22" s="33" t="s">
        <v>31</v>
      </c>
      <c r="H22" s="35">
        <v>2697.78</v>
      </c>
      <c r="I22" s="46" t="str">
        <f>$I$21</f>
        <v>NÃO HOUVE ALTERAÇÃO NO INSUMO</v>
      </c>
      <c r="J22" s="46"/>
      <c r="K22" s="47" t="s">
        <v>52</v>
      </c>
    </row>
    <row r="23" spans="3:12" s="2" customFormat="1" ht="30" hidden="1" customHeight="1">
      <c r="C23" s="31" t="s">
        <v>13</v>
      </c>
      <c r="D23" s="32">
        <v>40511</v>
      </c>
      <c r="E23" s="33" t="s">
        <v>45</v>
      </c>
      <c r="F23" s="33" t="s">
        <v>41</v>
      </c>
      <c r="G23" s="33" t="s">
        <v>31</v>
      </c>
      <c r="H23" s="35">
        <v>3335</v>
      </c>
      <c r="I23" s="48">
        <v>4030.52</v>
      </c>
      <c r="J23" s="32" t="s">
        <v>22</v>
      </c>
      <c r="K23" s="47" t="s">
        <v>52</v>
      </c>
    </row>
    <row r="24" spans="3:12" s="2" customFormat="1" ht="30" hidden="1" customHeight="1">
      <c r="C24" s="49" t="s">
        <v>13</v>
      </c>
      <c r="D24" s="50">
        <v>40500</v>
      </c>
      <c r="E24" s="51" t="s">
        <v>46</v>
      </c>
      <c r="F24" s="51" t="s">
        <v>41</v>
      </c>
      <c r="G24" s="51" t="s">
        <v>31</v>
      </c>
      <c r="H24" s="52">
        <v>2666</v>
      </c>
      <c r="I24" s="53">
        <v>3361.52</v>
      </c>
      <c r="J24" s="50" t="s">
        <v>22</v>
      </c>
      <c r="K24" s="54" t="s">
        <v>52</v>
      </c>
    </row>
    <row r="25" spans="3:12" s="2" customFormat="1" ht="30" customHeight="1">
      <c r="C25" s="14"/>
      <c r="K25" s="9"/>
    </row>
    <row r="26" spans="3:12" s="2" customFormat="1" ht="30" customHeight="1">
      <c r="C26" s="18" t="s">
        <v>34</v>
      </c>
      <c r="D26" s="19"/>
      <c r="E26" s="19"/>
      <c r="F26" s="19"/>
      <c r="G26" s="19"/>
      <c r="H26" s="19"/>
      <c r="I26" s="19"/>
      <c r="J26" s="19"/>
      <c r="K26" s="20"/>
    </row>
    <row r="27" spans="3:12" s="2" customFormat="1" ht="30" customHeight="1">
      <c r="C27" s="14"/>
      <c r="K27" s="9"/>
    </row>
    <row r="28" spans="3:12" s="2" customFormat="1" ht="30" customHeight="1">
      <c r="C28" s="21" t="s">
        <v>24</v>
      </c>
      <c r="D28" s="22"/>
      <c r="E28" s="22"/>
      <c r="F28" s="22"/>
      <c r="G28" s="22"/>
      <c r="H28" s="22"/>
      <c r="I28" s="22"/>
      <c r="J28" s="22"/>
      <c r="K28" s="23"/>
    </row>
    <row r="29" spans="3:12" s="2" customFormat="1" ht="30" customHeight="1">
      <c r="C29" s="24" t="s">
        <v>4</v>
      </c>
      <c r="D29" s="25" t="s">
        <v>5</v>
      </c>
      <c r="E29" s="25" t="s">
        <v>6</v>
      </c>
      <c r="F29" s="25" t="s">
        <v>0</v>
      </c>
      <c r="G29" s="25" t="s">
        <v>7</v>
      </c>
      <c r="H29" s="25" t="s">
        <v>20</v>
      </c>
      <c r="I29" s="25" t="s">
        <v>8</v>
      </c>
      <c r="J29" s="25" t="s">
        <v>25</v>
      </c>
      <c r="K29" s="26" t="s">
        <v>9</v>
      </c>
    </row>
    <row r="30" spans="3:12" s="2" customFormat="1" ht="30" hidden="1" customHeight="1">
      <c r="C30" s="14" t="s">
        <v>10</v>
      </c>
      <c r="D30" s="1">
        <v>40460</v>
      </c>
      <c r="E30" s="2" t="s">
        <v>2</v>
      </c>
      <c r="F30" s="2" t="s">
        <v>16</v>
      </c>
      <c r="G30" s="2" t="s">
        <v>17</v>
      </c>
      <c r="H30" s="27">
        <v>1</v>
      </c>
      <c r="I30" s="27">
        <v>126</v>
      </c>
      <c r="J30" s="28">
        <v>0.81</v>
      </c>
      <c r="K30" s="29">
        <v>102.06</v>
      </c>
      <c r="L30" s="30"/>
    </row>
    <row r="31" spans="3:12" s="2" customFormat="1" ht="30" customHeight="1">
      <c r="C31" s="31" t="s">
        <v>13</v>
      </c>
      <c r="D31" s="32">
        <v>40530</v>
      </c>
      <c r="E31" s="33" t="s">
        <v>1</v>
      </c>
      <c r="F31" s="33" t="s">
        <v>41</v>
      </c>
      <c r="G31" s="33" t="s">
        <v>34</v>
      </c>
      <c r="H31" s="34">
        <v>1</v>
      </c>
      <c r="I31" s="34">
        <v>469</v>
      </c>
      <c r="J31" s="35">
        <v>1.84</v>
      </c>
      <c r="K31" s="36">
        <v>862.96</v>
      </c>
    </row>
    <row r="32" spans="3:12" s="37" customFormat="1" ht="30" customHeight="1">
      <c r="C32" s="38" t="s">
        <v>50</v>
      </c>
      <c r="D32" s="39">
        <v>40530</v>
      </c>
      <c r="E32" s="40" t="s">
        <v>1</v>
      </c>
      <c r="F32" s="40" t="s">
        <v>41</v>
      </c>
      <c r="G32" s="40" t="s">
        <v>34</v>
      </c>
      <c r="H32" s="41">
        <v>1</v>
      </c>
      <c r="I32" s="41">
        <v>473</v>
      </c>
      <c r="J32" s="42">
        <v>0</v>
      </c>
      <c r="K32" s="43">
        <v>0</v>
      </c>
    </row>
    <row r="33" spans="3:11" s="2" customFormat="1" ht="30" customHeight="1">
      <c r="C33" s="24" t="s">
        <v>4</v>
      </c>
      <c r="D33" s="25" t="s">
        <v>11</v>
      </c>
      <c r="E33" s="25" t="s">
        <v>27</v>
      </c>
      <c r="F33" s="25" t="s">
        <v>0</v>
      </c>
      <c r="G33" s="25" t="s">
        <v>7</v>
      </c>
      <c r="H33" s="25" t="s">
        <v>26</v>
      </c>
      <c r="I33" s="25" t="s">
        <v>28</v>
      </c>
      <c r="J33" s="44"/>
      <c r="K33" s="45"/>
    </row>
    <row r="34" spans="3:11" s="2" customFormat="1" ht="30" customHeight="1">
      <c r="C34" s="14" t="s">
        <v>10</v>
      </c>
      <c r="D34" s="1">
        <v>40510</v>
      </c>
      <c r="E34" s="2" t="s">
        <v>43</v>
      </c>
      <c r="F34" s="2" t="s">
        <v>42</v>
      </c>
      <c r="G34" s="2" t="s">
        <v>34</v>
      </c>
      <c r="H34" s="28">
        <v>3403.4125074896388</v>
      </c>
      <c r="I34" s="30">
        <v>3403.4125074896388</v>
      </c>
      <c r="K34" s="9"/>
    </row>
    <row r="35" spans="3:11" s="2" customFormat="1" ht="30" customHeight="1">
      <c r="C35" s="14" t="s">
        <v>10</v>
      </c>
      <c r="D35" s="1">
        <v>40485</v>
      </c>
      <c r="E35" s="2" t="s">
        <v>44</v>
      </c>
      <c r="F35" s="2" t="s">
        <v>42</v>
      </c>
      <c r="G35" s="2" t="s">
        <v>34</v>
      </c>
      <c r="H35" s="28">
        <v>2697.79</v>
      </c>
      <c r="I35" s="30">
        <v>2697.79</v>
      </c>
      <c r="K35" s="9"/>
    </row>
    <row r="36" spans="3:11" s="2" customFormat="1" ht="30" hidden="1" customHeight="1">
      <c r="C36" s="14" t="s">
        <v>10</v>
      </c>
      <c r="D36" s="1">
        <v>40511</v>
      </c>
      <c r="E36" s="2" t="s">
        <v>45</v>
      </c>
      <c r="F36" s="2" t="s">
        <v>42</v>
      </c>
      <c r="G36" s="2" t="s">
        <v>34</v>
      </c>
      <c r="H36" s="28">
        <v>4445.1718706231022</v>
      </c>
      <c r="I36" s="30">
        <v>4445.1718706231022</v>
      </c>
      <c r="K36" s="9"/>
    </row>
    <row r="37" spans="3:11" s="2" customFormat="1" ht="30" hidden="1" customHeight="1">
      <c r="C37" s="14" t="s">
        <v>10</v>
      </c>
      <c r="D37" s="1">
        <v>40500</v>
      </c>
      <c r="E37" s="2" t="s">
        <v>46</v>
      </c>
      <c r="F37" s="2" t="s">
        <v>42</v>
      </c>
      <c r="G37" s="2" t="s">
        <v>34</v>
      </c>
      <c r="H37" s="28">
        <v>3384.5268999056111</v>
      </c>
      <c r="I37" s="30">
        <v>3384.5268999056111</v>
      </c>
      <c r="K37" s="9"/>
    </row>
    <row r="38" spans="3:11" s="2" customFormat="1" ht="30" customHeight="1">
      <c r="C38" s="14"/>
      <c r="D38" s="1"/>
      <c r="H38" s="28"/>
      <c r="I38" s="30"/>
      <c r="K38" s="9"/>
    </row>
    <row r="39" spans="3:11" s="2" customFormat="1" ht="30" customHeight="1">
      <c r="C39" s="24" t="s">
        <v>4</v>
      </c>
      <c r="D39" s="25" t="s">
        <v>11</v>
      </c>
      <c r="E39" s="25" t="s">
        <v>12</v>
      </c>
      <c r="F39" s="25" t="s">
        <v>0</v>
      </c>
      <c r="G39" s="25" t="s">
        <v>7</v>
      </c>
      <c r="H39" s="25" t="s">
        <v>26</v>
      </c>
      <c r="I39" s="25" t="s">
        <v>28</v>
      </c>
      <c r="J39" s="44"/>
      <c r="K39" s="45"/>
    </row>
    <row r="40" spans="3:11" s="2" customFormat="1" ht="30" customHeight="1">
      <c r="C40" s="31" t="s">
        <v>13</v>
      </c>
      <c r="D40" s="32">
        <v>40510</v>
      </c>
      <c r="E40" s="33" t="s">
        <v>43</v>
      </c>
      <c r="F40" s="33" t="s">
        <v>41</v>
      </c>
      <c r="G40" s="33" t="s">
        <v>34</v>
      </c>
      <c r="H40" s="35">
        <v>3403.4</v>
      </c>
      <c r="I40" s="46" t="str">
        <f t="shared" ref="I40:I41" si="0">$I$21</f>
        <v>NÃO HOUVE ALTERAÇÃO NO INSUMO</v>
      </c>
      <c r="J40" s="46"/>
      <c r="K40" s="47" t="s">
        <v>52</v>
      </c>
    </row>
    <row r="41" spans="3:11" s="2" customFormat="1" ht="30" customHeight="1">
      <c r="C41" s="31" t="s">
        <v>13</v>
      </c>
      <c r="D41" s="32">
        <v>40485</v>
      </c>
      <c r="E41" s="33" t="s">
        <v>44</v>
      </c>
      <c r="F41" s="33" t="s">
        <v>41</v>
      </c>
      <c r="G41" s="33" t="s">
        <v>34</v>
      </c>
      <c r="H41" s="35">
        <v>2697.78</v>
      </c>
      <c r="I41" s="46" t="str">
        <f t="shared" si="0"/>
        <v>NÃO HOUVE ALTERAÇÃO NO INSUMO</v>
      </c>
      <c r="J41" s="46"/>
      <c r="K41" s="47" t="s">
        <v>52</v>
      </c>
    </row>
    <row r="42" spans="3:11" s="2" customFormat="1" ht="30" hidden="1" customHeight="1">
      <c r="C42" s="31" t="s">
        <v>13</v>
      </c>
      <c r="D42" s="32">
        <v>40511</v>
      </c>
      <c r="E42" s="33" t="s">
        <v>45</v>
      </c>
      <c r="F42" s="33" t="s">
        <v>41</v>
      </c>
      <c r="G42" s="33" t="s">
        <v>34</v>
      </c>
      <c r="H42" s="35">
        <v>3335</v>
      </c>
      <c r="I42" s="48">
        <v>4197.96</v>
      </c>
      <c r="J42" s="32" t="s">
        <v>22</v>
      </c>
      <c r="K42" s="47" t="s">
        <v>52</v>
      </c>
    </row>
    <row r="43" spans="3:11" s="2" customFormat="1" ht="30" hidden="1" customHeight="1">
      <c r="C43" s="49" t="s">
        <v>13</v>
      </c>
      <c r="D43" s="50">
        <v>40500</v>
      </c>
      <c r="E43" s="51" t="s">
        <v>46</v>
      </c>
      <c r="F43" s="51" t="s">
        <v>41</v>
      </c>
      <c r="G43" s="51" t="s">
        <v>34</v>
      </c>
      <c r="H43" s="52">
        <v>2666</v>
      </c>
      <c r="I43" s="53">
        <v>3528.96</v>
      </c>
      <c r="J43" s="50" t="s">
        <v>22</v>
      </c>
      <c r="K43" s="54" t="s">
        <v>53</v>
      </c>
    </row>
    <row r="44" spans="3:11" s="2" customFormat="1" ht="30" customHeight="1">
      <c r="C44" s="14"/>
      <c r="K44" s="9"/>
    </row>
    <row r="45" spans="3:11" s="2" customFormat="1" ht="30" customHeight="1">
      <c r="C45" s="18" t="s">
        <v>36</v>
      </c>
      <c r="D45" s="19"/>
      <c r="E45" s="19"/>
      <c r="F45" s="19"/>
      <c r="G45" s="19"/>
      <c r="H45" s="19"/>
      <c r="I45" s="19"/>
      <c r="J45" s="19"/>
      <c r="K45" s="20"/>
    </row>
    <row r="46" spans="3:11" s="2" customFormat="1" ht="30" customHeight="1">
      <c r="C46" s="14"/>
      <c r="K46" s="9"/>
    </row>
    <row r="47" spans="3:11" s="2" customFormat="1" ht="30" customHeight="1">
      <c r="C47" s="21" t="s">
        <v>24</v>
      </c>
      <c r="D47" s="22"/>
      <c r="E47" s="22"/>
      <c r="F47" s="22"/>
      <c r="G47" s="22"/>
      <c r="H47" s="22"/>
      <c r="I47" s="22"/>
      <c r="J47" s="22"/>
      <c r="K47" s="23"/>
    </row>
    <row r="48" spans="3:11" s="2" customFormat="1" ht="30" customHeight="1">
      <c r="C48" s="24" t="s">
        <v>4</v>
      </c>
      <c r="D48" s="25" t="s">
        <v>5</v>
      </c>
      <c r="E48" s="25" t="s">
        <v>6</v>
      </c>
      <c r="F48" s="25" t="s">
        <v>0</v>
      </c>
      <c r="G48" s="25" t="s">
        <v>7</v>
      </c>
      <c r="H48" s="25" t="s">
        <v>20</v>
      </c>
      <c r="I48" s="25" t="s">
        <v>8</v>
      </c>
      <c r="J48" s="25" t="s">
        <v>25</v>
      </c>
      <c r="K48" s="26" t="s">
        <v>9</v>
      </c>
    </row>
    <row r="49" spans="3:12" s="2" customFormat="1" ht="30" hidden="1" customHeight="1">
      <c r="C49" s="14" t="s">
        <v>10</v>
      </c>
      <c r="D49" s="1">
        <v>40460</v>
      </c>
      <c r="E49" s="2" t="s">
        <v>2</v>
      </c>
      <c r="F49" s="2" t="s">
        <v>16</v>
      </c>
      <c r="G49" s="2" t="s">
        <v>17</v>
      </c>
      <c r="H49" s="27">
        <v>1</v>
      </c>
      <c r="I49" s="27">
        <v>126</v>
      </c>
      <c r="J49" s="28">
        <v>0.81</v>
      </c>
      <c r="K49" s="29">
        <v>102.06</v>
      </c>
      <c r="L49" s="30"/>
    </row>
    <row r="50" spans="3:12" s="2" customFormat="1" ht="30" customHeight="1">
      <c r="C50" s="31" t="s">
        <v>13</v>
      </c>
      <c r="D50" s="32">
        <v>40530</v>
      </c>
      <c r="E50" s="33" t="s">
        <v>1</v>
      </c>
      <c r="F50" s="33" t="s">
        <v>41</v>
      </c>
      <c r="G50" s="33" t="s">
        <v>36</v>
      </c>
      <c r="H50" s="34">
        <v>1</v>
      </c>
      <c r="I50" s="34">
        <v>406</v>
      </c>
      <c r="J50" s="35">
        <v>1.84</v>
      </c>
      <c r="K50" s="36">
        <v>747.04000000000008</v>
      </c>
    </row>
    <row r="51" spans="3:12" s="37" customFormat="1" ht="30" customHeight="1">
      <c r="C51" s="38" t="s">
        <v>50</v>
      </c>
      <c r="D51" s="39">
        <v>40530</v>
      </c>
      <c r="E51" s="40" t="s">
        <v>1</v>
      </c>
      <c r="F51" s="40" t="s">
        <v>41</v>
      </c>
      <c r="G51" s="40" t="s">
        <v>36</v>
      </c>
      <c r="H51" s="41">
        <v>1</v>
      </c>
      <c r="I51" s="41">
        <v>409</v>
      </c>
      <c r="J51" s="42">
        <v>0</v>
      </c>
      <c r="K51" s="43">
        <v>0</v>
      </c>
    </row>
    <row r="52" spans="3:12" s="2" customFormat="1" ht="30" customHeight="1">
      <c r="C52" s="24" t="s">
        <v>4</v>
      </c>
      <c r="D52" s="25" t="s">
        <v>11</v>
      </c>
      <c r="E52" s="25" t="s">
        <v>27</v>
      </c>
      <c r="F52" s="25" t="s">
        <v>0</v>
      </c>
      <c r="G52" s="25" t="s">
        <v>7</v>
      </c>
      <c r="H52" s="25" t="s">
        <v>26</v>
      </c>
      <c r="I52" s="25" t="s">
        <v>28</v>
      </c>
      <c r="J52" s="44"/>
      <c r="K52" s="45"/>
    </row>
    <row r="53" spans="3:12" s="2" customFormat="1" ht="30" customHeight="1">
      <c r="C53" s="14" t="s">
        <v>10</v>
      </c>
      <c r="D53" s="1">
        <v>40510</v>
      </c>
      <c r="E53" s="2" t="s">
        <v>43</v>
      </c>
      <c r="F53" s="2" t="s">
        <v>42</v>
      </c>
      <c r="G53" s="2" t="s">
        <v>36</v>
      </c>
      <c r="H53" s="28">
        <v>3403.4125074896388</v>
      </c>
      <c r="I53" s="30">
        <v>3403.4125074896388</v>
      </c>
      <c r="K53" s="9"/>
    </row>
    <row r="54" spans="3:12" s="2" customFormat="1" ht="30" customHeight="1">
      <c r="C54" s="14" t="s">
        <v>10</v>
      </c>
      <c r="D54" s="1">
        <v>40485</v>
      </c>
      <c r="E54" s="2" t="s">
        <v>44</v>
      </c>
      <c r="F54" s="2" t="s">
        <v>42</v>
      </c>
      <c r="G54" s="2" t="s">
        <v>36</v>
      </c>
      <c r="H54" s="28">
        <v>2697.79</v>
      </c>
      <c r="I54" s="30">
        <v>2697.79</v>
      </c>
      <c r="K54" s="9"/>
    </row>
    <row r="55" spans="3:12" s="2" customFormat="1" ht="30" hidden="1" customHeight="1">
      <c r="C55" s="14" t="s">
        <v>10</v>
      </c>
      <c r="D55" s="1">
        <v>40511</v>
      </c>
      <c r="E55" s="2" t="s">
        <v>45</v>
      </c>
      <c r="F55" s="2" t="s">
        <v>42</v>
      </c>
      <c r="G55" s="2" t="s">
        <v>36</v>
      </c>
      <c r="H55" s="28">
        <v>4445.1718706231022</v>
      </c>
      <c r="I55" s="30">
        <v>4445.1718706231022</v>
      </c>
      <c r="K55" s="9"/>
    </row>
    <row r="56" spans="3:12" s="2" customFormat="1" ht="30" hidden="1" customHeight="1">
      <c r="C56" s="14" t="s">
        <v>10</v>
      </c>
      <c r="D56" s="1">
        <v>40500</v>
      </c>
      <c r="E56" s="2" t="s">
        <v>46</v>
      </c>
      <c r="F56" s="2" t="s">
        <v>42</v>
      </c>
      <c r="G56" s="2" t="s">
        <v>36</v>
      </c>
      <c r="H56" s="28">
        <v>3384.5268999056111</v>
      </c>
      <c r="I56" s="30">
        <v>3384.5268999056111</v>
      </c>
      <c r="K56" s="9"/>
    </row>
    <row r="57" spans="3:12" s="2" customFormat="1" ht="30" customHeight="1">
      <c r="C57" s="14"/>
      <c r="D57" s="1"/>
      <c r="H57" s="28"/>
      <c r="I57" s="30"/>
      <c r="K57" s="9"/>
    </row>
    <row r="58" spans="3:12" s="2" customFormat="1" ht="30" customHeight="1">
      <c r="C58" s="24" t="s">
        <v>4</v>
      </c>
      <c r="D58" s="25" t="s">
        <v>11</v>
      </c>
      <c r="E58" s="25" t="s">
        <v>12</v>
      </c>
      <c r="F58" s="25" t="s">
        <v>0</v>
      </c>
      <c r="G58" s="25" t="s">
        <v>7</v>
      </c>
      <c r="H58" s="25" t="s">
        <v>26</v>
      </c>
      <c r="I58" s="25" t="s">
        <v>28</v>
      </c>
      <c r="J58" s="44"/>
      <c r="K58" s="45"/>
    </row>
    <row r="59" spans="3:12" s="2" customFormat="1" ht="30" customHeight="1">
      <c r="C59" s="31" t="s">
        <v>13</v>
      </c>
      <c r="D59" s="32">
        <v>40510</v>
      </c>
      <c r="E59" s="33" t="s">
        <v>43</v>
      </c>
      <c r="F59" s="33" t="s">
        <v>41</v>
      </c>
      <c r="G59" s="33" t="s">
        <v>36</v>
      </c>
      <c r="H59" s="35">
        <v>3403.4</v>
      </c>
      <c r="I59" s="46" t="str">
        <f t="shared" ref="I59:I60" si="1">$I$21</f>
        <v>NÃO HOUVE ALTERAÇÃO NO INSUMO</v>
      </c>
      <c r="J59" s="46"/>
      <c r="K59" s="47" t="s">
        <v>52</v>
      </c>
    </row>
    <row r="60" spans="3:12" s="2" customFormat="1" ht="30" customHeight="1">
      <c r="C60" s="31" t="s">
        <v>13</v>
      </c>
      <c r="D60" s="32">
        <v>40485</v>
      </c>
      <c r="E60" s="33" t="s">
        <v>44</v>
      </c>
      <c r="F60" s="33" t="s">
        <v>41</v>
      </c>
      <c r="G60" s="33" t="s">
        <v>36</v>
      </c>
      <c r="H60" s="35">
        <v>2697.78</v>
      </c>
      <c r="I60" s="46" t="str">
        <f t="shared" si="1"/>
        <v>NÃO HOUVE ALTERAÇÃO NO INSUMO</v>
      </c>
      <c r="J60" s="46"/>
      <c r="K60" s="47" t="s">
        <v>52</v>
      </c>
    </row>
    <row r="61" spans="3:12" s="2" customFormat="1" ht="30" hidden="1" customHeight="1">
      <c r="C61" s="31" t="s">
        <v>13</v>
      </c>
      <c r="D61" s="32">
        <v>40511</v>
      </c>
      <c r="E61" s="33" t="s">
        <v>45</v>
      </c>
      <c r="F61" s="33" t="s">
        <v>41</v>
      </c>
      <c r="G61" s="33" t="s">
        <v>36</v>
      </c>
      <c r="H61" s="35">
        <v>3335</v>
      </c>
      <c r="I61" s="48">
        <v>4082.04</v>
      </c>
      <c r="J61" s="32" t="s">
        <v>22</v>
      </c>
      <c r="K61" s="47" t="s">
        <v>52</v>
      </c>
    </row>
    <row r="62" spans="3:12" s="2" customFormat="1" ht="30" hidden="1" customHeight="1">
      <c r="C62" s="49" t="s">
        <v>13</v>
      </c>
      <c r="D62" s="50">
        <v>40500</v>
      </c>
      <c r="E62" s="51" t="s">
        <v>46</v>
      </c>
      <c r="F62" s="51" t="s">
        <v>41</v>
      </c>
      <c r="G62" s="51" t="s">
        <v>36</v>
      </c>
      <c r="H62" s="52">
        <v>2666</v>
      </c>
      <c r="I62" s="53">
        <v>3413.04</v>
      </c>
      <c r="J62" s="50" t="s">
        <v>22</v>
      </c>
      <c r="K62" s="54" t="s">
        <v>53</v>
      </c>
    </row>
    <row r="63" spans="3:12" s="2" customFormat="1" ht="30" customHeight="1">
      <c r="C63" s="14"/>
      <c r="K63" s="9"/>
    </row>
    <row r="64" spans="3:12" s="2" customFormat="1" ht="30" customHeight="1">
      <c r="C64" s="18" t="s">
        <v>37</v>
      </c>
      <c r="D64" s="19"/>
      <c r="E64" s="19"/>
      <c r="F64" s="19"/>
      <c r="G64" s="19"/>
      <c r="H64" s="19"/>
      <c r="I64" s="19"/>
      <c r="J64" s="19"/>
      <c r="K64" s="20"/>
    </row>
    <row r="65" spans="3:12" s="2" customFormat="1" ht="30" customHeight="1">
      <c r="C65" s="14"/>
      <c r="K65" s="9"/>
    </row>
    <row r="66" spans="3:12" s="2" customFormat="1" ht="30" customHeight="1">
      <c r="C66" s="21" t="s">
        <v>24</v>
      </c>
      <c r="D66" s="22"/>
      <c r="E66" s="22"/>
      <c r="F66" s="22"/>
      <c r="G66" s="22"/>
      <c r="H66" s="22"/>
      <c r="I66" s="22"/>
      <c r="J66" s="22"/>
      <c r="K66" s="23"/>
    </row>
    <row r="67" spans="3:12" s="2" customFormat="1" ht="30" customHeight="1">
      <c r="C67" s="24" t="s">
        <v>4</v>
      </c>
      <c r="D67" s="25" t="s">
        <v>5</v>
      </c>
      <c r="E67" s="25" t="s">
        <v>6</v>
      </c>
      <c r="F67" s="25" t="s">
        <v>0</v>
      </c>
      <c r="G67" s="25" t="s">
        <v>7</v>
      </c>
      <c r="H67" s="25" t="s">
        <v>20</v>
      </c>
      <c r="I67" s="25" t="s">
        <v>8</v>
      </c>
      <c r="J67" s="25" t="s">
        <v>25</v>
      </c>
      <c r="K67" s="26" t="s">
        <v>9</v>
      </c>
    </row>
    <row r="68" spans="3:12" s="2" customFormat="1" ht="30" hidden="1" customHeight="1">
      <c r="C68" s="14" t="s">
        <v>10</v>
      </c>
      <c r="D68" s="1">
        <v>40460</v>
      </c>
      <c r="E68" s="2" t="s">
        <v>2</v>
      </c>
      <c r="F68" s="2" t="s">
        <v>16</v>
      </c>
      <c r="G68" s="2" t="s">
        <v>17</v>
      </c>
      <c r="H68" s="27">
        <v>1</v>
      </c>
      <c r="I68" s="27">
        <v>126</v>
      </c>
      <c r="J68" s="28">
        <v>0.81</v>
      </c>
      <c r="K68" s="29">
        <v>102.06</v>
      </c>
      <c r="L68" s="30"/>
    </row>
    <row r="69" spans="3:12" s="2" customFormat="1" ht="30" customHeight="1">
      <c r="C69" s="31" t="s">
        <v>13</v>
      </c>
      <c r="D69" s="32">
        <v>40530</v>
      </c>
      <c r="E69" s="33" t="s">
        <v>1</v>
      </c>
      <c r="F69" s="33" t="s">
        <v>41</v>
      </c>
      <c r="G69" s="33" t="s">
        <v>37</v>
      </c>
      <c r="H69" s="34">
        <v>1</v>
      </c>
      <c r="I69" s="34">
        <v>450</v>
      </c>
      <c r="J69" s="35">
        <v>1.84</v>
      </c>
      <c r="K69" s="36">
        <v>828</v>
      </c>
    </row>
    <row r="70" spans="3:12" s="37" customFormat="1" ht="30" customHeight="1">
      <c r="C70" s="38" t="s">
        <v>50</v>
      </c>
      <c r="D70" s="39">
        <v>40530</v>
      </c>
      <c r="E70" s="40" t="s">
        <v>1</v>
      </c>
      <c r="F70" s="40" t="s">
        <v>41</v>
      </c>
      <c r="G70" s="40" t="s">
        <v>37</v>
      </c>
      <c r="H70" s="41">
        <v>1</v>
      </c>
      <c r="I70" s="41">
        <v>453</v>
      </c>
      <c r="J70" s="42">
        <v>0</v>
      </c>
      <c r="K70" s="43">
        <v>0</v>
      </c>
    </row>
    <row r="71" spans="3:12" s="2" customFormat="1" ht="30" customHeight="1">
      <c r="C71" s="24" t="s">
        <v>4</v>
      </c>
      <c r="D71" s="25" t="s">
        <v>11</v>
      </c>
      <c r="E71" s="25" t="s">
        <v>27</v>
      </c>
      <c r="F71" s="25" t="s">
        <v>0</v>
      </c>
      <c r="G71" s="25" t="s">
        <v>7</v>
      </c>
      <c r="H71" s="25" t="s">
        <v>26</v>
      </c>
      <c r="I71" s="25" t="s">
        <v>28</v>
      </c>
      <c r="J71" s="44"/>
      <c r="K71" s="45"/>
    </row>
    <row r="72" spans="3:12" s="2" customFormat="1" ht="30" customHeight="1">
      <c r="C72" s="14" t="s">
        <v>10</v>
      </c>
      <c r="D72" s="1">
        <v>40510</v>
      </c>
      <c r="E72" s="2" t="s">
        <v>43</v>
      </c>
      <c r="F72" s="2" t="s">
        <v>42</v>
      </c>
      <c r="G72" s="2" t="s">
        <v>37</v>
      </c>
      <c r="H72" s="28">
        <v>3403.4125074896388</v>
      </c>
      <c r="I72" s="30">
        <v>3403.4125074896388</v>
      </c>
      <c r="K72" s="9"/>
    </row>
    <row r="73" spans="3:12" s="2" customFormat="1" ht="30" customHeight="1">
      <c r="C73" s="14" t="s">
        <v>10</v>
      </c>
      <c r="D73" s="1">
        <v>40485</v>
      </c>
      <c r="E73" s="2" t="s">
        <v>44</v>
      </c>
      <c r="F73" s="2" t="s">
        <v>42</v>
      </c>
      <c r="G73" s="2" t="s">
        <v>37</v>
      </c>
      <c r="H73" s="28">
        <v>2697.79</v>
      </c>
      <c r="I73" s="30">
        <v>2697.79</v>
      </c>
      <c r="K73" s="9"/>
    </row>
    <row r="74" spans="3:12" s="2" customFormat="1" ht="30" hidden="1" customHeight="1">
      <c r="C74" s="14" t="s">
        <v>10</v>
      </c>
      <c r="D74" s="1">
        <v>40511</v>
      </c>
      <c r="E74" s="2" t="s">
        <v>45</v>
      </c>
      <c r="F74" s="2" t="s">
        <v>42</v>
      </c>
      <c r="G74" s="2" t="s">
        <v>37</v>
      </c>
      <c r="H74" s="28">
        <v>4445.1718706231022</v>
      </c>
      <c r="I74" s="30">
        <v>4445.1718706231022</v>
      </c>
      <c r="K74" s="9"/>
    </row>
    <row r="75" spans="3:12" s="2" customFormat="1" ht="30" hidden="1" customHeight="1">
      <c r="C75" s="14" t="s">
        <v>10</v>
      </c>
      <c r="D75" s="1">
        <v>40500</v>
      </c>
      <c r="E75" s="2" t="s">
        <v>46</v>
      </c>
      <c r="F75" s="2" t="s">
        <v>42</v>
      </c>
      <c r="G75" s="2" t="s">
        <v>37</v>
      </c>
      <c r="H75" s="28">
        <v>3384.5268999056111</v>
      </c>
      <c r="I75" s="30">
        <v>3384.5268999056111</v>
      </c>
      <c r="K75" s="9"/>
    </row>
    <row r="76" spans="3:12" s="2" customFormat="1" ht="30" customHeight="1">
      <c r="C76" s="14"/>
      <c r="D76" s="1"/>
      <c r="H76" s="28"/>
      <c r="I76" s="30"/>
      <c r="K76" s="9"/>
    </row>
    <row r="77" spans="3:12" s="2" customFormat="1" ht="30" customHeight="1">
      <c r="C77" s="24" t="s">
        <v>4</v>
      </c>
      <c r="D77" s="25" t="s">
        <v>11</v>
      </c>
      <c r="E77" s="25" t="s">
        <v>12</v>
      </c>
      <c r="F77" s="25" t="s">
        <v>0</v>
      </c>
      <c r="G77" s="25" t="s">
        <v>7</v>
      </c>
      <c r="H77" s="25" t="s">
        <v>26</v>
      </c>
      <c r="I77" s="25" t="s">
        <v>28</v>
      </c>
      <c r="J77" s="44"/>
      <c r="K77" s="45"/>
    </row>
    <row r="78" spans="3:12" s="2" customFormat="1" ht="30" customHeight="1">
      <c r="C78" s="31" t="s">
        <v>13</v>
      </c>
      <c r="D78" s="32">
        <v>40510</v>
      </c>
      <c r="E78" s="33" t="s">
        <v>43</v>
      </c>
      <c r="F78" s="33" t="s">
        <v>41</v>
      </c>
      <c r="G78" s="33" t="s">
        <v>37</v>
      </c>
      <c r="H78" s="35">
        <v>3403.4</v>
      </c>
      <c r="I78" s="46" t="str">
        <f t="shared" ref="I78:I79" si="2">$I$21</f>
        <v>NÃO HOUVE ALTERAÇÃO NO INSUMO</v>
      </c>
      <c r="J78" s="46"/>
      <c r="K78" s="47" t="s">
        <v>52</v>
      </c>
    </row>
    <row r="79" spans="3:12" s="2" customFormat="1" ht="30" customHeight="1">
      <c r="C79" s="31" t="s">
        <v>13</v>
      </c>
      <c r="D79" s="32">
        <v>40485</v>
      </c>
      <c r="E79" s="33" t="s">
        <v>44</v>
      </c>
      <c r="F79" s="33" t="s">
        <v>41</v>
      </c>
      <c r="G79" s="33" t="s">
        <v>37</v>
      </c>
      <c r="H79" s="35">
        <v>2697.78</v>
      </c>
      <c r="I79" s="46" t="str">
        <f t="shared" si="2"/>
        <v>NÃO HOUVE ALTERAÇÃO NO INSUMO</v>
      </c>
      <c r="J79" s="46"/>
      <c r="K79" s="47" t="s">
        <v>52</v>
      </c>
    </row>
    <row r="80" spans="3:12" s="2" customFormat="1" ht="30" hidden="1" customHeight="1">
      <c r="C80" s="31" t="s">
        <v>13</v>
      </c>
      <c r="D80" s="32">
        <v>40511</v>
      </c>
      <c r="E80" s="33" t="s">
        <v>45</v>
      </c>
      <c r="F80" s="33" t="s">
        <v>41</v>
      </c>
      <c r="G80" s="33" t="s">
        <v>37</v>
      </c>
      <c r="H80" s="35">
        <v>3335</v>
      </c>
      <c r="I80" s="48">
        <v>4163</v>
      </c>
      <c r="J80" s="32" t="s">
        <v>22</v>
      </c>
      <c r="K80" s="47" t="s">
        <v>52</v>
      </c>
    </row>
    <row r="81" spans="3:12" s="2" customFormat="1" ht="30" hidden="1" customHeight="1">
      <c r="C81" s="49" t="s">
        <v>13</v>
      </c>
      <c r="D81" s="50">
        <v>40500</v>
      </c>
      <c r="E81" s="51" t="s">
        <v>46</v>
      </c>
      <c r="F81" s="51" t="s">
        <v>41</v>
      </c>
      <c r="G81" s="51" t="s">
        <v>37</v>
      </c>
      <c r="H81" s="52">
        <v>2666</v>
      </c>
      <c r="I81" s="53">
        <v>3494</v>
      </c>
      <c r="J81" s="50" t="s">
        <v>22</v>
      </c>
      <c r="K81" s="54" t="s">
        <v>53</v>
      </c>
    </row>
    <row r="82" spans="3:12" s="2" customFormat="1" ht="30" customHeight="1">
      <c r="C82" s="14"/>
      <c r="K82" s="9"/>
    </row>
    <row r="83" spans="3:12" s="2" customFormat="1" ht="30" customHeight="1">
      <c r="C83" s="18" t="s">
        <v>38</v>
      </c>
      <c r="D83" s="19"/>
      <c r="E83" s="19"/>
      <c r="F83" s="19"/>
      <c r="G83" s="19"/>
      <c r="H83" s="19"/>
      <c r="I83" s="19"/>
      <c r="J83" s="19"/>
      <c r="K83" s="20"/>
    </row>
    <row r="84" spans="3:12" s="2" customFormat="1" ht="30" customHeight="1">
      <c r="C84" s="14"/>
      <c r="K84" s="9"/>
    </row>
    <row r="85" spans="3:12" s="2" customFormat="1" ht="30" customHeight="1">
      <c r="C85" s="21" t="s">
        <v>24</v>
      </c>
      <c r="D85" s="22"/>
      <c r="E85" s="22"/>
      <c r="F85" s="22"/>
      <c r="G85" s="22"/>
      <c r="H85" s="22"/>
      <c r="I85" s="22"/>
      <c r="J85" s="22"/>
      <c r="K85" s="23"/>
    </row>
    <row r="86" spans="3:12" s="2" customFormat="1" ht="30" customHeight="1">
      <c r="C86" s="24" t="s">
        <v>4</v>
      </c>
      <c r="D86" s="25" t="s">
        <v>5</v>
      </c>
      <c r="E86" s="25" t="s">
        <v>6</v>
      </c>
      <c r="F86" s="25" t="s">
        <v>0</v>
      </c>
      <c r="G86" s="25" t="s">
        <v>7</v>
      </c>
      <c r="H86" s="25" t="s">
        <v>20</v>
      </c>
      <c r="I86" s="25" t="s">
        <v>8</v>
      </c>
      <c r="J86" s="25" t="s">
        <v>25</v>
      </c>
      <c r="K86" s="26" t="s">
        <v>9</v>
      </c>
    </row>
    <row r="87" spans="3:12" s="2" customFormat="1" ht="30" hidden="1" customHeight="1">
      <c r="C87" s="14" t="s">
        <v>10</v>
      </c>
      <c r="D87" s="1">
        <v>40460</v>
      </c>
      <c r="E87" s="2" t="s">
        <v>2</v>
      </c>
      <c r="F87" s="2" t="s">
        <v>16</v>
      </c>
      <c r="G87" s="2" t="s">
        <v>17</v>
      </c>
      <c r="H87" s="27">
        <v>1</v>
      </c>
      <c r="I87" s="27">
        <v>126</v>
      </c>
      <c r="J87" s="28">
        <v>0.81</v>
      </c>
      <c r="K87" s="29">
        <v>102.06</v>
      </c>
      <c r="L87" s="30"/>
    </row>
    <row r="88" spans="3:12" s="2" customFormat="1" ht="30" customHeight="1">
      <c r="C88" s="31" t="s">
        <v>13</v>
      </c>
      <c r="D88" s="32">
        <v>40530</v>
      </c>
      <c r="E88" s="33" t="s">
        <v>1</v>
      </c>
      <c r="F88" s="33" t="s">
        <v>41</v>
      </c>
      <c r="G88" s="33" t="s">
        <v>38</v>
      </c>
      <c r="H88" s="34">
        <v>1</v>
      </c>
      <c r="I88" s="34">
        <v>400</v>
      </c>
      <c r="J88" s="35">
        <v>1.84</v>
      </c>
      <c r="K88" s="36">
        <v>736</v>
      </c>
    </row>
    <row r="89" spans="3:12" s="37" customFormat="1" ht="30" customHeight="1">
      <c r="C89" s="38" t="s">
        <v>50</v>
      </c>
      <c r="D89" s="39">
        <v>40530</v>
      </c>
      <c r="E89" s="40" t="s">
        <v>1</v>
      </c>
      <c r="F89" s="40" t="s">
        <v>41</v>
      </c>
      <c r="G89" s="40" t="s">
        <v>38</v>
      </c>
      <c r="H89" s="41">
        <v>1</v>
      </c>
      <c r="I89" s="41">
        <v>405</v>
      </c>
      <c r="J89" s="42">
        <v>0</v>
      </c>
      <c r="K89" s="43">
        <v>0</v>
      </c>
    </row>
    <row r="90" spans="3:12" s="2" customFormat="1" ht="30" customHeight="1">
      <c r="C90" s="24" t="s">
        <v>4</v>
      </c>
      <c r="D90" s="25" t="s">
        <v>11</v>
      </c>
      <c r="E90" s="25" t="s">
        <v>27</v>
      </c>
      <c r="F90" s="25" t="s">
        <v>0</v>
      </c>
      <c r="G90" s="25" t="s">
        <v>7</v>
      </c>
      <c r="H90" s="25" t="s">
        <v>26</v>
      </c>
      <c r="I90" s="25" t="s">
        <v>28</v>
      </c>
      <c r="J90" s="44"/>
      <c r="K90" s="45"/>
    </row>
    <row r="91" spans="3:12" s="2" customFormat="1" ht="30" customHeight="1">
      <c r="C91" s="14" t="s">
        <v>10</v>
      </c>
      <c r="D91" s="1">
        <v>40510</v>
      </c>
      <c r="E91" s="2" t="s">
        <v>43</v>
      </c>
      <c r="F91" s="2" t="s">
        <v>42</v>
      </c>
      <c r="G91" s="2" t="s">
        <v>38</v>
      </c>
      <c r="H91" s="28">
        <v>3403.4125074896388</v>
      </c>
      <c r="I91" s="30">
        <v>3403.4125074896388</v>
      </c>
      <c r="K91" s="9"/>
    </row>
    <row r="92" spans="3:12" s="2" customFormat="1" ht="30" customHeight="1">
      <c r="C92" s="14" t="s">
        <v>10</v>
      </c>
      <c r="D92" s="1">
        <v>40485</v>
      </c>
      <c r="E92" s="2" t="s">
        <v>44</v>
      </c>
      <c r="F92" s="2" t="s">
        <v>42</v>
      </c>
      <c r="G92" s="2" t="s">
        <v>38</v>
      </c>
      <c r="H92" s="28">
        <v>2697.79</v>
      </c>
      <c r="I92" s="30">
        <v>2697.79</v>
      </c>
      <c r="K92" s="9"/>
    </row>
    <row r="93" spans="3:12" s="2" customFormat="1" ht="30" hidden="1" customHeight="1">
      <c r="C93" s="14" t="s">
        <v>10</v>
      </c>
      <c r="D93" s="1">
        <v>40511</v>
      </c>
      <c r="E93" s="2" t="s">
        <v>45</v>
      </c>
      <c r="F93" s="2" t="s">
        <v>42</v>
      </c>
      <c r="G93" s="2" t="s">
        <v>38</v>
      </c>
      <c r="H93" s="28">
        <v>4445.1718706231022</v>
      </c>
      <c r="I93" s="30">
        <v>4445.1718706231022</v>
      </c>
      <c r="K93" s="9"/>
    </row>
    <row r="94" spans="3:12" s="2" customFormat="1" ht="30" hidden="1" customHeight="1">
      <c r="C94" s="14" t="s">
        <v>10</v>
      </c>
      <c r="D94" s="1">
        <v>40500</v>
      </c>
      <c r="E94" s="2" t="s">
        <v>46</v>
      </c>
      <c r="F94" s="2" t="s">
        <v>42</v>
      </c>
      <c r="G94" s="2" t="s">
        <v>38</v>
      </c>
      <c r="H94" s="28">
        <v>3384.5268999056111</v>
      </c>
      <c r="I94" s="30">
        <v>3384.5268999056111</v>
      </c>
      <c r="K94" s="9"/>
    </row>
    <row r="95" spans="3:12" s="2" customFormat="1" ht="30" customHeight="1">
      <c r="C95" s="14"/>
      <c r="D95" s="1"/>
      <c r="H95" s="28"/>
      <c r="I95" s="30"/>
      <c r="K95" s="9"/>
    </row>
    <row r="96" spans="3:12" s="2" customFormat="1" ht="30" customHeight="1">
      <c r="C96" s="24" t="s">
        <v>4</v>
      </c>
      <c r="D96" s="25" t="s">
        <v>11</v>
      </c>
      <c r="E96" s="25" t="s">
        <v>12</v>
      </c>
      <c r="F96" s="25" t="s">
        <v>0</v>
      </c>
      <c r="G96" s="25" t="s">
        <v>7</v>
      </c>
      <c r="H96" s="25" t="s">
        <v>26</v>
      </c>
      <c r="I96" s="25" t="s">
        <v>28</v>
      </c>
      <c r="J96" s="44"/>
      <c r="K96" s="45"/>
    </row>
    <row r="97" spans="3:12" s="2" customFormat="1" ht="30" customHeight="1">
      <c r="C97" s="31" t="s">
        <v>13</v>
      </c>
      <c r="D97" s="32">
        <v>40510</v>
      </c>
      <c r="E97" s="33" t="s">
        <v>43</v>
      </c>
      <c r="F97" s="33" t="s">
        <v>41</v>
      </c>
      <c r="G97" s="33" t="s">
        <v>38</v>
      </c>
      <c r="H97" s="35">
        <v>3403.4</v>
      </c>
      <c r="I97" s="46" t="str">
        <f t="shared" ref="I97:I98" si="3">$I$21</f>
        <v>NÃO HOUVE ALTERAÇÃO NO INSUMO</v>
      </c>
      <c r="J97" s="46"/>
      <c r="K97" s="47" t="s">
        <v>52</v>
      </c>
    </row>
    <row r="98" spans="3:12" s="2" customFormat="1" ht="30" customHeight="1">
      <c r="C98" s="31" t="s">
        <v>13</v>
      </c>
      <c r="D98" s="32">
        <v>40485</v>
      </c>
      <c r="E98" s="33" t="s">
        <v>44</v>
      </c>
      <c r="F98" s="33" t="s">
        <v>41</v>
      </c>
      <c r="G98" s="33" t="s">
        <v>38</v>
      </c>
      <c r="H98" s="35">
        <v>2697.78</v>
      </c>
      <c r="I98" s="46" t="str">
        <f t="shared" si="3"/>
        <v>NÃO HOUVE ALTERAÇÃO NO INSUMO</v>
      </c>
      <c r="J98" s="46"/>
      <c r="K98" s="47" t="s">
        <v>52</v>
      </c>
    </row>
    <row r="99" spans="3:12" s="2" customFormat="1" ht="30" hidden="1" customHeight="1">
      <c r="C99" s="31" t="s">
        <v>13</v>
      </c>
      <c r="D99" s="32">
        <v>40511</v>
      </c>
      <c r="E99" s="33" t="s">
        <v>45</v>
      </c>
      <c r="F99" s="33" t="s">
        <v>41</v>
      </c>
      <c r="G99" s="33" t="s">
        <v>38</v>
      </c>
      <c r="H99" s="35">
        <v>3335</v>
      </c>
      <c r="I99" s="48">
        <v>4071</v>
      </c>
      <c r="J99" s="32" t="s">
        <v>22</v>
      </c>
      <c r="K99" s="47" t="s">
        <v>52</v>
      </c>
    </row>
    <row r="100" spans="3:12" s="2" customFormat="1" ht="30" hidden="1" customHeight="1">
      <c r="C100" s="49" t="s">
        <v>13</v>
      </c>
      <c r="D100" s="50">
        <v>40500</v>
      </c>
      <c r="E100" s="51" t="s">
        <v>46</v>
      </c>
      <c r="F100" s="51" t="s">
        <v>41</v>
      </c>
      <c r="G100" s="51" t="s">
        <v>38</v>
      </c>
      <c r="H100" s="52">
        <v>2666</v>
      </c>
      <c r="I100" s="53">
        <v>3402</v>
      </c>
      <c r="J100" s="50" t="s">
        <v>22</v>
      </c>
      <c r="K100" s="54" t="s">
        <v>53</v>
      </c>
    </row>
    <row r="101" spans="3:12" s="2" customFormat="1" ht="30" customHeight="1">
      <c r="C101" s="14"/>
      <c r="K101" s="9"/>
    </row>
    <row r="102" spans="3:12" s="2" customFormat="1" ht="30" customHeight="1">
      <c r="C102" s="18" t="s">
        <v>48</v>
      </c>
      <c r="D102" s="19"/>
      <c r="E102" s="19"/>
      <c r="F102" s="19"/>
      <c r="G102" s="19"/>
      <c r="H102" s="19"/>
      <c r="I102" s="19"/>
      <c r="J102" s="19"/>
      <c r="K102" s="20"/>
    </row>
    <row r="103" spans="3:12" s="2" customFormat="1" ht="30" customHeight="1">
      <c r="C103" s="14"/>
      <c r="K103" s="9"/>
    </row>
    <row r="104" spans="3:12" s="2" customFormat="1" ht="30" customHeight="1">
      <c r="C104" s="21" t="s">
        <v>24</v>
      </c>
      <c r="D104" s="22"/>
      <c r="E104" s="22"/>
      <c r="F104" s="22"/>
      <c r="G104" s="22"/>
      <c r="H104" s="22"/>
      <c r="I104" s="22"/>
      <c r="J104" s="22"/>
      <c r="K104" s="23"/>
    </row>
    <row r="105" spans="3:12" s="2" customFormat="1" ht="30" customHeight="1">
      <c r="C105" s="24" t="s">
        <v>4</v>
      </c>
      <c r="D105" s="25" t="s">
        <v>5</v>
      </c>
      <c r="E105" s="25" t="s">
        <v>6</v>
      </c>
      <c r="F105" s="25" t="s">
        <v>0</v>
      </c>
      <c r="G105" s="25" t="s">
        <v>7</v>
      </c>
      <c r="H105" s="25" t="s">
        <v>20</v>
      </c>
      <c r="I105" s="25" t="s">
        <v>8</v>
      </c>
      <c r="J105" s="25" t="s">
        <v>25</v>
      </c>
      <c r="K105" s="26" t="s">
        <v>9</v>
      </c>
    </row>
    <row r="106" spans="3:12" s="2" customFormat="1" ht="30" hidden="1" customHeight="1">
      <c r="C106" s="14" t="s">
        <v>10</v>
      </c>
      <c r="D106" s="1">
        <v>40460</v>
      </c>
      <c r="E106" s="2" t="s">
        <v>2</v>
      </c>
      <c r="F106" s="2" t="s">
        <v>16</v>
      </c>
      <c r="G106" s="2" t="s">
        <v>17</v>
      </c>
      <c r="H106" s="27">
        <v>1</v>
      </c>
      <c r="I106" s="27">
        <v>126</v>
      </c>
      <c r="J106" s="28">
        <v>0.81</v>
      </c>
      <c r="K106" s="29">
        <v>102.06</v>
      </c>
      <c r="L106" s="30"/>
    </row>
    <row r="107" spans="3:12" s="2" customFormat="1" ht="30" customHeight="1">
      <c r="C107" s="31" t="s">
        <v>13</v>
      </c>
      <c r="D107" s="32">
        <v>40530</v>
      </c>
      <c r="E107" s="33" t="s">
        <v>1</v>
      </c>
      <c r="F107" s="33" t="s">
        <v>41</v>
      </c>
      <c r="G107" s="33" t="s">
        <v>48</v>
      </c>
      <c r="H107" s="34">
        <v>1</v>
      </c>
      <c r="I107" s="34">
        <v>386</v>
      </c>
      <c r="J107" s="35">
        <v>1.84</v>
      </c>
      <c r="K107" s="36">
        <v>710.24</v>
      </c>
    </row>
    <row r="108" spans="3:12" s="37" customFormat="1" ht="30" customHeight="1">
      <c r="C108" s="38" t="s">
        <v>50</v>
      </c>
      <c r="D108" s="39">
        <v>40530</v>
      </c>
      <c r="E108" s="40" t="s">
        <v>1</v>
      </c>
      <c r="F108" s="40" t="s">
        <v>41</v>
      </c>
      <c r="G108" s="40" t="s">
        <v>48</v>
      </c>
      <c r="H108" s="41">
        <v>1</v>
      </c>
      <c r="I108" s="41">
        <v>391</v>
      </c>
      <c r="J108" s="42">
        <v>0</v>
      </c>
      <c r="K108" s="43">
        <v>0</v>
      </c>
    </row>
    <row r="109" spans="3:12" s="2" customFormat="1" ht="30" customHeight="1">
      <c r="C109" s="24" t="s">
        <v>4</v>
      </c>
      <c r="D109" s="25" t="s">
        <v>11</v>
      </c>
      <c r="E109" s="25" t="s">
        <v>27</v>
      </c>
      <c r="F109" s="25" t="s">
        <v>0</v>
      </c>
      <c r="G109" s="25" t="s">
        <v>7</v>
      </c>
      <c r="H109" s="25" t="s">
        <v>26</v>
      </c>
      <c r="I109" s="25" t="s">
        <v>28</v>
      </c>
      <c r="J109" s="44"/>
      <c r="K109" s="45"/>
    </row>
    <row r="110" spans="3:12" s="2" customFormat="1" ht="30" customHeight="1">
      <c r="C110" s="14" t="s">
        <v>10</v>
      </c>
      <c r="D110" s="1">
        <v>40510</v>
      </c>
      <c r="E110" s="2" t="s">
        <v>43</v>
      </c>
      <c r="F110" s="2" t="s">
        <v>42</v>
      </c>
      <c r="G110" s="2" t="s">
        <v>48</v>
      </c>
      <c r="H110" s="28">
        <v>3403.4125074896388</v>
      </c>
      <c r="I110" s="30">
        <v>3403.4125074896388</v>
      </c>
      <c r="K110" s="9"/>
    </row>
    <row r="111" spans="3:12" s="2" customFormat="1" ht="30" customHeight="1">
      <c r="C111" s="14" t="s">
        <v>10</v>
      </c>
      <c r="D111" s="1">
        <v>40485</v>
      </c>
      <c r="E111" s="2" t="s">
        <v>44</v>
      </c>
      <c r="F111" s="2" t="s">
        <v>42</v>
      </c>
      <c r="G111" s="2" t="s">
        <v>48</v>
      </c>
      <c r="H111" s="28">
        <v>2697.79</v>
      </c>
      <c r="I111" s="30">
        <v>2697.79</v>
      </c>
      <c r="K111" s="9"/>
    </row>
    <row r="112" spans="3:12" s="2" customFormat="1" ht="30" customHeight="1">
      <c r="C112" s="14" t="s">
        <v>10</v>
      </c>
      <c r="D112" s="1">
        <v>40511</v>
      </c>
      <c r="E112" s="2" t="s">
        <v>45</v>
      </c>
      <c r="F112" s="2" t="s">
        <v>42</v>
      </c>
      <c r="G112" s="2" t="s">
        <v>48</v>
      </c>
      <c r="H112" s="28">
        <v>4445.1718706231022</v>
      </c>
      <c r="I112" s="30">
        <v>4445.1718706231022</v>
      </c>
      <c r="K112" s="9"/>
    </row>
    <row r="113" spans="3:12" s="2" customFormat="1" ht="30" customHeight="1">
      <c r="C113" s="14" t="s">
        <v>10</v>
      </c>
      <c r="D113" s="1">
        <v>40500</v>
      </c>
      <c r="E113" s="2" t="s">
        <v>46</v>
      </c>
      <c r="F113" s="2" t="s">
        <v>42</v>
      </c>
      <c r="G113" s="2" t="s">
        <v>48</v>
      </c>
      <c r="H113" s="28">
        <v>3384.5268999056111</v>
      </c>
      <c r="I113" s="30">
        <v>3384.5268999056111</v>
      </c>
      <c r="K113" s="9"/>
    </row>
    <row r="114" spans="3:12" s="2" customFormat="1" ht="30" customHeight="1">
      <c r="C114" s="14"/>
      <c r="D114" s="1"/>
      <c r="H114" s="28"/>
      <c r="I114" s="30"/>
      <c r="K114" s="9"/>
    </row>
    <row r="115" spans="3:12" s="2" customFormat="1" ht="30" customHeight="1">
      <c r="C115" s="24" t="s">
        <v>4</v>
      </c>
      <c r="D115" s="25" t="s">
        <v>11</v>
      </c>
      <c r="E115" s="25" t="s">
        <v>12</v>
      </c>
      <c r="F115" s="25" t="s">
        <v>0</v>
      </c>
      <c r="G115" s="25" t="s">
        <v>7</v>
      </c>
      <c r="H115" s="25" t="s">
        <v>26</v>
      </c>
      <c r="I115" s="25" t="s">
        <v>28</v>
      </c>
      <c r="J115" s="44"/>
      <c r="K115" s="45"/>
    </row>
    <row r="116" spans="3:12" s="2" customFormat="1" ht="30" customHeight="1">
      <c r="C116" s="31" t="s">
        <v>13</v>
      </c>
      <c r="D116" s="32">
        <v>40510</v>
      </c>
      <c r="E116" s="33" t="s">
        <v>43</v>
      </c>
      <c r="F116" s="33" t="s">
        <v>41</v>
      </c>
      <c r="G116" s="33" t="s">
        <v>48</v>
      </c>
      <c r="H116" s="35">
        <v>3403.4</v>
      </c>
      <c r="I116" s="46" t="str">
        <f t="shared" ref="I116:I117" si="4">$I$21</f>
        <v>NÃO HOUVE ALTERAÇÃO NO INSUMO</v>
      </c>
      <c r="J116" s="46"/>
      <c r="K116" s="47" t="s">
        <v>52</v>
      </c>
    </row>
    <row r="117" spans="3:12" s="2" customFormat="1" ht="30" customHeight="1">
      <c r="C117" s="31" t="s">
        <v>13</v>
      </c>
      <c r="D117" s="32">
        <v>40485</v>
      </c>
      <c r="E117" s="33" t="s">
        <v>44</v>
      </c>
      <c r="F117" s="33" t="s">
        <v>41</v>
      </c>
      <c r="G117" s="33" t="s">
        <v>48</v>
      </c>
      <c r="H117" s="35">
        <v>2697.78</v>
      </c>
      <c r="I117" s="46" t="str">
        <f t="shared" si="4"/>
        <v>NÃO HOUVE ALTERAÇÃO NO INSUMO</v>
      </c>
      <c r="J117" s="46"/>
      <c r="K117" s="47" t="s">
        <v>52</v>
      </c>
    </row>
    <row r="118" spans="3:12" s="2" customFormat="1" ht="30" customHeight="1">
      <c r="C118" s="31" t="s">
        <v>13</v>
      </c>
      <c r="D118" s="32">
        <v>40511</v>
      </c>
      <c r="E118" s="33" t="s">
        <v>45</v>
      </c>
      <c r="F118" s="33" t="s">
        <v>41</v>
      </c>
      <c r="G118" s="33" t="s">
        <v>48</v>
      </c>
      <c r="H118" s="35">
        <v>3335</v>
      </c>
      <c r="I118" s="48">
        <v>4045.24</v>
      </c>
      <c r="J118" s="32" t="s">
        <v>22</v>
      </c>
      <c r="K118" s="47" t="s">
        <v>52</v>
      </c>
    </row>
    <row r="119" spans="3:12" s="2" customFormat="1" ht="30" customHeight="1">
      <c r="C119" s="49" t="s">
        <v>13</v>
      </c>
      <c r="D119" s="50">
        <v>40500</v>
      </c>
      <c r="E119" s="51" t="s">
        <v>46</v>
      </c>
      <c r="F119" s="51" t="s">
        <v>41</v>
      </c>
      <c r="G119" s="51" t="s">
        <v>48</v>
      </c>
      <c r="H119" s="52">
        <v>2666</v>
      </c>
      <c r="I119" s="53">
        <v>3376.24</v>
      </c>
      <c r="J119" s="50" t="s">
        <v>22</v>
      </c>
      <c r="K119" s="54" t="s">
        <v>52</v>
      </c>
    </row>
    <row r="120" spans="3:12" s="2" customFormat="1" ht="30" customHeight="1">
      <c r="C120" s="14"/>
      <c r="K120" s="9"/>
    </row>
    <row r="121" spans="3:12" s="2" customFormat="1" ht="30" customHeight="1">
      <c r="C121" s="18" t="s">
        <v>40</v>
      </c>
      <c r="D121" s="19"/>
      <c r="E121" s="19"/>
      <c r="F121" s="19"/>
      <c r="G121" s="19"/>
      <c r="H121" s="19"/>
      <c r="I121" s="19"/>
      <c r="J121" s="19"/>
      <c r="K121" s="20"/>
    </row>
    <row r="122" spans="3:12" s="2" customFormat="1" ht="30" customHeight="1">
      <c r="C122" s="14"/>
      <c r="K122" s="9"/>
    </row>
    <row r="123" spans="3:12" s="2" customFormat="1" ht="30" customHeight="1">
      <c r="C123" s="21" t="s">
        <v>24</v>
      </c>
      <c r="D123" s="22"/>
      <c r="E123" s="22"/>
      <c r="F123" s="22"/>
      <c r="G123" s="22"/>
      <c r="H123" s="22"/>
      <c r="I123" s="22"/>
      <c r="J123" s="22"/>
      <c r="K123" s="23"/>
    </row>
    <row r="124" spans="3:12" s="2" customFormat="1" ht="30" customHeight="1">
      <c r="C124" s="24" t="s">
        <v>4</v>
      </c>
      <c r="D124" s="25" t="s">
        <v>5</v>
      </c>
      <c r="E124" s="25" t="s">
        <v>6</v>
      </c>
      <c r="F124" s="25" t="s">
        <v>0</v>
      </c>
      <c r="G124" s="25" t="s">
        <v>7</v>
      </c>
      <c r="H124" s="25" t="s">
        <v>20</v>
      </c>
      <c r="I124" s="25" t="s">
        <v>8</v>
      </c>
      <c r="J124" s="25" t="s">
        <v>25</v>
      </c>
      <c r="K124" s="26" t="s">
        <v>9</v>
      </c>
    </row>
    <row r="125" spans="3:12" s="2" customFormat="1" ht="30" hidden="1" customHeight="1">
      <c r="C125" s="14" t="s">
        <v>10</v>
      </c>
      <c r="D125" s="1">
        <v>40460</v>
      </c>
      <c r="E125" s="2" t="s">
        <v>2</v>
      </c>
      <c r="F125" s="2" t="s">
        <v>16</v>
      </c>
      <c r="G125" s="2" t="s">
        <v>17</v>
      </c>
      <c r="H125" s="27">
        <v>1</v>
      </c>
      <c r="I125" s="27">
        <v>126</v>
      </c>
      <c r="J125" s="28">
        <v>0.81</v>
      </c>
      <c r="K125" s="29">
        <v>102.06</v>
      </c>
      <c r="L125" s="30"/>
    </row>
    <row r="126" spans="3:12" s="2" customFormat="1" ht="30" customHeight="1">
      <c r="C126" s="31" t="s">
        <v>13</v>
      </c>
      <c r="D126" s="32">
        <v>40530</v>
      </c>
      <c r="E126" s="33" t="s">
        <v>1</v>
      </c>
      <c r="F126" s="33" t="s">
        <v>41</v>
      </c>
      <c r="G126" s="33" t="s">
        <v>40</v>
      </c>
      <c r="H126" s="34">
        <v>1</v>
      </c>
      <c r="I126" s="34">
        <v>386</v>
      </c>
      <c r="J126" s="35">
        <v>1.84</v>
      </c>
      <c r="K126" s="36">
        <v>710.24</v>
      </c>
    </row>
    <row r="127" spans="3:12" s="37" customFormat="1" ht="30" customHeight="1">
      <c r="C127" s="38" t="s">
        <v>50</v>
      </c>
      <c r="D127" s="39">
        <v>40530</v>
      </c>
      <c r="E127" s="40" t="s">
        <v>1</v>
      </c>
      <c r="F127" s="40" t="s">
        <v>41</v>
      </c>
      <c r="G127" s="40" t="s">
        <v>40</v>
      </c>
      <c r="H127" s="41">
        <v>1</v>
      </c>
      <c r="I127" s="41">
        <v>440</v>
      </c>
      <c r="J127" s="42">
        <v>0</v>
      </c>
      <c r="K127" s="43">
        <v>0</v>
      </c>
    </row>
    <row r="128" spans="3:12" s="2" customFormat="1" ht="30" customHeight="1">
      <c r="C128" s="24" t="s">
        <v>4</v>
      </c>
      <c r="D128" s="25" t="s">
        <v>11</v>
      </c>
      <c r="E128" s="25" t="s">
        <v>27</v>
      </c>
      <c r="F128" s="25" t="s">
        <v>0</v>
      </c>
      <c r="G128" s="25" t="s">
        <v>7</v>
      </c>
      <c r="H128" s="25" t="s">
        <v>26</v>
      </c>
      <c r="I128" s="25" t="s">
        <v>28</v>
      </c>
      <c r="J128" s="44"/>
      <c r="K128" s="45"/>
    </row>
    <row r="129" spans="3:12" s="2" customFormat="1" ht="30" customHeight="1">
      <c r="C129" s="14" t="s">
        <v>10</v>
      </c>
      <c r="D129" s="1">
        <v>40510</v>
      </c>
      <c r="E129" s="2" t="s">
        <v>43</v>
      </c>
      <c r="F129" s="2" t="s">
        <v>42</v>
      </c>
      <c r="G129" s="2" t="s">
        <v>40</v>
      </c>
      <c r="H129" s="28">
        <v>3403.4125074896388</v>
      </c>
      <c r="I129" s="30">
        <v>3403.4125074896388</v>
      </c>
      <c r="K129" s="9"/>
    </row>
    <row r="130" spans="3:12" s="2" customFormat="1" ht="30" customHeight="1">
      <c r="C130" s="14" t="s">
        <v>10</v>
      </c>
      <c r="D130" s="1">
        <v>40485</v>
      </c>
      <c r="E130" s="2" t="s">
        <v>44</v>
      </c>
      <c r="F130" s="2" t="s">
        <v>42</v>
      </c>
      <c r="G130" s="2" t="s">
        <v>40</v>
      </c>
      <c r="H130" s="28">
        <v>2697.79</v>
      </c>
      <c r="I130" s="30">
        <v>2697.79</v>
      </c>
      <c r="K130" s="9"/>
    </row>
    <row r="131" spans="3:12" s="2" customFormat="1" ht="30" hidden="1" customHeight="1">
      <c r="C131" s="14" t="s">
        <v>10</v>
      </c>
      <c r="D131" s="1">
        <v>40511</v>
      </c>
      <c r="E131" s="2" t="s">
        <v>45</v>
      </c>
      <c r="F131" s="2" t="s">
        <v>42</v>
      </c>
      <c r="G131" s="2" t="s">
        <v>40</v>
      </c>
      <c r="H131" s="28">
        <v>4445.1718706231022</v>
      </c>
      <c r="I131" s="30">
        <v>4445.1718706231022</v>
      </c>
      <c r="K131" s="9"/>
    </row>
    <row r="132" spans="3:12" s="2" customFormat="1" ht="30" hidden="1" customHeight="1">
      <c r="C132" s="14" t="s">
        <v>10</v>
      </c>
      <c r="D132" s="1">
        <v>40500</v>
      </c>
      <c r="E132" s="2" t="s">
        <v>46</v>
      </c>
      <c r="F132" s="2" t="s">
        <v>42</v>
      </c>
      <c r="G132" s="2" t="s">
        <v>40</v>
      </c>
      <c r="H132" s="28">
        <v>3384.5268999056111</v>
      </c>
      <c r="I132" s="30">
        <v>3384.5268999056111</v>
      </c>
      <c r="K132" s="9"/>
    </row>
    <row r="133" spans="3:12" s="2" customFormat="1" ht="30" customHeight="1">
      <c r="C133" s="14"/>
      <c r="D133" s="1"/>
      <c r="H133" s="28"/>
      <c r="I133" s="30"/>
      <c r="K133" s="9"/>
    </row>
    <row r="134" spans="3:12" s="2" customFormat="1" ht="30" customHeight="1">
      <c r="C134" s="24" t="s">
        <v>4</v>
      </c>
      <c r="D134" s="25" t="s">
        <v>11</v>
      </c>
      <c r="E134" s="25" t="s">
        <v>12</v>
      </c>
      <c r="F134" s="25" t="s">
        <v>0</v>
      </c>
      <c r="G134" s="25" t="s">
        <v>7</v>
      </c>
      <c r="H134" s="25" t="s">
        <v>26</v>
      </c>
      <c r="I134" s="25" t="s">
        <v>28</v>
      </c>
      <c r="J134" s="44"/>
      <c r="K134" s="45"/>
    </row>
    <row r="135" spans="3:12" s="2" customFormat="1" ht="30" customHeight="1">
      <c r="C135" s="31" t="s">
        <v>13</v>
      </c>
      <c r="D135" s="32">
        <v>40510</v>
      </c>
      <c r="E135" s="33" t="s">
        <v>43</v>
      </c>
      <c r="F135" s="33" t="s">
        <v>41</v>
      </c>
      <c r="G135" s="33" t="s">
        <v>40</v>
      </c>
      <c r="H135" s="35">
        <v>3403.4</v>
      </c>
      <c r="I135" s="46" t="str">
        <f t="shared" ref="I135:I136" si="5">$I$21</f>
        <v>NÃO HOUVE ALTERAÇÃO NO INSUMO</v>
      </c>
      <c r="J135" s="46"/>
      <c r="K135" s="47" t="s">
        <v>52</v>
      </c>
    </row>
    <row r="136" spans="3:12" s="2" customFormat="1" ht="30" customHeight="1">
      <c r="C136" s="31" t="s">
        <v>13</v>
      </c>
      <c r="D136" s="32">
        <v>40485</v>
      </c>
      <c r="E136" s="33" t="s">
        <v>44</v>
      </c>
      <c r="F136" s="33" t="s">
        <v>41</v>
      </c>
      <c r="G136" s="33" t="s">
        <v>40</v>
      </c>
      <c r="H136" s="35">
        <v>2697.78</v>
      </c>
      <c r="I136" s="46" t="str">
        <f t="shared" si="5"/>
        <v>NÃO HOUVE ALTERAÇÃO NO INSUMO</v>
      </c>
      <c r="J136" s="46"/>
      <c r="K136" s="47" t="s">
        <v>52</v>
      </c>
    </row>
    <row r="137" spans="3:12" s="2" customFormat="1" ht="30" hidden="1" customHeight="1">
      <c r="C137" s="31" t="s">
        <v>13</v>
      </c>
      <c r="D137" s="32">
        <v>40511</v>
      </c>
      <c r="E137" s="33" t="s">
        <v>45</v>
      </c>
      <c r="F137" s="33" t="s">
        <v>41</v>
      </c>
      <c r="G137" s="33" t="s">
        <v>40</v>
      </c>
      <c r="H137" s="35">
        <v>3335</v>
      </c>
      <c r="I137" s="48">
        <v>4045.24</v>
      </c>
      <c r="J137" s="32" t="s">
        <v>22</v>
      </c>
      <c r="K137" s="47" t="s">
        <v>52</v>
      </c>
    </row>
    <row r="138" spans="3:12" s="2" customFormat="1" ht="30" hidden="1" customHeight="1">
      <c r="C138" s="49" t="s">
        <v>13</v>
      </c>
      <c r="D138" s="50">
        <v>40500</v>
      </c>
      <c r="E138" s="51" t="s">
        <v>46</v>
      </c>
      <c r="F138" s="51" t="s">
        <v>41</v>
      </c>
      <c r="G138" s="51" t="s">
        <v>40</v>
      </c>
      <c r="H138" s="52">
        <v>2666</v>
      </c>
      <c r="I138" s="53">
        <v>3376.24</v>
      </c>
      <c r="J138" s="50" t="s">
        <v>22</v>
      </c>
      <c r="K138" s="54" t="s">
        <v>52</v>
      </c>
    </row>
    <row r="139" spans="3:12" s="2" customFormat="1" ht="30" customHeight="1">
      <c r="C139" s="14"/>
      <c r="K139" s="9"/>
    </row>
    <row r="140" spans="3:12" s="2" customFormat="1" ht="30" customHeight="1">
      <c r="C140" s="18" t="s">
        <v>49</v>
      </c>
      <c r="D140" s="19"/>
      <c r="E140" s="19"/>
      <c r="F140" s="19"/>
      <c r="G140" s="19"/>
      <c r="H140" s="19"/>
      <c r="I140" s="19"/>
      <c r="J140" s="19"/>
      <c r="K140" s="20"/>
    </row>
    <row r="141" spans="3:12" s="2" customFormat="1" ht="30" customHeight="1">
      <c r="C141" s="14"/>
      <c r="K141" s="9"/>
    </row>
    <row r="142" spans="3:12" s="2" customFormat="1" ht="30" customHeight="1">
      <c r="C142" s="21" t="s">
        <v>24</v>
      </c>
      <c r="D142" s="22"/>
      <c r="E142" s="22"/>
      <c r="F142" s="22"/>
      <c r="G142" s="22"/>
      <c r="H142" s="22"/>
      <c r="I142" s="22"/>
      <c r="J142" s="22"/>
      <c r="K142" s="23"/>
    </row>
    <row r="143" spans="3:12" s="2" customFormat="1" ht="30" customHeight="1">
      <c r="C143" s="24" t="s">
        <v>4</v>
      </c>
      <c r="D143" s="25" t="s">
        <v>5</v>
      </c>
      <c r="E143" s="25" t="s">
        <v>6</v>
      </c>
      <c r="F143" s="25" t="s">
        <v>0</v>
      </c>
      <c r="G143" s="25" t="s">
        <v>7</v>
      </c>
      <c r="H143" s="25" t="s">
        <v>20</v>
      </c>
      <c r="I143" s="25" t="s">
        <v>8</v>
      </c>
      <c r="J143" s="25" t="s">
        <v>25</v>
      </c>
      <c r="K143" s="26" t="s">
        <v>9</v>
      </c>
    </row>
    <row r="144" spans="3:12" s="2" customFormat="1" ht="30" hidden="1" customHeight="1">
      <c r="C144" s="14" t="s">
        <v>10</v>
      </c>
      <c r="D144" s="1">
        <v>40460</v>
      </c>
      <c r="E144" s="2" t="s">
        <v>2</v>
      </c>
      <c r="F144" s="2" t="s">
        <v>16</v>
      </c>
      <c r="G144" s="2" t="s">
        <v>17</v>
      </c>
      <c r="H144" s="27">
        <v>1</v>
      </c>
      <c r="I144" s="27">
        <v>126</v>
      </c>
      <c r="J144" s="28">
        <v>0.81</v>
      </c>
      <c r="K144" s="29">
        <v>102.06</v>
      </c>
      <c r="L144" s="30"/>
    </row>
    <row r="145" spans="3:11" s="2" customFormat="1" ht="30" customHeight="1">
      <c r="C145" s="31" t="s">
        <v>13</v>
      </c>
      <c r="D145" s="32">
        <v>40530</v>
      </c>
      <c r="E145" s="33" t="s">
        <v>1</v>
      </c>
      <c r="F145" s="33" t="s">
        <v>41</v>
      </c>
      <c r="G145" s="33" t="s">
        <v>49</v>
      </c>
      <c r="H145" s="34">
        <v>1</v>
      </c>
      <c r="I145" s="34">
        <v>308</v>
      </c>
      <c r="J145" s="35">
        <v>1.84</v>
      </c>
      <c r="K145" s="36">
        <v>566.72</v>
      </c>
    </row>
    <row r="146" spans="3:11" s="37" customFormat="1" ht="30" customHeight="1">
      <c r="C146" s="38" t="s">
        <v>50</v>
      </c>
      <c r="D146" s="39">
        <v>40530</v>
      </c>
      <c r="E146" s="40" t="s">
        <v>1</v>
      </c>
      <c r="F146" s="40" t="s">
        <v>42</v>
      </c>
      <c r="G146" s="40" t="s">
        <v>49</v>
      </c>
      <c r="H146" s="41">
        <v>1</v>
      </c>
      <c r="I146" s="41">
        <v>299</v>
      </c>
      <c r="J146" s="42">
        <v>0</v>
      </c>
      <c r="K146" s="43">
        <v>0</v>
      </c>
    </row>
    <row r="147" spans="3:11" s="2" customFormat="1" ht="30" customHeight="1">
      <c r="C147" s="24" t="s">
        <v>4</v>
      </c>
      <c r="D147" s="25" t="s">
        <v>11</v>
      </c>
      <c r="E147" s="25" t="s">
        <v>27</v>
      </c>
      <c r="F147" s="25" t="s">
        <v>0</v>
      </c>
      <c r="G147" s="25" t="s">
        <v>7</v>
      </c>
      <c r="H147" s="25" t="s">
        <v>26</v>
      </c>
      <c r="I147" s="25" t="s">
        <v>28</v>
      </c>
      <c r="J147" s="44"/>
      <c r="K147" s="45"/>
    </row>
    <row r="148" spans="3:11" s="2" customFormat="1" ht="30" customHeight="1">
      <c r="C148" s="14" t="s">
        <v>10</v>
      </c>
      <c r="D148" s="1">
        <v>40510</v>
      </c>
      <c r="E148" s="2" t="s">
        <v>43</v>
      </c>
      <c r="F148" s="2" t="s">
        <v>42</v>
      </c>
      <c r="G148" s="2" t="s">
        <v>49</v>
      </c>
      <c r="H148" s="28">
        <v>3403.4125074896388</v>
      </c>
      <c r="I148" s="30">
        <v>3403.4125074896388</v>
      </c>
      <c r="K148" s="9"/>
    </row>
    <row r="149" spans="3:11" s="2" customFormat="1" ht="30" customHeight="1">
      <c r="C149" s="14" t="s">
        <v>10</v>
      </c>
      <c r="D149" s="1">
        <v>40485</v>
      </c>
      <c r="E149" s="2" t="s">
        <v>44</v>
      </c>
      <c r="F149" s="2" t="s">
        <v>42</v>
      </c>
      <c r="G149" s="2" t="s">
        <v>49</v>
      </c>
      <c r="H149" s="28">
        <v>2697.79</v>
      </c>
      <c r="I149" s="30">
        <v>2697.79</v>
      </c>
      <c r="K149" s="9"/>
    </row>
    <row r="150" spans="3:11" s="2" customFormat="1" ht="30" customHeight="1">
      <c r="C150" s="14" t="s">
        <v>10</v>
      </c>
      <c r="D150" s="1">
        <v>40511</v>
      </c>
      <c r="E150" s="2" t="s">
        <v>45</v>
      </c>
      <c r="F150" s="2" t="s">
        <v>42</v>
      </c>
      <c r="G150" s="2" t="s">
        <v>49</v>
      </c>
      <c r="H150" s="28">
        <v>4445.1718706231022</v>
      </c>
      <c r="I150" s="30">
        <v>4445.1718706231022</v>
      </c>
      <c r="K150" s="9"/>
    </row>
    <row r="151" spans="3:11" s="2" customFormat="1" ht="30" customHeight="1">
      <c r="C151" s="14" t="s">
        <v>10</v>
      </c>
      <c r="D151" s="1">
        <v>40500</v>
      </c>
      <c r="E151" s="2" t="s">
        <v>46</v>
      </c>
      <c r="F151" s="2" t="s">
        <v>42</v>
      </c>
      <c r="G151" s="2" t="s">
        <v>49</v>
      </c>
      <c r="H151" s="28">
        <v>3384.5268999056111</v>
      </c>
      <c r="I151" s="30">
        <v>3384.5268999056111</v>
      </c>
      <c r="K151" s="9"/>
    </row>
    <row r="152" spans="3:11" s="2" customFormat="1" ht="30" customHeight="1">
      <c r="C152" s="14"/>
      <c r="D152" s="1"/>
      <c r="H152" s="28"/>
      <c r="I152" s="30"/>
      <c r="K152" s="9"/>
    </row>
    <row r="153" spans="3:11" s="2" customFormat="1" ht="30" customHeight="1">
      <c r="C153" s="24" t="s">
        <v>4</v>
      </c>
      <c r="D153" s="25" t="s">
        <v>11</v>
      </c>
      <c r="E153" s="25" t="s">
        <v>12</v>
      </c>
      <c r="F153" s="25" t="s">
        <v>0</v>
      </c>
      <c r="G153" s="25" t="s">
        <v>7</v>
      </c>
      <c r="H153" s="25" t="s">
        <v>26</v>
      </c>
      <c r="I153" s="25" t="s">
        <v>28</v>
      </c>
      <c r="J153" s="44"/>
      <c r="K153" s="45"/>
    </row>
    <row r="154" spans="3:11" s="2" customFormat="1" ht="30" customHeight="1">
      <c r="C154" s="31" t="s">
        <v>13</v>
      </c>
      <c r="D154" s="32">
        <v>40510</v>
      </c>
      <c r="E154" s="33" t="s">
        <v>43</v>
      </c>
      <c r="F154" s="33" t="s">
        <v>41</v>
      </c>
      <c r="G154" s="33" t="s">
        <v>49</v>
      </c>
      <c r="H154" s="35">
        <v>3403.4</v>
      </c>
      <c r="I154" s="46" t="str">
        <f t="shared" ref="I154:I155" si="6">$I$21</f>
        <v>NÃO HOUVE ALTERAÇÃO NO INSUMO</v>
      </c>
      <c r="J154" s="46"/>
      <c r="K154" s="47" t="s">
        <v>52</v>
      </c>
    </row>
    <row r="155" spans="3:11" s="2" customFormat="1" ht="30" customHeight="1">
      <c r="C155" s="31" t="s">
        <v>13</v>
      </c>
      <c r="D155" s="32">
        <v>40485</v>
      </c>
      <c r="E155" s="33" t="s">
        <v>44</v>
      </c>
      <c r="F155" s="33" t="s">
        <v>41</v>
      </c>
      <c r="G155" s="33" t="s">
        <v>49</v>
      </c>
      <c r="H155" s="35">
        <v>2697.78</v>
      </c>
      <c r="I155" s="46" t="str">
        <f t="shared" si="6"/>
        <v>NÃO HOUVE ALTERAÇÃO NO INSUMO</v>
      </c>
      <c r="J155" s="46"/>
      <c r="K155" s="47" t="s">
        <v>52</v>
      </c>
    </row>
    <row r="156" spans="3:11" s="2" customFormat="1" ht="30" customHeight="1">
      <c r="C156" s="31" t="s">
        <v>13</v>
      </c>
      <c r="D156" s="32">
        <v>40511</v>
      </c>
      <c r="E156" s="33" t="s">
        <v>45</v>
      </c>
      <c r="F156" s="33" t="s">
        <v>41</v>
      </c>
      <c r="G156" s="33" t="s">
        <v>49</v>
      </c>
      <c r="H156" s="35">
        <v>3335</v>
      </c>
      <c r="I156" s="48">
        <v>3901.7200000000003</v>
      </c>
      <c r="J156" s="32" t="s">
        <v>22</v>
      </c>
      <c r="K156" s="47" t="s">
        <v>52</v>
      </c>
    </row>
    <row r="157" spans="3:11" s="2" customFormat="1" ht="30" customHeight="1">
      <c r="C157" s="49" t="s">
        <v>13</v>
      </c>
      <c r="D157" s="50">
        <v>40500</v>
      </c>
      <c r="E157" s="51" t="s">
        <v>46</v>
      </c>
      <c r="F157" s="51" t="s">
        <v>41</v>
      </c>
      <c r="G157" s="51" t="s">
        <v>49</v>
      </c>
      <c r="H157" s="52">
        <v>2666</v>
      </c>
      <c r="I157" s="53">
        <v>3232.7200000000003</v>
      </c>
      <c r="J157" s="50" t="s">
        <v>22</v>
      </c>
      <c r="K157" s="54" t="s">
        <v>52</v>
      </c>
    </row>
  </sheetData>
  <sheetProtection algorithmName="SHA-512" hashValue="rCtfxPzOIdbsEpxott9N8n+nNqwMS6RT/2ap8NXPO5D96owL3NFDmurBAi+n/ayxAvMxG7PTj8QIicss7rQ34A==" saltValue="rK+GytYa5w20aqeSA3fp5w==" spinCount="100000" sheet="1" formatCells="0" formatColumns="0" formatRows="0" insertColumns="0" insertRows="0" insertHyperlinks="0" deleteColumns="0" deleteRows="0" sort="0" autoFilter="0" pivotTables="0"/>
  <mergeCells count="50">
    <mergeCell ref="I154:J154"/>
    <mergeCell ref="I155:J155"/>
    <mergeCell ref="I60:J60"/>
    <mergeCell ref="I78:J78"/>
    <mergeCell ref="I79:J79"/>
    <mergeCell ref="I97:J97"/>
    <mergeCell ref="I98:J98"/>
    <mergeCell ref="J134:K134"/>
    <mergeCell ref="C140:K140"/>
    <mergeCell ref="C142:K142"/>
    <mergeCell ref="J147:K147"/>
    <mergeCell ref="J153:K153"/>
    <mergeCell ref="I135:J135"/>
    <mergeCell ref="I136:J136"/>
    <mergeCell ref="J90:K90"/>
    <mergeCell ref="J33:K33"/>
    <mergeCell ref="J39:K39"/>
    <mergeCell ref="C45:K45"/>
    <mergeCell ref="C47:K47"/>
    <mergeCell ref="J52:K52"/>
    <mergeCell ref="J58:K58"/>
    <mergeCell ref="C64:K64"/>
    <mergeCell ref="C66:K66"/>
    <mergeCell ref="J71:K71"/>
    <mergeCell ref="J77:K77"/>
    <mergeCell ref="C83:K83"/>
    <mergeCell ref="C85:K85"/>
    <mergeCell ref="I40:J40"/>
    <mergeCell ref="I41:J41"/>
    <mergeCell ref="I59:J59"/>
    <mergeCell ref="J128:K128"/>
    <mergeCell ref="J115:K115"/>
    <mergeCell ref="C121:K121"/>
    <mergeCell ref="C123:K123"/>
    <mergeCell ref="J96:K96"/>
    <mergeCell ref="C102:K102"/>
    <mergeCell ref="C104:K104"/>
    <mergeCell ref="J109:K109"/>
    <mergeCell ref="I116:J116"/>
    <mergeCell ref="I117:J117"/>
    <mergeCell ref="C26:K26"/>
    <mergeCell ref="C28:K28"/>
    <mergeCell ref="C3:K3"/>
    <mergeCell ref="C5:K5"/>
    <mergeCell ref="C7:K7"/>
    <mergeCell ref="C9:K9"/>
    <mergeCell ref="J14:K14"/>
    <mergeCell ref="J20:K20"/>
    <mergeCell ref="I21:J21"/>
    <mergeCell ref="I22:J22"/>
  </mergeCells>
  <conditionalFormatting sqref="K21:K24">
    <cfRule type="containsText" dxfId="27" priority="27" operator="containsText" text="INEXEQUÍVEL">
      <formula>NOT(ISERROR(SEARCH("INEXEQUÍVEL",K21)))</formula>
    </cfRule>
    <cfRule type="containsText" dxfId="26" priority="28" operator="containsText" text="EXEQUÍVEL">
      <formula>NOT(ISERROR(SEARCH("EXEQUÍVEL",K21)))</formula>
    </cfRule>
  </conditionalFormatting>
  <conditionalFormatting sqref="K40:K43">
    <cfRule type="containsText" dxfId="25" priority="13" operator="containsText" text="INEXEQUÍVEL">
      <formula>NOT(ISERROR(SEARCH("INEXEQUÍVEL",K40)))</formula>
    </cfRule>
    <cfRule type="containsText" dxfId="24" priority="14" operator="containsText" text="EXEQUÍVEL">
      <formula>NOT(ISERROR(SEARCH("EXEQUÍVEL",K40)))</formula>
    </cfRule>
  </conditionalFormatting>
  <conditionalFormatting sqref="K59:K62">
    <cfRule type="containsText" dxfId="23" priority="11" operator="containsText" text="INEXEQUÍVEL">
      <formula>NOT(ISERROR(SEARCH("INEXEQUÍVEL",K59)))</formula>
    </cfRule>
    <cfRule type="containsText" dxfId="22" priority="12" operator="containsText" text="EXEQUÍVEL">
      <formula>NOT(ISERROR(SEARCH("EXEQUÍVEL",K59)))</formula>
    </cfRule>
  </conditionalFormatting>
  <conditionalFormatting sqref="K78:K81">
    <cfRule type="containsText" dxfId="21" priority="9" operator="containsText" text="INEXEQUÍVEL">
      <formula>NOT(ISERROR(SEARCH("INEXEQUÍVEL",K78)))</formula>
    </cfRule>
    <cfRule type="containsText" dxfId="20" priority="10" operator="containsText" text="EXEQUÍVEL">
      <formula>NOT(ISERROR(SEARCH("EXEQUÍVEL",K78)))</formula>
    </cfRule>
  </conditionalFormatting>
  <conditionalFormatting sqref="K97:K100">
    <cfRule type="containsText" dxfId="19" priority="7" operator="containsText" text="INEXEQUÍVEL">
      <formula>NOT(ISERROR(SEARCH("INEXEQUÍVEL",K97)))</formula>
    </cfRule>
    <cfRule type="containsText" dxfId="18" priority="8" operator="containsText" text="EXEQUÍVEL">
      <formula>NOT(ISERROR(SEARCH("EXEQUÍVEL",K97)))</formula>
    </cfRule>
  </conditionalFormatting>
  <conditionalFormatting sqref="K116:K119">
    <cfRule type="containsText" dxfId="17" priority="5" operator="containsText" text="INEXEQUÍVEL">
      <formula>NOT(ISERROR(SEARCH("INEXEQUÍVEL",K116)))</formula>
    </cfRule>
    <cfRule type="containsText" dxfId="16" priority="6" operator="containsText" text="EXEQUÍVEL">
      <formula>NOT(ISERROR(SEARCH("EXEQUÍVEL",K116)))</formula>
    </cfRule>
  </conditionalFormatting>
  <conditionalFormatting sqref="K135:K138">
    <cfRule type="containsText" dxfId="15" priority="3" operator="containsText" text="INEXEQUÍVEL">
      <formula>NOT(ISERROR(SEARCH("INEXEQUÍVEL",K135)))</formula>
    </cfRule>
    <cfRule type="containsText" dxfId="14" priority="4" operator="containsText" text="EXEQUÍVEL">
      <formula>NOT(ISERROR(SEARCH("EXEQUÍVEL",K135)))</formula>
    </cfRule>
  </conditionalFormatting>
  <conditionalFormatting sqref="K154:K157">
    <cfRule type="containsText" dxfId="13" priority="1" operator="containsText" text="INEXEQUÍVEL">
      <formula>NOT(ISERROR(SEARCH("INEXEQUÍVEL",K154)))</formula>
    </cfRule>
    <cfRule type="containsText" dxfId="12" priority="2" operator="containsText" text="EXEQUÍVEL">
      <formula>NOT(ISERROR(SEARCH("EXEQUÍVEL",K154)))</formula>
    </cfRule>
  </conditionalFormatting>
  <pageMargins left="0.51181102362204722" right="0.51181102362204722" top="0.78740157480314965" bottom="0.78740157480314965" header="0.31496062992125984" footer="0.31496062992125984"/>
  <pageSetup paperSize="9" scale="37" orientation="landscape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D0C7C-A028-46FB-BB40-6BE2EC8B93B0}">
  <sheetPr>
    <tabColor rgb="FFFF0000"/>
  </sheetPr>
  <dimension ref="A1:M78"/>
  <sheetViews>
    <sheetView showGridLines="0" view="pageBreakPreview" zoomScale="55" zoomScaleNormal="100" zoomScaleSheetLayoutView="55" workbookViewId="0">
      <selection activeCell="F41" sqref="F41"/>
    </sheetView>
  </sheetViews>
  <sheetFormatPr defaultRowHeight="25.05" customHeight="1"/>
  <cols>
    <col min="1" max="1" width="8.88671875" style="2"/>
    <col min="2" max="2" width="0.6640625" style="2" customWidth="1"/>
    <col min="3" max="3" width="35.109375" style="2" customWidth="1"/>
    <col min="4" max="4" width="22.21875" style="2" customWidth="1"/>
    <col min="5" max="5" width="106.5546875" style="2" customWidth="1"/>
    <col min="6" max="6" width="34.33203125" style="2" customWidth="1"/>
    <col min="7" max="7" width="27.88671875" style="2" customWidth="1"/>
    <col min="8" max="8" width="20.5546875" style="2" customWidth="1"/>
    <col min="9" max="9" width="26.21875" style="2" customWidth="1"/>
    <col min="10" max="10" width="25.5546875" style="2" customWidth="1"/>
    <col min="11" max="11" width="22.109375" style="2" customWidth="1"/>
    <col min="12" max="12" width="18.109375" style="2" customWidth="1"/>
    <col min="13" max="254" width="8.88671875" style="2"/>
    <col min="255" max="255" width="0.6640625" style="2" customWidth="1"/>
    <col min="256" max="256" width="25.33203125" style="2" customWidth="1"/>
    <col min="257" max="257" width="13.33203125" style="2" customWidth="1"/>
    <col min="258" max="258" width="39" style="2" customWidth="1"/>
    <col min="259" max="260" width="19" style="2" customWidth="1"/>
    <col min="261" max="262" width="14.44140625" style="2" customWidth="1"/>
    <col min="263" max="263" width="24.44140625" style="2" customWidth="1"/>
    <col min="264" max="264" width="18.33203125" style="2" customWidth="1"/>
    <col min="265" max="266" width="14" style="2" customWidth="1"/>
    <col min="267" max="267" width="0.6640625" style="2" customWidth="1"/>
    <col min="268" max="268" width="18.109375" style="2" customWidth="1"/>
    <col min="269" max="510" width="8.88671875" style="2"/>
    <col min="511" max="511" width="0.6640625" style="2" customWidth="1"/>
    <col min="512" max="512" width="25.33203125" style="2" customWidth="1"/>
    <col min="513" max="513" width="13.33203125" style="2" customWidth="1"/>
    <col min="514" max="514" width="39" style="2" customWidth="1"/>
    <col min="515" max="516" width="19" style="2" customWidth="1"/>
    <col min="517" max="518" width="14.44140625" style="2" customWidth="1"/>
    <col min="519" max="519" width="24.44140625" style="2" customWidth="1"/>
    <col min="520" max="520" width="18.33203125" style="2" customWidth="1"/>
    <col min="521" max="522" width="14" style="2" customWidth="1"/>
    <col min="523" max="523" width="0.6640625" style="2" customWidth="1"/>
    <col min="524" max="524" width="18.109375" style="2" customWidth="1"/>
    <col min="525" max="766" width="8.88671875" style="2"/>
    <col min="767" max="767" width="0.6640625" style="2" customWidth="1"/>
    <col min="768" max="768" width="25.33203125" style="2" customWidth="1"/>
    <col min="769" max="769" width="13.33203125" style="2" customWidth="1"/>
    <col min="770" max="770" width="39" style="2" customWidth="1"/>
    <col min="771" max="772" width="19" style="2" customWidth="1"/>
    <col min="773" max="774" width="14.44140625" style="2" customWidth="1"/>
    <col min="775" max="775" width="24.44140625" style="2" customWidth="1"/>
    <col min="776" max="776" width="18.33203125" style="2" customWidth="1"/>
    <col min="777" max="778" width="14" style="2" customWidth="1"/>
    <col min="779" max="779" width="0.6640625" style="2" customWidth="1"/>
    <col min="780" max="780" width="18.109375" style="2" customWidth="1"/>
    <col min="781" max="1022" width="8.88671875" style="2"/>
    <col min="1023" max="1023" width="0.6640625" style="2" customWidth="1"/>
    <col min="1024" max="1024" width="25.33203125" style="2" customWidth="1"/>
    <col min="1025" max="1025" width="13.33203125" style="2" customWidth="1"/>
    <col min="1026" max="1026" width="39" style="2" customWidth="1"/>
    <col min="1027" max="1028" width="19" style="2" customWidth="1"/>
    <col min="1029" max="1030" width="14.44140625" style="2" customWidth="1"/>
    <col min="1031" max="1031" width="24.44140625" style="2" customWidth="1"/>
    <col min="1032" max="1032" width="18.33203125" style="2" customWidth="1"/>
    <col min="1033" max="1034" width="14" style="2" customWidth="1"/>
    <col min="1035" max="1035" width="0.6640625" style="2" customWidth="1"/>
    <col min="1036" max="1036" width="18.109375" style="2" customWidth="1"/>
    <col min="1037" max="1278" width="8.88671875" style="2"/>
    <col min="1279" max="1279" width="0.6640625" style="2" customWidth="1"/>
    <col min="1280" max="1280" width="25.33203125" style="2" customWidth="1"/>
    <col min="1281" max="1281" width="13.33203125" style="2" customWidth="1"/>
    <col min="1282" max="1282" width="39" style="2" customWidth="1"/>
    <col min="1283" max="1284" width="19" style="2" customWidth="1"/>
    <col min="1285" max="1286" width="14.44140625" style="2" customWidth="1"/>
    <col min="1287" max="1287" width="24.44140625" style="2" customWidth="1"/>
    <col min="1288" max="1288" width="18.33203125" style="2" customWidth="1"/>
    <col min="1289" max="1290" width="14" style="2" customWidth="1"/>
    <col min="1291" max="1291" width="0.6640625" style="2" customWidth="1"/>
    <col min="1292" max="1292" width="18.109375" style="2" customWidth="1"/>
    <col min="1293" max="1534" width="8.88671875" style="2"/>
    <col min="1535" max="1535" width="0.6640625" style="2" customWidth="1"/>
    <col min="1536" max="1536" width="25.33203125" style="2" customWidth="1"/>
    <col min="1537" max="1537" width="13.33203125" style="2" customWidth="1"/>
    <col min="1538" max="1538" width="39" style="2" customWidth="1"/>
    <col min="1539" max="1540" width="19" style="2" customWidth="1"/>
    <col min="1541" max="1542" width="14.44140625" style="2" customWidth="1"/>
    <col min="1543" max="1543" width="24.44140625" style="2" customWidth="1"/>
    <col min="1544" max="1544" width="18.33203125" style="2" customWidth="1"/>
    <col min="1545" max="1546" width="14" style="2" customWidth="1"/>
    <col min="1547" max="1547" width="0.6640625" style="2" customWidth="1"/>
    <col min="1548" max="1548" width="18.109375" style="2" customWidth="1"/>
    <col min="1549" max="1790" width="8.88671875" style="2"/>
    <col min="1791" max="1791" width="0.6640625" style="2" customWidth="1"/>
    <col min="1792" max="1792" width="25.33203125" style="2" customWidth="1"/>
    <col min="1793" max="1793" width="13.33203125" style="2" customWidth="1"/>
    <col min="1794" max="1794" width="39" style="2" customWidth="1"/>
    <col min="1795" max="1796" width="19" style="2" customWidth="1"/>
    <col min="1797" max="1798" width="14.44140625" style="2" customWidth="1"/>
    <col min="1799" max="1799" width="24.44140625" style="2" customWidth="1"/>
    <col min="1800" max="1800" width="18.33203125" style="2" customWidth="1"/>
    <col min="1801" max="1802" width="14" style="2" customWidth="1"/>
    <col min="1803" max="1803" width="0.6640625" style="2" customWidth="1"/>
    <col min="1804" max="1804" width="18.109375" style="2" customWidth="1"/>
    <col min="1805" max="2046" width="8.88671875" style="2"/>
    <col min="2047" max="2047" width="0.6640625" style="2" customWidth="1"/>
    <col min="2048" max="2048" width="25.33203125" style="2" customWidth="1"/>
    <col min="2049" max="2049" width="13.33203125" style="2" customWidth="1"/>
    <col min="2050" max="2050" width="39" style="2" customWidth="1"/>
    <col min="2051" max="2052" width="19" style="2" customWidth="1"/>
    <col min="2053" max="2054" width="14.44140625" style="2" customWidth="1"/>
    <col min="2055" max="2055" width="24.44140625" style="2" customWidth="1"/>
    <col min="2056" max="2056" width="18.33203125" style="2" customWidth="1"/>
    <col min="2057" max="2058" width="14" style="2" customWidth="1"/>
    <col min="2059" max="2059" width="0.6640625" style="2" customWidth="1"/>
    <col min="2060" max="2060" width="18.109375" style="2" customWidth="1"/>
    <col min="2061" max="2302" width="8.88671875" style="2"/>
    <col min="2303" max="2303" width="0.6640625" style="2" customWidth="1"/>
    <col min="2304" max="2304" width="25.33203125" style="2" customWidth="1"/>
    <col min="2305" max="2305" width="13.33203125" style="2" customWidth="1"/>
    <col min="2306" max="2306" width="39" style="2" customWidth="1"/>
    <col min="2307" max="2308" width="19" style="2" customWidth="1"/>
    <col min="2309" max="2310" width="14.44140625" style="2" customWidth="1"/>
    <col min="2311" max="2311" width="24.44140625" style="2" customWidth="1"/>
    <col min="2312" max="2312" width="18.33203125" style="2" customWidth="1"/>
    <col min="2313" max="2314" width="14" style="2" customWidth="1"/>
    <col min="2315" max="2315" width="0.6640625" style="2" customWidth="1"/>
    <col min="2316" max="2316" width="18.109375" style="2" customWidth="1"/>
    <col min="2317" max="2558" width="8.88671875" style="2"/>
    <col min="2559" max="2559" width="0.6640625" style="2" customWidth="1"/>
    <col min="2560" max="2560" width="25.33203125" style="2" customWidth="1"/>
    <col min="2561" max="2561" width="13.33203125" style="2" customWidth="1"/>
    <col min="2562" max="2562" width="39" style="2" customWidth="1"/>
    <col min="2563" max="2564" width="19" style="2" customWidth="1"/>
    <col min="2565" max="2566" width="14.44140625" style="2" customWidth="1"/>
    <col min="2567" max="2567" width="24.44140625" style="2" customWidth="1"/>
    <col min="2568" max="2568" width="18.33203125" style="2" customWidth="1"/>
    <col min="2569" max="2570" width="14" style="2" customWidth="1"/>
    <col min="2571" max="2571" width="0.6640625" style="2" customWidth="1"/>
    <col min="2572" max="2572" width="18.109375" style="2" customWidth="1"/>
    <col min="2573" max="2814" width="8.88671875" style="2"/>
    <col min="2815" max="2815" width="0.6640625" style="2" customWidth="1"/>
    <col min="2816" max="2816" width="25.33203125" style="2" customWidth="1"/>
    <col min="2817" max="2817" width="13.33203125" style="2" customWidth="1"/>
    <col min="2818" max="2818" width="39" style="2" customWidth="1"/>
    <col min="2819" max="2820" width="19" style="2" customWidth="1"/>
    <col min="2821" max="2822" width="14.44140625" style="2" customWidth="1"/>
    <col min="2823" max="2823" width="24.44140625" style="2" customWidth="1"/>
    <col min="2824" max="2824" width="18.33203125" style="2" customWidth="1"/>
    <col min="2825" max="2826" width="14" style="2" customWidth="1"/>
    <col min="2827" max="2827" width="0.6640625" style="2" customWidth="1"/>
    <col min="2828" max="2828" width="18.109375" style="2" customWidth="1"/>
    <col min="2829" max="3070" width="8.88671875" style="2"/>
    <col min="3071" max="3071" width="0.6640625" style="2" customWidth="1"/>
    <col min="3072" max="3072" width="25.33203125" style="2" customWidth="1"/>
    <col min="3073" max="3073" width="13.33203125" style="2" customWidth="1"/>
    <col min="3074" max="3074" width="39" style="2" customWidth="1"/>
    <col min="3075" max="3076" width="19" style="2" customWidth="1"/>
    <col min="3077" max="3078" width="14.44140625" style="2" customWidth="1"/>
    <col min="3079" max="3079" width="24.44140625" style="2" customWidth="1"/>
    <col min="3080" max="3080" width="18.33203125" style="2" customWidth="1"/>
    <col min="3081" max="3082" width="14" style="2" customWidth="1"/>
    <col min="3083" max="3083" width="0.6640625" style="2" customWidth="1"/>
    <col min="3084" max="3084" width="18.109375" style="2" customWidth="1"/>
    <col min="3085" max="3326" width="8.88671875" style="2"/>
    <col min="3327" max="3327" width="0.6640625" style="2" customWidth="1"/>
    <col min="3328" max="3328" width="25.33203125" style="2" customWidth="1"/>
    <col min="3329" max="3329" width="13.33203125" style="2" customWidth="1"/>
    <col min="3330" max="3330" width="39" style="2" customWidth="1"/>
    <col min="3331" max="3332" width="19" style="2" customWidth="1"/>
    <col min="3333" max="3334" width="14.44140625" style="2" customWidth="1"/>
    <col min="3335" max="3335" width="24.44140625" style="2" customWidth="1"/>
    <col min="3336" max="3336" width="18.33203125" style="2" customWidth="1"/>
    <col min="3337" max="3338" width="14" style="2" customWidth="1"/>
    <col min="3339" max="3339" width="0.6640625" style="2" customWidth="1"/>
    <col min="3340" max="3340" width="18.109375" style="2" customWidth="1"/>
    <col min="3341" max="3582" width="8.88671875" style="2"/>
    <col min="3583" max="3583" width="0.6640625" style="2" customWidth="1"/>
    <col min="3584" max="3584" width="25.33203125" style="2" customWidth="1"/>
    <col min="3585" max="3585" width="13.33203125" style="2" customWidth="1"/>
    <col min="3586" max="3586" width="39" style="2" customWidth="1"/>
    <col min="3587" max="3588" width="19" style="2" customWidth="1"/>
    <col min="3589" max="3590" width="14.44140625" style="2" customWidth="1"/>
    <col min="3591" max="3591" width="24.44140625" style="2" customWidth="1"/>
    <col min="3592" max="3592" width="18.33203125" style="2" customWidth="1"/>
    <col min="3593" max="3594" width="14" style="2" customWidth="1"/>
    <col min="3595" max="3595" width="0.6640625" style="2" customWidth="1"/>
    <col min="3596" max="3596" width="18.109375" style="2" customWidth="1"/>
    <col min="3597" max="3838" width="8.88671875" style="2"/>
    <col min="3839" max="3839" width="0.6640625" style="2" customWidth="1"/>
    <col min="3840" max="3840" width="25.33203125" style="2" customWidth="1"/>
    <col min="3841" max="3841" width="13.33203125" style="2" customWidth="1"/>
    <col min="3842" max="3842" width="39" style="2" customWidth="1"/>
    <col min="3843" max="3844" width="19" style="2" customWidth="1"/>
    <col min="3845" max="3846" width="14.44140625" style="2" customWidth="1"/>
    <col min="3847" max="3847" width="24.44140625" style="2" customWidth="1"/>
    <col min="3848" max="3848" width="18.33203125" style="2" customWidth="1"/>
    <col min="3849" max="3850" width="14" style="2" customWidth="1"/>
    <col min="3851" max="3851" width="0.6640625" style="2" customWidth="1"/>
    <col min="3852" max="3852" width="18.109375" style="2" customWidth="1"/>
    <col min="3853" max="4094" width="8.88671875" style="2"/>
    <col min="4095" max="4095" width="0.6640625" style="2" customWidth="1"/>
    <col min="4096" max="4096" width="25.33203125" style="2" customWidth="1"/>
    <col min="4097" max="4097" width="13.33203125" style="2" customWidth="1"/>
    <col min="4098" max="4098" width="39" style="2" customWidth="1"/>
    <col min="4099" max="4100" width="19" style="2" customWidth="1"/>
    <col min="4101" max="4102" width="14.44140625" style="2" customWidth="1"/>
    <col min="4103" max="4103" width="24.44140625" style="2" customWidth="1"/>
    <col min="4104" max="4104" width="18.33203125" style="2" customWidth="1"/>
    <col min="4105" max="4106" width="14" style="2" customWidth="1"/>
    <col min="4107" max="4107" width="0.6640625" style="2" customWidth="1"/>
    <col min="4108" max="4108" width="18.109375" style="2" customWidth="1"/>
    <col min="4109" max="4350" width="8.88671875" style="2"/>
    <col min="4351" max="4351" width="0.6640625" style="2" customWidth="1"/>
    <col min="4352" max="4352" width="25.33203125" style="2" customWidth="1"/>
    <col min="4353" max="4353" width="13.33203125" style="2" customWidth="1"/>
    <col min="4354" max="4354" width="39" style="2" customWidth="1"/>
    <col min="4355" max="4356" width="19" style="2" customWidth="1"/>
    <col min="4357" max="4358" width="14.44140625" style="2" customWidth="1"/>
    <col min="4359" max="4359" width="24.44140625" style="2" customWidth="1"/>
    <col min="4360" max="4360" width="18.33203125" style="2" customWidth="1"/>
    <col min="4361" max="4362" width="14" style="2" customWidth="1"/>
    <col min="4363" max="4363" width="0.6640625" style="2" customWidth="1"/>
    <col min="4364" max="4364" width="18.109375" style="2" customWidth="1"/>
    <col min="4365" max="4606" width="8.88671875" style="2"/>
    <col min="4607" max="4607" width="0.6640625" style="2" customWidth="1"/>
    <col min="4608" max="4608" width="25.33203125" style="2" customWidth="1"/>
    <col min="4609" max="4609" width="13.33203125" style="2" customWidth="1"/>
    <col min="4610" max="4610" width="39" style="2" customWidth="1"/>
    <col min="4611" max="4612" width="19" style="2" customWidth="1"/>
    <col min="4613" max="4614" width="14.44140625" style="2" customWidth="1"/>
    <col min="4615" max="4615" width="24.44140625" style="2" customWidth="1"/>
    <col min="4616" max="4616" width="18.33203125" style="2" customWidth="1"/>
    <col min="4617" max="4618" width="14" style="2" customWidth="1"/>
    <col min="4619" max="4619" width="0.6640625" style="2" customWidth="1"/>
    <col min="4620" max="4620" width="18.109375" style="2" customWidth="1"/>
    <col min="4621" max="4862" width="8.88671875" style="2"/>
    <col min="4863" max="4863" width="0.6640625" style="2" customWidth="1"/>
    <col min="4864" max="4864" width="25.33203125" style="2" customWidth="1"/>
    <col min="4865" max="4865" width="13.33203125" style="2" customWidth="1"/>
    <col min="4866" max="4866" width="39" style="2" customWidth="1"/>
    <col min="4867" max="4868" width="19" style="2" customWidth="1"/>
    <col min="4869" max="4870" width="14.44140625" style="2" customWidth="1"/>
    <col min="4871" max="4871" width="24.44140625" style="2" customWidth="1"/>
    <col min="4872" max="4872" width="18.33203125" style="2" customWidth="1"/>
    <col min="4873" max="4874" width="14" style="2" customWidth="1"/>
    <col min="4875" max="4875" width="0.6640625" style="2" customWidth="1"/>
    <col min="4876" max="4876" width="18.109375" style="2" customWidth="1"/>
    <col min="4877" max="5118" width="8.88671875" style="2"/>
    <col min="5119" max="5119" width="0.6640625" style="2" customWidth="1"/>
    <col min="5120" max="5120" width="25.33203125" style="2" customWidth="1"/>
    <col min="5121" max="5121" width="13.33203125" style="2" customWidth="1"/>
    <col min="5122" max="5122" width="39" style="2" customWidth="1"/>
    <col min="5123" max="5124" width="19" style="2" customWidth="1"/>
    <col min="5125" max="5126" width="14.44140625" style="2" customWidth="1"/>
    <col min="5127" max="5127" width="24.44140625" style="2" customWidth="1"/>
    <col min="5128" max="5128" width="18.33203125" style="2" customWidth="1"/>
    <col min="5129" max="5130" width="14" style="2" customWidth="1"/>
    <col min="5131" max="5131" width="0.6640625" style="2" customWidth="1"/>
    <col min="5132" max="5132" width="18.109375" style="2" customWidth="1"/>
    <col min="5133" max="5374" width="8.88671875" style="2"/>
    <col min="5375" max="5375" width="0.6640625" style="2" customWidth="1"/>
    <col min="5376" max="5376" width="25.33203125" style="2" customWidth="1"/>
    <col min="5377" max="5377" width="13.33203125" style="2" customWidth="1"/>
    <col min="5378" max="5378" width="39" style="2" customWidth="1"/>
    <col min="5379" max="5380" width="19" style="2" customWidth="1"/>
    <col min="5381" max="5382" width="14.44140625" style="2" customWidth="1"/>
    <col min="5383" max="5383" width="24.44140625" style="2" customWidth="1"/>
    <col min="5384" max="5384" width="18.33203125" style="2" customWidth="1"/>
    <col min="5385" max="5386" width="14" style="2" customWidth="1"/>
    <col min="5387" max="5387" width="0.6640625" style="2" customWidth="1"/>
    <col min="5388" max="5388" width="18.109375" style="2" customWidth="1"/>
    <col min="5389" max="5630" width="8.88671875" style="2"/>
    <col min="5631" max="5631" width="0.6640625" style="2" customWidth="1"/>
    <col min="5632" max="5632" width="25.33203125" style="2" customWidth="1"/>
    <col min="5633" max="5633" width="13.33203125" style="2" customWidth="1"/>
    <col min="5634" max="5634" width="39" style="2" customWidth="1"/>
    <col min="5635" max="5636" width="19" style="2" customWidth="1"/>
    <col min="5637" max="5638" width="14.44140625" style="2" customWidth="1"/>
    <col min="5639" max="5639" width="24.44140625" style="2" customWidth="1"/>
    <col min="5640" max="5640" width="18.33203125" style="2" customWidth="1"/>
    <col min="5641" max="5642" width="14" style="2" customWidth="1"/>
    <col min="5643" max="5643" width="0.6640625" style="2" customWidth="1"/>
    <col min="5644" max="5644" width="18.109375" style="2" customWidth="1"/>
    <col min="5645" max="5886" width="8.88671875" style="2"/>
    <col min="5887" max="5887" width="0.6640625" style="2" customWidth="1"/>
    <col min="5888" max="5888" width="25.33203125" style="2" customWidth="1"/>
    <col min="5889" max="5889" width="13.33203125" style="2" customWidth="1"/>
    <col min="5890" max="5890" width="39" style="2" customWidth="1"/>
    <col min="5891" max="5892" width="19" style="2" customWidth="1"/>
    <col min="5893" max="5894" width="14.44140625" style="2" customWidth="1"/>
    <col min="5895" max="5895" width="24.44140625" style="2" customWidth="1"/>
    <col min="5896" max="5896" width="18.33203125" style="2" customWidth="1"/>
    <col min="5897" max="5898" width="14" style="2" customWidth="1"/>
    <col min="5899" max="5899" width="0.6640625" style="2" customWidth="1"/>
    <col min="5900" max="5900" width="18.109375" style="2" customWidth="1"/>
    <col min="5901" max="6142" width="8.88671875" style="2"/>
    <col min="6143" max="6143" width="0.6640625" style="2" customWidth="1"/>
    <col min="6144" max="6144" width="25.33203125" style="2" customWidth="1"/>
    <col min="6145" max="6145" width="13.33203125" style="2" customWidth="1"/>
    <col min="6146" max="6146" width="39" style="2" customWidth="1"/>
    <col min="6147" max="6148" width="19" style="2" customWidth="1"/>
    <col min="6149" max="6150" width="14.44140625" style="2" customWidth="1"/>
    <col min="6151" max="6151" width="24.44140625" style="2" customWidth="1"/>
    <col min="6152" max="6152" width="18.33203125" style="2" customWidth="1"/>
    <col min="6153" max="6154" width="14" style="2" customWidth="1"/>
    <col min="6155" max="6155" width="0.6640625" style="2" customWidth="1"/>
    <col min="6156" max="6156" width="18.109375" style="2" customWidth="1"/>
    <col min="6157" max="6398" width="8.88671875" style="2"/>
    <col min="6399" max="6399" width="0.6640625" style="2" customWidth="1"/>
    <col min="6400" max="6400" width="25.33203125" style="2" customWidth="1"/>
    <col min="6401" max="6401" width="13.33203125" style="2" customWidth="1"/>
    <col min="6402" max="6402" width="39" style="2" customWidth="1"/>
    <col min="6403" max="6404" width="19" style="2" customWidth="1"/>
    <col min="6405" max="6406" width="14.44140625" style="2" customWidth="1"/>
    <col min="6407" max="6407" width="24.44140625" style="2" customWidth="1"/>
    <col min="6408" max="6408" width="18.33203125" style="2" customWidth="1"/>
    <col min="6409" max="6410" width="14" style="2" customWidth="1"/>
    <col min="6411" max="6411" width="0.6640625" style="2" customWidth="1"/>
    <col min="6412" max="6412" width="18.109375" style="2" customWidth="1"/>
    <col min="6413" max="6654" width="8.88671875" style="2"/>
    <col min="6655" max="6655" width="0.6640625" style="2" customWidth="1"/>
    <col min="6656" max="6656" width="25.33203125" style="2" customWidth="1"/>
    <col min="6657" max="6657" width="13.33203125" style="2" customWidth="1"/>
    <col min="6658" max="6658" width="39" style="2" customWidth="1"/>
    <col min="6659" max="6660" width="19" style="2" customWidth="1"/>
    <col min="6661" max="6662" width="14.44140625" style="2" customWidth="1"/>
    <col min="6663" max="6663" width="24.44140625" style="2" customWidth="1"/>
    <col min="6664" max="6664" width="18.33203125" style="2" customWidth="1"/>
    <col min="6665" max="6666" width="14" style="2" customWidth="1"/>
    <col min="6667" max="6667" width="0.6640625" style="2" customWidth="1"/>
    <col min="6668" max="6668" width="18.109375" style="2" customWidth="1"/>
    <col min="6669" max="6910" width="8.88671875" style="2"/>
    <col min="6911" max="6911" width="0.6640625" style="2" customWidth="1"/>
    <col min="6912" max="6912" width="25.33203125" style="2" customWidth="1"/>
    <col min="6913" max="6913" width="13.33203125" style="2" customWidth="1"/>
    <col min="6914" max="6914" width="39" style="2" customWidth="1"/>
    <col min="6915" max="6916" width="19" style="2" customWidth="1"/>
    <col min="6917" max="6918" width="14.44140625" style="2" customWidth="1"/>
    <col min="6919" max="6919" width="24.44140625" style="2" customWidth="1"/>
    <col min="6920" max="6920" width="18.33203125" style="2" customWidth="1"/>
    <col min="6921" max="6922" width="14" style="2" customWidth="1"/>
    <col min="6923" max="6923" width="0.6640625" style="2" customWidth="1"/>
    <col min="6924" max="6924" width="18.109375" style="2" customWidth="1"/>
    <col min="6925" max="7166" width="8.88671875" style="2"/>
    <col min="7167" max="7167" width="0.6640625" style="2" customWidth="1"/>
    <col min="7168" max="7168" width="25.33203125" style="2" customWidth="1"/>
    <col min="7169" max="7169" width="13.33203125" style="2" customWidth="1"/>
    <col min="7170" max="7170" width="39" style="2" customWidth="1"/>
    <col min="7171" max="7172" width="19" style="2" customWidth="1"/>
    <col min="7173" max="7174" width="14.44140625" style="2" customWidth="1"/>
    <col min="7175" max="7175" width="24.44140625" style="2" customWidth="1"/>
    <col min="7176" max="7176" width="18.33203125" style="2" customWidth="1"/>
    <col min="7177" max="7178" width="14" style="2" customWidth="1"/>
    <col min="7179" max="7179" width="0.6640625" style="2" customWidth="1"/>
    <col min="7180" max="7180" width="18.109375" style="2" customWidth="1"/>
    <col min="7181" max="7422" width="8.88671875" style="2"/>
    <col min="7423" max="7423" width="0.6640625" style="2" customWidth="1"/>
    <col min="7424" max="7424" width="25.33203125" style="2" customWidth="1"/>
    <col min="7425" max="7425" width="13.33203125" style="2" customWidth="1"/>
    <col min="7426" max="7426" width="39" style="2" customWidth="1"/>
    <col min="7427" max="7428" width="19" style="2" customWidth="1"/>
    <col min="7429" max="7430" width="14.44140625" style="2" customWidth="1"/>
    <col min="7431" max="7431" width="24.44140625" style="2" customWidth="1"/>
    <col min="7432" max="7432" width="18.33203125" style="2" customWidth="1"/>
    <col min="7433" max="7434" width="14" style="2" customWidth="1"/>
    <col min="7435" max="7435" width="0.6640625" style="2" customWidth="1"/>
    <col min="7436" max="7436" width="18.109375" style="2" customWidth="1"/>
    <col min="7437" max="7678" width="8.88671875" style="2"/>
    <col min="7679" max="7679" width="0.6640625" style="2" customWidth="1"/>
    <col min="7680" max="7680" width="25.33203125" style="2" customWidth="1"/>
    <col min="7681" max="7681" width="13.33203125" style="2" customWidth="1"/>
    <col min="7682" max="7682" width="39" style="2" customWidth="1"/>
    <col min="7683" max="7684" width="19" style="2" customWidth="1"/>
    <col min="7685" max="7686" width="14.44140625" style="2" customWidth="1"/>
    <col min="7687" max="7687" width="24.44140625" style="2" customWidth="1"/>
    <col min="7688" max="7688" width="18.33203125" style="2" customWidth="1"/>
    <col min="7689" max="7690" width="14" style="2" customWidth="1"/>
    <col min="7691" max="7691" width="0.6640625" style="2" customWidth="1"/>
    <col min="7692" max="7692" width="18.109375" style="2" customWidth="1"/>
    <col min="7693" max="7934" width="8.88671875" style="2"/>
    <col min="7935" max="7935" width="0.6640625" style="2" customWidth="1"/>
    <col min="7936" max="7936" width="25.33203125" style="2" customWidth="1"/>
    <col min="7937" max="7937" width="13.33203125" style="2" customWidth="1"/>
    <col min="7938" max="7938" width="39" style="2" customWidth="1"/>
    <col min="7939" max="7940" width="19" style="2" customWidth="1"/>
    <col min="7941" max="7942" width="14.44140625" style="2" customWidth="1"/>
    <col min="7943" max="7943" width="24.44140625" style="2" customWidth="1"/>
    <col min="7944" max="7944" width="18.33203125" style="2" customWidth="1"/>
    <col min="7945" max="7946" width="14" style="2" customWidth="1"/>
    <col min="7947" max="7947" width="0.6640625" style="2" customWidth="1"/>
    <col min="7948" max="7948" width="18.109375" style="2" customWidth="1"/>
    <col min="7949" max="8190" width="8.88671875" style="2"/>
    <col min="8191" max="8191" width="0.6640625" style="2" customWidth="1"/>
    <col min="8192" max="8192" width="25.33203125" style="2" customWidth="1"/>
    <col min="8193" max="8193" width="13.33203125" style="2" customWidth="1"/>
    <col min="8194" max="8194" width="39" style="2" customWidth="1"/>
    <col min="8195" max="8196" width="19" style="2" customWidth="1"/>
    <col min="8197" max="8198" width="14.44140625" style="2" customWidth="1"/>
    <col min="8199" max="8199" width="24.44140625" style="2" customWidth="1"/>
    <col min="8200" max="8200" width="18.33203125" style="2" customWidth="1"/>
    <col min="8201" max="8202" width="14" style="2" customWidth="1"/>
    <col min="8203" max="8203" width="0.6640625" style="2" customWidth="1"/>
    <col min="8204" max="8204" width="18.109375" style="2" customWidth="1"/>
    <col min="8205" max="8446" width="8.88671875" style="2"/>
    <col min="8447" max="8447" width="0.6640625" style="2" customWidth="1"/>
    <col min="8448" max="8448" width="25.33203125" style="2" customWidth="1"/>
    <col min="8449" max="8449" width="13.33203125" style="2" customWidth="1"/>
    <col min="8450" max="8450" width="39" style="2" customWidth="1"/>
    <col min="8451" max="8452" width="19" style="2" customWidth="1"/>
    <col min="8453" max="8454" width="14.44140625" style="2" customWidth="1"/>
    <col min="8455" max="8455" width="24.44140625" style="2" customWidth="1"/>
    <col min="8456" max="8456" width="18.33203125" style="2" customWidth="1"/>
    <col min="8457" max="8458" width="14" style="2" customWidth="1"/>
    <col min="8459" max="8459" width="0.6640625" style="2" customWidth="1"/>
    <col min="8460" max="8460" width="18.109375" style="2" customWidth="1"/>
    <col min="8461" max="8702" width="8.88671875" style="2"/>
    <col min="8703" max="8703" width="0.6640625" style="2" customWidth="1"/>
    <col min="8704" max="8704" width="25.33203125" style="2" customWidth="1"/>
    <col min="8705" max="8705" width="13.33203125" style="2" customWidth="1"/>
    <col min="8706" max="8706" width="39" style="2" customWidth="1"/>
    <col min="8707" max="8708" width="19" style="2" customWidth="1"/>
    <col min="8709" max="8710" width="14.44140625" style="2" customWidth="1"/>
    <col min="8711" max="8711" width="24.44140625" style="2" customWidth="1"/>
    <col min="8712" max="8712" width="18.33203125" style="2" customWidth="1"/>
    <col min="8713" max="8714" width="14" style="2" customWidth="1"/>
    <col min="8715" max="8715" width="0.6640625" style="2" customWidth="1"/>
    <col min="8716" max="8716" width="18.109375" style="2" customWidth="1"/>
    <col min="8717" max="8958" width="8.88671875" style="2"/>
    <col min="8959" max="8959" width="0.6640625" style="2" customWidth="1"/>
    <col min="8960" max="8960" width="25.33203125" style="2" customWidth="1"/>
    <col min="8961" max="8961" width="13.33203125" style="2" customWidth="1"/>
    <col min="8962" max="8962" width="39" style="2" customWidth="1"/>
    <col min="8963" max="8964" width="19" style="2" customWidth="1"/>
    <col min="8965" max="8966" width="14.44140625" style="2" customWidth="1"/>
    <col min="8967" max="8967" width="24.44140625" style="2" customWidth="1"/>
    <col min="8968" max="8968" width="18.33203125" style="2" customWidth="1"/>
    <col min="8969" max="8970" width="14" style="2" customWidth="1"/>
    <col min="8971" max="8971" width="0.6640625" style="2" customWidth="1"/>
    <col min="8972" max="8972" width="18.109375" style="2" customWidth="1"/>
    <col min="8973" max="9214" width="8.88671875" style="2"/>
    <col min="9215" max="9215" width="0.6640625" style="2" customWidth="1"/>
    <col min="9216" max="9216" width="25.33203125" style="2" customWidth="1"/>
    <col min="9217" max="9217" width="13.33203125" style="2" customWidth="1"/>
    <col min="9218" max="9218" width="39" style="2" customWidth="1"/>
    <col min="9219" max="9220" width="19" style="2" customWidth="1"/>
    <col min="9221" max="9222" width="14.44140625" style="2" customWidth="1"/>
    <col min="9223" max="9223" width="24.44140625" style="2" customWidth="1"/>
    <col min="9224" max="9224" width="18.33203125" style="2" customWidth="1"/>
    <col min="9225" max="9226" width="14" style="2" customWidth="1"/>
    <col min="9227" max="9227" width="0.6640625" style="2" customWidth="1"/>
    <col min="9228" max="9228" width="18.109375" style="2" customWidth="1"/>
    <col min="9229" max="9470" width="8.88671875" style="2"/>
    <col min="9471" max="9471" width="0.6640625" style="2" customWidth="1"/>
    <col min="9472" max="9472" width="25.33203125" style="2" customWidth="1"/>
    <col min="9473" max="9473" width="13.33203125" style="2" customWidth="1"/>
    <col min="9474" max="9474" width="39" style="2" customWidth="1"/>
    <col min="9475" max="9476" width="19" style="2" customWidth="1"/>
    <col min="9477" max="9478" width="14.44140625" style="2" customWidth="1"/>
    <col min="9479" max="9479" width="24.44140625" style="2" customWidth="1"/>
    <col min="9480" max="9480" width="18.33203125" style="2" customWidth="1"/>
    <col min="9481" max="9482" width="14" style="2" customWidth="1"/>
    <col min="9483" max="9483" width="0.6640625" style="2" customWidth="1"/>
    <col min="9484" max="9484" width="18.109375" style="2" customWidth="1"/>
    <col min="9485" max="9726" width="8.88671875" style="2"/>
    <col min="9727" max="9727" width="0.6640625" style="2" customWidth="1"/>
    <col min="9728" max="9728" width="25.33203125" style="2" customWidth="1"/>
    <col min="9729" max="9729" width="13.33203125" style="2" customWidth="1"/>
    <col min="9730" max="9730" width="39" style="2" customWidth="1"/>
    <col min="9731" max="9732" width="19" style="2" customWidth="1"/>
    <col min="9733" max="9734" width="14.44140625" style="2" customWidth="1"/>
    <col min="9735" max="9735" width="24.44140625" style="2" customWidth="1"/>
    <col min="9736" max="9736" width="18.33203125" style="2" customWidth="1"/>
    <col min="9737" max="9738" width="14" style="2" customWidth="1"/>
    <col min="9739" max="9739" width="0.6640625" style="2" customWidth="1"/>
    <col min="9740" max="9740" width="18.109375" style="2" customWidth="1"/>
    <col min="9741" max="9982" width="8.88671875" style="2"/>
    <col min="9983" max="9983" width="0.6640625" style="2" customWidth="1"/>
    <col min="9984" max="9984" width="25.33203125" style="2" customWidth="1"/>
    <col min="9985" max="9985" width="13.33203125" style="2" customWidth="1"/>
    <col min="9986" max="9986" width="39" style="2" customWidth="1"/>
    <col min="9987" max="9988" width="19" style="2" customWidth="1"/>
    <col min="9989" max="9990" width="14.44140625" style="2" customWidth="1"/>
    <col min="9991" max="9991" width="24.44140625" style="2" customWidth="1"/>
    <col min="9992" max="9992" width="18.33203125" style="2" customWidth="1"/>
    <col min="9993" max="9994" width="14" style="2" customWidth="1"/>
    <col min="9995" max="9995" width="0.6640625" style="2" customWidth="1"/>
    <col min="9996" max="9996" width="18.109375" style="2" customWidth="1"/>
    <col min="9997" max="10238" width="8.88671875" style="2"/>
    <col min="10239" max="10239" width="0.6640625" style="2" customWidth="1"/>
    <col min="10240" max="10240" width="25.33203125" style="2" customWidth="1"/>
    <col min="10241" max="10241" width="13.33203125" style="2" customWidth="1"/>
    <col min="10242" max="10242" width="39" style="2" customWidth="1"/>
    <col min="10243" max="10244" width="19" style="2" customWidth="1"/>
    <col min="10245" max="10246" width="14.44140625" style="2" customWidth="1"/>
    <col min="10247" max="10247" width="24.44140625" style="2" customWidth="1"/>
    <col min="10248" max="10248" width="18.33203125" style="2" customWidth="1"/>
    <col min="10249" max="10250" width="14" style="2" customWidth="1"/>
    <col min="10251" max="10251" width="0.6640625" style="2" customWidth="1"/>
    <col min="10252" max="10252" width="18.109375" style="2" customWidth="1"/>
    <col min="10253" max="10494" width="8.88671875" style="2"/>
    <col min="10495" max="10495" width="0.6640625" style="2" customWidth="1"/>
    <col min="10496" max="10496" width="25.33203125" style="2" customWidth="1"/>
    <col min="10497" max="10497" width="13.33203125" style="2" customWidth="1"/>
    <col min="10498" max="10498" width="39" style="2" customWidth="1"/>
    <col min="10499" max="10500" width="19" style="2" customWidth="1"/>
    <col min="10501" max="10502" width="14.44140625" style="2" customWidth="1"/>
    <col min="10503" max="10503" width="24.44140625" style="2" customWidth="1"/>
    <col min="10504" max="10504" width="18.33203125" style="2" customWidth="1"/>
    <col min="10505" max="10506" width="14" style="2" customWidth="1"/>
    <col min="10507" max="10507" width="0.6640625" style="2" customWidth="1"/>
    <col min="10508" max="10508" width="18.109375" style="2" customWidth="1"/>
    <col min="10509" max="10750" width="8.88671875" style="2"/>
    <col min="10751" max="10751" width="0.6640625" style="2" customWidth="1"/>
    <col min="10752" max="10752" width="25.33203125" style="2" customWidth="1"/>
    <col min="10753" max="10753" width="13.33203125" style="2" customWidth="1"/>
    <col min="10754" max="10754" width="39" style="2" customWidth="1"/>
    <col min="10755" max="10756" width="19" style="2" customWidth="1"/>
    <col min="10757" max="10758" width="14.44140625" style="2" customWidth="1"/>
    <col min="10759" max="10759" width="24.44140625" style="2" customWidth="1"/>
    <col min="10760" max="10760" width="18.33203125" style="2" customWidth="1"/>
    <col min="10761" max="10762" width="14" style="2" customWidth="1"/>
    <col min="10763" max="10763" width="0.6640625" style="2" customWidth="1"/>
    <col min="10764" max="10764" width="18.109375" style="2" customWidth="1"/>
    <col min="10765" max="11006" width="8.88671875" style="2"/>
    <col min="11007" max="11007" width="0.6640625" style="2" customWidth="1"/>
    <col min="11008" max="11008" width="25.33203125" style="2" customWidth="1"/>
    <col min="11009" max="11009" width="13.33203125" style="2" customWidth="1"/>
    <col min="11010" max="11010" width="39" style="2" customWidth="1"/>
    <col min="11011" max="11012" width="19" style="2" customWidth="1"/>
    <col min="11013" max="11014" width="14.44140625" style="2" customWidth="1"/>
    <col min="11015" max="11015" width="24.44140625" style="2" customWidth="1"/>
    <col min="11016" max="11016" width="18.33203125" style="2" customWidth="1"/>
    <col min="11017" max="11018" width="14" style="2" customWidth="1"/>
    <col min="11019" max="11019" width="0.6640625" style="2" customWidth="1"/>
    <col min="11020" max="11020" width="18.109375" style="2" customWidth="1"/>
    <col min="11021" max="11262" width="8.88671875" style="2"/>
    <col min="11263" max="11263" width="0.6640625" style="2" customWidth="1"/>
    <col min="11264" max="11264" width="25.33203125" style="2" customWidth="1"/>
    <col min="11265" max="11265" width="13.33203125" style="2" customWidth="1"/>
    <col min="11266" max="11266" width="39" style="2" customWidth="1"/>
    <col min="11267" max="11268" width="19" style="2" customWidth="1"/>
    <col min="11269" max="11270" width="14.44140625" style="2" customWidth="1"/>
    <col min="11271" max="11271" width="24.44140625" style="2" customWidth="1"/>
    <col min="11272" max="11272" width="18.33203125" style="2" customWidth="1"/>
    <col min="11273" max="11274" width="14" style="2" customWidth="1"/>
    <col min="11275" max="11275" width="0.6640625" style="2" customWidth="1"/>
    <col min="11276" max="11276" width="18.109375" style="2" customWidth="1"/>
    <col min="11277" max="11518" width="8.88671875" style="2"/>
    <col min="11519" max="11519" width="0.6640625" style="2" customWidth="1"/>
    <col min="11520" max="11520" width="25.33203125" style="2" customWidth="1"/>
    <col min="11521" max="11521" width="13.33203125" style="2" customWidth="1"/>
    <col min="11522" max="11522" width="39" style="2" customWidth="1"/>
    <col min="11523" max="11524" width="19" style="2" customWidth="1"/>
    <col min="11525" max="11526" width="14.44140625" style="2" customWidth="1"/>
    <col min="11527" max="11527" width="24.44140625" style="2" customWidth="1"/>
    <col min="11528" max="11528" width="18.33203125" style="2" customWidth="1"/>
    <col min="11529" max="11530" width="14" style="2" customWidth="1"/>
    <col min="11531" max="11531" width="0.6640625" style="2" customWidth="1"/>
    <col min="11532" max="11532" width="18.109375" style="2" customWidth="1"/>
    <col min="11533" max="11774" width="8.88671875" style="2"/>
    <col min="11775" max="11775" width="0.6640625" style="2" customWidth="1"/>
    <col min="11776" max="11776" width="25.33203125" style="2" customWidth="1"/>
    <col min="11777" max="11777" width="13.33203125" style="2" customWidth="1"/>
    <col min="11778" max="11778" width="39" style="2" customWidth="1"/>
    <col min="11779" max="11780" width="19" style="2" customWidth="1"/>
    <col min="11781" max="11782" width="14.44140625" style="2" customWidth="1"/>
    <col min="11783" max="11783" width="24.44140625" style="2" customWidth="1"/>
    <col min="11784" max="11784" width="18.33203125" style="2" customWidth="1"/>
    <col min="11785" max="11786" width="14" style="2" customWidth="1"/>
    <col min="11787" max="11787" width="0.6640625" style="2" customWidth="1"/>
    <col min="11788" max="11788" width="18.109375" style="2" customWidth="1"/>
    <col min="11789" max="12030" width="8.88671875" style="2"/>
    <col min="12031" max="12031" width="0.6640625" style="2" customWidth="1"/>
    <col min="12032" max="12032" width="25.33203125" style="2" customWidth="1"/>
    <col min="12033" max="12033" width="13.33203125" style="2" customWidth="1"/>
    <col min="12034" max="12034" width="39" style="2" customWidth="1"/>
    <col min="12035" max="12036" width="19" style="2" customWidth="1"/>
    <col min="12037" max="12038" width="14.44140625" style="2" customWidth="1"/>
    <col min="12039" max="12039" width="24.44140625" style="2" customWidth="1"/>
    <col min="12040" max="12040" width="18.33203125" style="2" customWidth="1"/>
    <col min="12041" max="12042" width="14" style="2" customWidth="1"/>
    <col min="12043" max="12043" width="0.6640625" style="2" customWidth="1"/>
    <col min="12044" max="12044" width="18.109375" style="2" customWidth="1"/>
    <col min="12045" max="12286" width="8.88671875" style="2"/>
    <col min="12287" max="12287" width="0.6640625" style="2" customWidth="1"/>
    <col min="12288" max="12288" width="25.33203125" style="2" customWidth="1"/>
    <col min="12289" max="12289" width="13.33203125" style="2" customWidth="1"/>
    <col min="12290" max="12290" width="39" style="2" customWidth="1"/>
    <col min="12291" max="12292" width="19" style="2" customWidth="1"/>
    <col min="12293" max="12294" width="14.44140625" style="2" customWidth="1"/>
    <col min="12295" max="12295" width="24.44140625" style="2" customWidth="1"/>
    <col min="12296" max="12296" width="18.33203125" style="2" customWidth="1"/>
    <col min="12297" max="12298" width="14" style="2" customWidth="1"/>
    <col min="12299" max="12299" width="0.6640625" style="2" customWidth="1"/>
    <col min="12300" max="12300" width="18.109375" style="2" customWidth="1"/>
    <col min="12301" max="12542" width="8.88671875" style="2"/>
    <col min="12543" max="12543" width="0.6640625" style="2" customWidth="1"/>
    <col min="12544" max="12544" width="25.33203125" style="2" customWidth="1"/>
    <col min="12545" max="12545" width="13.33203125" style="2" customWidth="1"/>
    <col min="12546" max="12546" width="39" style="2" customWidth="1"/>
    <col min="12547" max="12548" width="19" style="2" customWidth="1"/>
    <col min="12549" max="12550" width="14.44140625" style="2" customWidth="1"/>
    <col min="12551" max="12551" width="24.44140625" style="2" customWidth="1"/>
    <col min="12552" max="12552" width="18.33203125" style="2" customWidth="1"/>
    <col min="12553" max="12554" width="14" style="2" customWidth="1"/>
    <col min="12555" max="12555" width="0.6640625" style="2" customWidth="1"/>
    <col min="12556" max="12556" width="18.109375" style="2" customWidth="1"/>
    <col min="12557" max="12798" width="8.88671875" style="2"/>
    <col min="12799" max="12799" width="0.6640625" style="2" customWidth="1"/>
    <col min="12800" max="12800" width="25.33203125" style="2" customWidth="1"/>
    <col min="12801" max="12801" width="13.33203125" style="2" customWidth="1"/>
    <col min="12802" max="12802" width="39" style="2" customWidth="1"/>
    <col min="12803" max="12804" width="19" style="2" customWidth="1"/>
    <col min="12805" max="12806" width="14.44140625" style="2" customWidth="1"/>
    <col min="12807" max="12807" width="24.44140625" style="2" customWidth="1"/>
    <col min="12808" max="12808" width="18.33203125" style="2" customWidth="1"/>
    <col min="12809" max="12810" width="14" style="2" customWidth="1"/>
    <col min="12811" max="12811" width="0.6640625" style="2" customWidth="1"/>
    <col min="12812" max="12812" width="18.109375" style="2" customWidth="1"/>
    <col min="12813" max="13054" width="8.88671875" style="2"/>
    <col min="13055" max="13055" width="0.6640625" style="2" customWidth="1"/>
    <col min="13056" max="13056" width="25.33203125" style="2" customWidth="1"/>
    <col min="13057" max="13057" width="13.33203125" style="2" customWidth="1"/>
    <col min="13058" max="13058" width="39" style="2" customWidth="1"/>
    <col min="13059" max="13060" width="19" style="2" customWidth="1"/>
    <col min="13061" max="13062" width="14.44140625" style="2" customWidth="1"/>
    <col min="13063" max="13063" width="24.44140625" style="2" customWidth="1"/>
    <col min="13064" max="13064" width="18.33203125" style="2" customWidth="1"/>
    <col min="13065" max="13066" width="14" style="2" customWidth="1"/>
    <col min="13067" max="13067" width="0.6640625" style="2" customWidth="1"/>
    <col min="13068" max="13068" width="18.109375" style="2" customWidth="1"/>
    <col min="13069" max="13310" width="8.88671875" style="2"/>
    <col min="13311" max="13311" width="0.6640625" style="2" customWidth="1"/>
    <col min="13312" max="13312" width="25.33203125" style="2" customWidth="1"/>
    <col min="13313" max="13313" width="13.33203125" style="2" customWidth="1"/>
    <col min="13314" max="13314" width="39" style="2" customWidth="1"/>
    <col min="13315" max="13316" width="19" style="2" customWidth="1"/>
    <col min="13317" max="13318" width="14.44140625" style="2" customWidth="1"/>
    <col min="13319" max="13319" width="24.44140625" style="2" customWidth="1"/>
    <col min="13320" max="13320" width="18.33203125" style="2" customWidth="1"/>
    <col min="13321" max="13322" width="14" style="2" customWidth="1"/>
    <col min="13323" max="13323" width="0.6640625" style="2" customWidth="1"/>
    <col min="13324" max="13324" width="18.109375" style="2" customWidth="1"/>
    <col min="13325" max="13566" width="8.88671875" style="2"/>
    <col min="13567" max="13567" width="0.6640625" style="2" customWidth="1"/>
    <col min="13568" max="13568" width="25.33203125" style="2" customWidth="1"/>
    <col min="13569" max="13569" width="13.33203125" style="2" customWidth="1"/>
    <col min="13570" max="13570" width="39" style="2" customWidth="1"/>
    <col min="13571" max="13572" width="19" style="2" customWidth="1"/>
    <col min="13573" max="13574" width="14.44140625" style="2" customWidth="1"/>
    <col min="13575" max="13575" width="24.44140625" style="2" customWidth="1"/>
    <col min="13576" max="13576" width="18.33203125" style="2" customWidth="1"/>
    <col min="13577" max="13578" width="14" style="2" customWidth="1"/>
    <col min="13579" max="13579" width="0.6640625" style="2" customWidth="1"/>
    <col min="13580" max="13580" width="18.109375" style="2" customWidth="1"/>
    <col min="13581" max="13822" width="8.88671875" style="2"/>
    <col min="13823" max="13823" width="0.6640625" style="2" customWidth="1"/>
    <col min="13824" max="13824" width="25.33203125" style="2" customWidth="1"/>
    <col min="13825" max="13825" width="13.33203125" style="2" customWidth="1"/>
    <col min="13826" max="13826" width="39" style="2" customWidth="1"/>
    <col min="13827" max="13828" width="19" style="2" customWidth="1"/>
    <col min="13829" max="13830" width="14.44140625" style="2" customWidth="1"/>
    <col min="13831" max="13831" width="24.44140625" style="2" customWidth="1"/>
    <col min="13832" max="13832" width="18.33203125" style="2" customWidth="1"/>
    <col min="13833" max="13834" width="14" style="2" customWidth="1"/>
    <col min="13835" max="13835" width="0.6640625" style="2" customWidth="1"/>
    <col min="13836" max="13836" width="18.109375" style="2" customWidth="1"/>
    <col min="13837" max="14078" width="8.88671875" style="2"/>
    <col min="14079" max="14079" width="0.6640625" style="2" customWidth="1"/>
    <col min="14080" max="14080" width="25.33203125" style="2" customWidth="1"/>
    <col min="14081" max="14081" width="13.33203125" style="2" customWidth="1"/>
    <col min="14082" max="14082" width="39" style="2" customWidth="1"/>
    <col min="14083" max="14084" width="19" style="2" customWidth="1"/>
    <col min="14085" max="14086" width="14.44140625" style="2" customWidth="1"/>
    <col min="14087" max="14087" width="24.44140625" style="2" customWidth="1"/>
    <col min="14088" max="14088" width="18.33203125" style="2" customWidth="1"/>
    <col min="14089" max="14090" width="14" style="2" customWidth="1"/>
    <col min="14091" max="14091" width="0.6640625" style="2" customWidth="1"/>
    <col min="14092" max="14092" width="18.109375" style="2" customWidth="1"/>
    <col min="14093" max="14334" width="8.88671875" style="2"/>
    <col min="14335" max="14335" width="0.6640625" style="2" customWidth="1"/>
    <col min="14336" max="14336" width="25.33203125" style="2" customWidth="1"/>
    <col min="14337" max="14337" width="13.33203125" style="2" customWidth="1"/>
    <col min="14338" max="14338" width="39" style="2" customWidth="1"/>
    <col min="14339" max="14340" width="19" style="2" customWidth="1"/>
    <col min="14341" max="14342" width="14.44140625" style="2" customWidth="1"/>
    <col min="14343" max="14343" width="24.44140625" style="2" customWidth="1"/>
    <col min="14344" max="14344" width="18.33203125" style="2" customWidth="1"/>
    <col min="14345" max="14346" width="14" style="2" customWidth="1"/>
    <col min="14347" max="14347" width="0.6640625" style="2" customWidth="1"/>
    <col min="14348" max="14348" width="18.109375" style="2" customWidth="1"/>
    <col min="14349" max="14590" width="8.88671875" style="2"/>
    <col min="14591" max="14591" width="0.6640625" style="2" customWidth="1"/>
    <col min="14592" max="14592" width="25.33203125" style="2" customWidth="1"/>
    <col min="14593" max="14593" width="13.33203125" style="2" customWidth="1"/>
    <col min="14594" max="14594" width="39" style="2" customWidth="1"/>
    <col min="14595" max="14596" width="19" style="2" customWidth="1"/>
    <col min="14597" max="14598" width="14.44140625" style="2" customWidth="1"/>
    <col min="14599" max="14599" width="24.44140625" style="2" customWidth="1"/>
    <col min="14600" max="14600" width="18.33203125" style="2" customWidth="1"/>
    <col min="14601" max="14602" width="14" style="2" customWidth="1"/>
    <col min="14603" max="14603" width="0.6640625" style="2" customWidth="1"/>
    <col min="14604" max="14604" width="18.109375" style="2" customWidth="1"/>
    <col min="14605" max="14846" width="8.88671875" style="2"/>
    <col min="14847" max="14847" width="0.6640625" style="2" customWidth="1"/>
    <col min="14848" max="14848" width="25.33203125" style="2" customWidth="1"/>
    <col min="14849" max="14849" width="13.33203125" style="2" customWidth="1"/>
    <col min="14850" max="14850" width="39" style="2" customWidth="1"/>
    <col min="14851" max="14852" width="19" style="2" customWidth="1"/>
    <col min="14853" max="14854" width="14.44140625" style="2" customWidth="1"/>
    <col min="14855" max="14855" width="24.44140625" style="2" customWidth="1"/>
    <col min="14856" max="14856" width="18.33203125" style="2" customWidth="1"/>
    <col min="14857" max="14858" width="14" style="2" customWidth="1"/>
    <col min="14859" max="14859" width="0.6640625" style="2" customWidth="1"/>
    <col min="14860" max="14860" width="18.109375" style="2" customWidth="1"/>
    <col min="14861" max="15102" width="8.88671875" style="2"/>
    <col min="15103" max="15103" width="0.6640625" style="2" customWidth="1"/>
    <col min="15104" max="15104" width="25.33203125" style="2" customWidth="1"/>
    <col min="15105" max="15105" width="13.33203125" style="2" customWidth="1"/>
    <col min="15106" max="15106" width="39" style="2" customWidth="1"/>
    <col min="15107" max="15108" width="19" style="2" customWidth="1"/>
    <col min="15109" max="15110" width="14.44140625" style="2" customWidth="1"/>
    <col min="15111" max="15111" width="24.44140625" style="2" customWidth="1"/>
    <col min="15112" max="15112" width="18.33203125" style="2" customWidth="1"/>
    <col min="15113" max="15114" width="14" style="2" customWidth="1"/>
    <col min="15115" max="15115" width="0.6640625" style="2" customWidth="1"/>
    <col min="15116" max="15116" width="18.109375" style="2" customWidth="1"/>
    <col min="15117" max="15358" width="8.88671875" style="2"/>
    <col min="15359" max="15359" width="0.6640625" style="2" customWidth="1"/>
    <col min="15360" max="15360" width="25.33203125" style="2" customWidth="1"/>
    <col min="15361" max="15361" width="13.33203125" style="2" customWidth="1"/>
    <col min="15362" max="15362" width="39" style="2" customWidth="1"/>
    <col min="15363" max="15364" width="19" style="2" customWidth="1"/>
    <col min="15365" max="15366" width="14.44140625" style="2" customWidth="1"/>
    <col min="15367" max="15367" width="24.44140625" style="2" customWidth="1"/>
    <col min="15368" max="15368" width="18.33203125" style="2" customWidth="1"/>
    <col min="15369" max="15370" width="14" style="2" customWidth="1"/>
    <col min="15371" max="15371" width="0.6640625" style="2" customWidth="1"/>
    <col min="15372" max="15372" width="18.109375" style="2" customWidth="1"/>
    <col min="15373" max="15614" width="8.88671875" style="2"/>
    <col min="15615" max="15615" width="0.6640625" style="2" customWidth="1"/>
    <col min="15616" max="15616" width="25.33203125" style="2" customWidth="1"/>
    <col min="15617" max="15617" width="13.33203125" style="2" customWidth="1"/>
    <col min="15618" max="15618" width="39" style="2" customWidth="1"/>
    <col min="15619" max="15620" width="19" style="2" customWidth="1"/>
    <col min="15621" max="15622" width="14.44140625" style="2" customWidth="1"/>
    <col min="15623" max="15623" width="24.44140625" style="2" customWidth="1"/>
    <col min="15624" max="15624" width="18.33203125" style="2" customWidth="1"/>
    <col min="15625" max="15626" width="14" style="2" customWidth="1"/>
    <col min="15627" max="15627" width="0.6640625" style="2" customWidth="1"/>
    <col min="15628" max="15628" width="18.109375" style="2" customWidth="1"/>
    <col min="15629" max="15870" width="8.88671875" style="2"/>
    <col min="15871" max="15871" width="0.6640625" style="2" customWidth="1"/>
    <col min="15872" max="15872" width="25.33203125" style="2" customWidth="1"/>
    <col min="15873" max="15873" width="13.33203125" style="2" customWidth="1"/>
    <col min="15874" max="15874" width="39" style="2" customWidth="1"/>
    <col min="15875" max="15876" width="19" style="2" customWidth="1"/>
    <col min="15877" max="15878" width="14.44140625" style="2" customWidth="1"/>
    <col min="15879" max="15879" width="24.44140625" style="2" customWidth="1"/>
    <col min="15880" max="15880" width="18.33203125" style="2" customWidth="1"/>
    <col min="15881" max="15882" width="14" style="2" customWidth="1"/>
    <col min="15883" max="15883" width="0.6640625" style="2" customWidth="1"/>
    <col min="15884" max="15884" width="18.109375" style="2" customWidth="1"/>
    <col min="15885" max="16126" width="8.88671875" style="2"/>
    <col min="16127" max="16127" width="0.6640625" style="2" customWidth="1"/>
    <col min="16128" max="16128" width="25.33203125" style="2" customWidth="1"/>
    <col min="16129" max="16129" width="13.33203125" style="2" customWidth="1"/>
    <col min="16130" max="16130" width="39" style="2" customWidth="1"/>
    <col min="16131" max="16132" width="19" style="2" customWidth="1"/>
    <col min="16133" max="16134" width="14.44140625" style="2" customWidth="1"/>
    <col min="16135" max="16135" width="24.44140625" style="2" customWidth="1"/>
    <col min="16136" max="16136" width="18.33203125" style="2" customWidth="1"/>
    <col min="16137" max="16138" width="14" style="2" customWidth="1"/>
    <col min="16139" max="16139" width="0.6640625" style="2" customWidth="1"/>
    <col min="16140" max="16140" width="18.109375" style="2" customWidth="1"/>
    <col min="16141" max="16384" width="8.88671875" style="2"/>
  </cols>
  <sheetData>
    <row r="1" spans="1:13" s="2" customFormat="1" ht="25.05" customHeight="1">
      <c r="A1" s="1"/>
      <c r="C1" s="3" t="s">
        <v>21</v>
      </c>
      <c r="D1" s="4"/>
      <c r="E1" s="5"/>
      <c r="F1" s="5"/>
      <c r="G1" s="5"/>
      <c r="H1" s="5"/>
      <c r="I1" s="5"/>
      <c r="J1" s="5"/>
      <c r="K1" s="6"/>
    </row>
    <row r="2" spans="1:13" s="2" customFormat="1" ht="25.05" customHeight="1">
      <c r="A2" s="1"/>
      <c r="C2" s="7" t="s">
        <v>29</v>
      </c>
      <c r="D2" s="8"/>
      <c r="K2" s="9"/>
    </row>
    <row r="3" spans="1:13" s="2" customFormat="1" ht="37.799999999999997" customHeight="1">
      <c r="A3" s="1"/>
      <c r="C3" s="10" t="s">
        <v>51</v>
      </c>
      <c r="D3" s="11"/>
      <c r="E3" s="11"/>
      <c r="F3" s="11"/>
      <c r="G3" s="11"/>
      <c r="H3" s="11"/>
      <c r="I3" s="11"/>
      <c r="J3" s="11"/>
      <c r="K3" s="12"/>
      <c r="M3" s="13" t="s">
        <v>30</v>
      </c>
    </row>
    <row r="4" spans="1:13" s="2" customFormat="1" ht="25.05" customHeight="1">
      <c r="C4" s="14"/>
      <c r="K4" s="9"/>
    </row>
    <row r="5" spans="1:13" s="2" customFormat="1" ht="30" customHeight="1">
      <c r="C5" s="15" t="s">
        <v>14</v>
      </c>
      <c r="D5" s="16"/>
      <c r="E5" s="16"/>
      <c r="F5" s="16"/>
      <c r="G5" s="16"/>
      <c r="H5" s="16"/>
      <c r="I5" s="16"/>
      <c r="J5" s="16"/>
      <c r="K5" s="17"/>
    </row>
    <row r="6" spans="1:13" s="2" customFormat="1" ht="30" customHeight="1">
      <c r="C6" s="14"/>
      <c r="K6" s="9"/>
    </row>
    <row r="7" spans="1:13" s="2" customFormat="1" ht="30" customHeight="1">
      <c r="C7" s="18" t="s">
        <v>31</v>
      </c>
      <c r="D7" s="19"/>
      <c r="E7" s="19"/>
      <c r="F7" s="19"/>
      <c r="G7" s="19"/>
      <c r="H7" s="19"/>
      <c r="I7" s="19"/>
      <c r="J7" s="19"/>
      <c r="K7" s="20"/>
    </row>
    <row r="8" spans="1:13" s="2" customFormat="1" ht="30" customHeight="1">
      <c r="C8" s="14"/>
      <c r="K8" s="9"/>
    </row>
    <row r="9" spans="1:13" s="2" customFormat="1" ht="30" customHeight="1">
      <c r="C9" s="21" t="s">
        <v>24</v>
      </c>
      <c r="D9" s="22"/>
      <c r="E9" s="22"/>
      <c r="F9" s="22"/>
      <c r="G9" s="22"/>
      <c r="H9" s="22"/>
      <c r="I9" s="22"/>
      <c r="J9" s="22"/>
      <c r="K9" s="23"/>
    </row>
    <row r="10" spans="1:13" s="2" customFormat="1" ht="30" customHeight="1">
      <c r="C10" s="24" t="s">
        <v>4</v>
      </c>
      <c r="D10" s="25" t="s">
        <v>5</v>
      </c>
      <c r="E10" s="25" t="s">
        <v>6</v>
      </c>
      <c r="F10" s="25" t="s">
        <v>0</v>
      </c>
      <c r="G10" s="25" t="s">
        <v>7</v>
      </c>
      <c r="H10" s="25" t="s">
        <v>20</v>
      </c>
      <c r="I10" s="25" t="s">
        <v>8</v>
      </c>
      <c r="J10" s="25" t="s">
        <v>25</v>
      </c>
      <c r="K10" s="26" t="s">
        <v>9</v>
      </c>
    </row>
    <row r="11" spans="1:13" s="2" customFormat="1" ht="30" hidden="1" customHeight="1">
      <c r="C11" s="14" t="s">
        <v>10</v>
      </c>
      <c r="D11" s="1">
        <v>40460</v>
      </c>
      <c r="E11" s="2" t="s">
        <v>2</v>
      </c>
      <c r="F11" s="2" t="s">
        <v>16</v>
      </c>
      <c r="G11" s="2" t="s">
        <v>17</v>
      </c>
      <c r="H11" s="27">
        <v>1</v>
      </c>
      <c r="I11" s="27">
        <v>126</v>
      </c>
      <c r="J11" s="28">
        <v>0.81</v>
      </c>
      <c r="K11" s="29">
        <v>102.06</v>
      </c>
      <c r="L11" s="30"/>
    </row>
    <row r="12" spans="1:13" s="2" customFormat="1" ht="30" customHeight="1">
      <c r="C12" s="49" t="s">
        <v>13</v>
      </c>
      <c r="D12" s="50">
        <v>40460</v>
      </c>
      <c r="E12" s="51" t="s">
        <v>2</v>
      </c>
      <c r="F12" s="51" t="s">
        <v>32</v>
      </c>
      <c r="G12" s="51" t="s">
        <v>31</v>
      </c>
      <c r="H12" s="55">
        <v>1</v>
      </c>
      <c r="I12" s="55">
        <v>76</v>
      </c>
      <c r="J12" s="52">
        <v>0.81</v>
      </c>
      <c r="K12" s="56">
        <v>61.56</v>
      </c>
    </row>
    <row r="13" spans="1:13" s="2" customFormat="1" ht="30" customHeight="1">
      <c r="C13" s="24" t="s">
        <v>4</v>
      </c>
      <c r="D13" s="25" t="s">
        <v>11</v>
      </c>
      <c r="E13" s="25" t="s">
        <v>27</v>
      </c>
      <c r="F13" s="25" t="s">
        <v>0</v>
      </c>
      <c r="G13" s="25" t="s">
        <v>7</v>
      </c>
      <c r="H13" s="25" t="s">
        <v>26</v>
      </c>
      <c r="I13" s="25"/>
      <c r="J13" s="44"/>
      <c r="K13" s="45"/>
    </row>
    <row r="14" spans="1:13" s="2" customFormat="1" ht="30" customHeight="1">
      <c r="C14" s="14" t="s">
        <v>10</v>
      </c>
      <c r="D14" s="1">
        <v>1518</v>
      </c>
      <c r="E14" s="2" t="s">
        <v>15</v>
      </c>
      <c r="F14" s="2" t="s">
        <v>33</v>
      </c>
      <c r="G14" s="2" t="s">
        <v>31</v>
      </c>
      <c r="H14" s="28">
        <v>550</v>
      </c>
      <c r="I14" s="30"/>
      <c r="K14" s="9"/>
    </row>
    <row r="15" spans="1:13" s="2" customFormat="1" ht="30" customHeight="1">
      <c r="C15" s="14"/>
      <c r="D15" s="1"/>
      <c r="H15" s="28"/>
      <c r="I15" s="30"/>
      <c r="K15" s="9"/>
    </row>
    <row r="16" spans="1:13" s="2" customFormat="1" ht="30" customHeight="1">
      <c r="C16" s="24" t="s">
        <v>4</v>
      </c>
      <c r="D16" s="25" t="s">
        <v>11</v>
      </c>
      <c r="E16" s="25" t="s">
        <v>12</v>
      </c>
      <c r="F16" s="25" t="s">
        <v>0</v>
      </c>
      <c r="G16" s="25" t="s">
        <v>7</v>
      </c>
      <c r="H16" s="25" t="s">
        <v>26</v>
      </c>
      <c r="I16" s="25" t="s">
        <v>28</v>
      </c>
      <c r="J16" s="44"/>
      <c r="K16" s="45"/>
    </row>
    <row r="17" spans="3:12" s="2" customFormat="1" ht="30" customHeight="1">
      <c r="C17" s="49" t="s">
        <v>13</v>
      </c>
      <c r="D17" s="50">
        <v>1518</v>
      </c>
      <c r="E17" s="51" t="s">
        <v>15</v>
      </c>
      <c r="F17" s="51" t="s">
        <v>32</v>
      </c>
      <c r="G17" s="51" t="s">
        <v>31</v>
      </c>
      <c r="H17" s="52">
        <v>400</v>
      </c>
      <c r="I17" s="53">
        <v>461.56</v>
      </c>
      <c r="J17" s="50" t="s">
        <v>22</v>
      </c>
      <c r="K17" s="54" t="s">
        <v>52</v>
      </c>
    </row>
    <row r="18" spans="3:12" s="2" customFormat="1" ht="30" customHeight="1">
      <c r="C18" s="57"/>
      <c r="D18" s="58"/>
      <c r="E18" s="58"/>
      <c r="F18" s="58"/>
      <c r="G18" s="58"/>
      <c r="H18" s="58"/>
      <c r="I18" s="58"/>
      <c r="J18" s="58"/>
      <c r="K18" s="59"/>
    </row>
    <row r="19" spans="3:12" s="2" customFormat="1" ht="30" customHeight="1">
      <c r="C19" s="18" t="s">
        <v>34</v>
      </c>
      <c r="D19" s="19"/>
      <c r="E19" s="19"/>
      <c r="F19" s="19"/>
      <c r="G19" s="19"/>
      <c r="H19" s="19"/>
      <c r="I19" s="19"/>
      <c r="J19" s="19"/>
      <c r="K19" s="20"/>
    </row>
    <row r="20" spans="3:12" s="2" customFormat="1" ht="30" customHeight="1">
      <c r="C20" s="14"/>
      <c r="K20" s="9"/>
    </row>
    <row r="21" spans="3:12" s="2" customFormat="1" ht="30" customHeight="1">
      <c r="C21" s="21" t="s">
        <v>3</v>
      </c>
      <c r="D21" s="22"/>
      <c r="E21" s="22"/>
      <c r="F21" s="22"/>
      <c r="G21" s="22"/>
      <c r="H21" s="22"/>
      <c r="I21" s="22"/>
      <c r="J21" s="22"/>
      <c r="K21" s="23"/>
    </row>
    <row r="22" spans="3:12" s="2" customFormat="1" ht="30" customHeight="1">
      <c r="C22" s="24" t="s">
        <v>4</v>
      </c>
      <c r="D22" s="25" t="s">
        <v>5</v>
      </c>
      <c r="E22" s="25" t="s">
        <v>6</v>
      </c>
      <c r="F22" s="25" t="s">
        <v>0</v>
      </c>
      <c r="G22" s="25" t="s">
        <v>7</v>
      </c>
      <c r="H22" s="25" t="s">
        <v>20</v>
      </c>
      <c r="I22" s="25" t="s">
        <v>8</v>
      </c>
      <c r="J22" s="25" t="s">
        <v>25</v>
      </c>
      <c r="K22" s="26" t="s">
        <v>9</v>
      </c>
    </row>
    <row r="23" spans="3:12" s="2" customFormat="1" ht="30" hidden="1" customHeight="1">
      <c r="C23" s="14" t="s">
        <v>10</v>
      </c>
      <c r="D23" s="1">
        <v>40460</v>
      </c>
      <c r="E23" s="2" t="s">
        <v>2</v>
      </c>
      <c r="F23" s="2" t="s">
        <v>18</v>
      </c>
      <c r="G23" s="2" t="s">
        <v>34</v>
      </c>
      <c r="H23" s="27">
        <v>1</v>
      </c>
      <c r="I23" s="27">
        <v>165</v>
      </c>
      <c r="J23" s="28">
        <v>0.81</v>
      </c>
      <c r="K23" s="29">
        <v>133.65</v>
      </c>
      <c r="L23" s="30"/>
    </row>
    <row r="24" spans="3:12" s="2" customFormat="1" ht="30" customHeight="1">
      <c r="C24" s="49" t="s">
        <v>13</v>
      </c>
      <c r="D24" s="50">
        <v>40460</v>
      </c>
      <c r="E24" s="51" t="s">
        <v>2</v>
      </c>
      <c r="F24" s="51" t="s">
        <v>32</v>
      </c>
      <c r="G24" s="51" t="s">
        <v>34</v>
      </c>
      <c r="H24" s="55">
        <v>1</v>
      </c>
      <c r="I24" s="55">
        <v>167</v>
      </c>
      <c r="J24" s="52">
        <v>0.81</v>
      </c>
      <c r="K24" s="56">
        <v>135.27000000000001</v>
      </c>
    </row>
    <row r="25" spans="3:12" s="2" customFormat="1" ht="30" customHeight="1">
      <c r="C25" s="24" t="s">
        <v>4</v>
      </c>
      <c r="D25" s="25" t="s">
        <v>11</v>
      </c>
      <c r="E25" s="25" t="s">
        <v>27</v>
      </c>
      <c r="F25" s="25" t="s">
        <v>0</v>
      </c>
      <c r="G25" s="25" t="s">
        <v>7</v>
      </c>
      <c r="H25" s="25" t="s">
        <v>26</v>
      </c>
      <c r="I25" s="25"/>
      <c r="J25" s="44"/>
      <c r="K25" s="45"/>
    </row>
    <row r="26" spans="3:12" s="2" customFormat="1" ht="30" customHeight="1">
      <c r="C26" s="14" t="s">
        <v>10</v>
      </c>
      <c r="D26" s="1">
        <v>1518</v>
      </c>
      <c r="E26" s="2" t="s">
        <v>15</v>
      </c>
      <c r="F26" s="2" t="s">
        <v>35</v>
      </c>
      <c r="G26" s="2" t="s">
        <v>34</v>
      </c>
      <c r="H26" s="28">
        <v>550</v>
      </c>
      <c r="I26" s="30"/>
      <c r="K26" s="9"/>
    </row>
    <row r="27" spans="3:12" s="2" customFormat="1" ht="30" customHeight="1">
      <c r="C27" s="14"/>
      <c r="D27" s="1"/>
      <c r="H27" s="28"/>
      <c r="I27" s="30"/>
      <c r="K27" s="9"/>
    </row>
    <row r="28" spans="3:12" s="2" customFormat="1" ht="30" customHeight="1">
      <c r="C28" s="24" t="s">
        <v>4</v>
      </c>
      <c r="D28" s="25" t="s">
        <v>11</v>
      </c>
      <c r="E28" s="25" t="s">
        <v>12</v>
      </c>
      <c r="F28" s="25" t="s">
        <v>0</v>
      </c>
      <c r="G28" s="25" t="s">
        <v>7</v>
      </c>
      <c r="H28" s="25" t="s">
        <v>26</v>
      </c>
      <c r="I28" s="25" t="s">
        <v>28</v>
      </c>
      <c r="J28" s="44"/>
      <c r="K28" s="45"/>
    </row>
    <row r="29" spans="3:12" s="2" customFormat="1" ht="30" customHeight="1">
      <c r="C29" s="49" t="s">
        <v>13</v>
      </c>
      <c r="D29" s="50">
        <v>1518</v>
      </c>
      <c r="E29" s="51" t="s">
        <v>15</v>
      </c>
      <c r="F29" s="51" t="s">
        <v>32</v>
      </c>
      <c r="G29" s="51" t="s">
        <v>34</v>
      </c>
      <c r="H29" s="52">
        <v>400</v>
      </c>
      <c r="I29" s="53">
        <v>535.27</v>
      </c>
      <c r="J29" s="50" t="s">
        <v>22</v>
      </c>
      <c r="K29" s="54" t="s">
        <v>52</v>
      </c>
    </row>
    <row r="30" spans="3:12" s="2" customFormat="1" ht="30" customHeight="1">
      <c r="C30" s="57"/>
      <c r="D30" s="58"/>
      <c r="E30" s="58"/>
      <c r="F30" s="58"/>
      <c r="G30" s="58"/>
      <c r="H30" s="58"/>
      <c r="I30" s="58"/>
      <c r="J30" s="58"/>
      <c r="K30" s="59"/>
    </row>
    <row r="31" spans="3:12" s="2" customFormat="1" ht="30" customHeight="1">
      <c r="C31" s="18" t="s">
        <v>36</v>
      </c>
      <c r="D31" s="19"/>
      <c r="E31" s="19"/>
      <c r="F31" s="19"/>
      <c r="G31" s="19"/>
      <c r="H31" s="19"/>
      <c r="I31" s="19"/>
      <c r="J31" s="19"/>
      <c r="K31" s="20"/>
    </row>
    <row r="32" spans="3:12" s="2" customFormat="1" ht="30" customHeight="1">
      <c r="C32" s="14"/>
      <c r="K32" s="9"/>
    </row>
    <row r="33" spans="3:12" s="2" customFormat="1" ht="30" customHeight="1">
      <c r="C33" s="21" t="s">
        <v>3</v>
      </c>
      <c r="D33" s="22"/>
      <c r="E33" s="22"/>
      <c r="F33" s="22"/>
      <c r="G33" s="22"/>
      <c r="H33" s="22"/>
      <c r="I33" s="22"/>
      <c r="J33" s="22"/>
      <c r="K33" s="23"/>
    </row>
    <row r="34" spans="3:12" s="2" customFormat="1" ht="30" customHeight="1">
      <c r="C34" s="24" t="s">
        <v>4</v>
      </c>
      <c r="D34" s="25" t="s">
        <v>5</v>
      </c>
      <c r="E34" s="25" t="s">
        <v>6</v>
      </c>
      <c r="F34" s="25" t="s">
        <v>0</v>
      </c>
      <c r="G34" s="25" t="s">
        <v>7</v>
      </c>
      <c r="H34" s="25" t="s">
        <v>20</v>
      </c>
      <c r="I34" s="25" t="s">
        <v>8</v>
      </c>
      <c r="J34" s="25" t="s">
        <v>25</v>
      </c>
      <c r="K34" s="26" t="s">
        <v>9</v>
      </c>
    </row>
    <row r="35" spans="3:12" s="2" customFormat="1" ht="30" hidden="1" customHeight="1">
      <c r="C35" s="14" t="s">
        <v>10</v>
      </c>
      <c r="D35" s="1">
        <v>40460</v>
      </c>
      <c r="E35" s="2" t="s">
        <v>2</v>
      </c>
      <c r="F35" s="2" t="s">
        <v>16</v>
      </c>
      <c r="G35" s="2" t="s">
        <v>36</v>
      </c>
      <c r="H35" s="27">
        <v>1</v>
      </c>
      <c r="I35" s="27">
        <v>79.7</v>
      </c>
      <c r="J35" s="28">
        <v>0.81</v>
      </c>
      <c r="K35" s="29">
        <v>64.557000000000002</v>
      </c>
      <c r="L35" s="30"/>
    </row>
    <row r="36" spans="3:12" s="2" customFormat="1" ht="30" customHeight="1">
      <c r="C36" s="49" t="s">
        <v>13</v>
      </c>
      <c r="D36" s="50">
        <v>40460</v>
      </c>
      <c r="E36" s="51" t="s">
        <v>2</v>
      </c>
      <c r="F36" s="51" t="s">
        <v>32</v>
      </c>
      <c r="G36" s="51" t="s">
        <v>36</v>
      </c>
      <c r="H36" s="55">
        <v>1</v>
      </c>
      <c r="I36" s="55">
        <v>104</v>
      </c>
      <c r="J36" s="52">
        <v>0.81</v>
      </c>
      <c r="K36" s="56">
        <v>84.240000000000009</v>
      </c>
    </row>
    <row r="37" spans="3:12" s="2" customFormat="1" ht="30" customHeight="1">
      <c r="C37" s="24" t="s">
        <v>4</v>
      </c>
      <c r="D37" s="25" t="s">
        <v>11</v>
      </c>
      <c r="E37" s="25" t="s">
        <v>27</v>
      </c>
      <c r="F37" s="25" t="s">
        <v>0</v>
      </c>
      <c r="G37" s="25" t="s">
        <v>7</v>
      </c>
      <c r="H37" s="25" t="s">
        <v>26</v>
      </c>
      <c r="I37" s="25"/>
      <c r="J37" s="44"/>
      <c r="K37" s="45"/>
    </row>
    <row r="38" spans="3:12" s="2" customFormat="1" ht="30" customHeight="1">
      <c r="C38" s="14" t="s">
        <v>10</v>
      </c>
      <c r="D38" s="1">
        <v>1518</v>
      </c>
      <c r="E38" s="2" t="s">
        <v>15</v>
      </c>
      <c r="F38" s="2" t="s">
        <v>35</v>
      </c>
      <c r="G38" s="2" t="s">
        <v>36</v>
      </c>
      <c r="H38" s="28">
        <v>550</v>
      </c>
      <c r="I38" s="30"/>
      <c r="K38" s="9"/>
    </row>
    <row r="39" spans="3:12" s="2" customFormat="1" ht="30" customHeight="1">
      <c r="C39" s="14"/>
      <c r="D39" s="1"/>
      <c r="H39" s="28"/>
      <c r="I39" s="30"/>
      <c r="K39" s="9"/>
    </row>
    <row r="40" spans="3:12" s="2" customFormat="1" ht="30" customHeight="1">
      <c r="C40" s="24" t="s">
        <v>4</v>
      </c>
      <c r="D40" s="25" t="s">
        <v>11</v>
      </c>
      <c r="E40" s="25" t="s">
        <v>12</v>
      </c>
      <c r="F40" s="25" t="s">
        <v>0</v>
      </c>
      <c r="G40" s="25" t="s">
        <v>7</v>
      </c>
      <c r="H40" s="25" t="s">
        <v>26</v>
      </c>
      <c r="I40" s="25" t="s">
        <v>28</v>
      </c>
      <c r="J40" s="44"/>
      <c r="K40" s="45"/>
    </row>
    <row r="41" spans="3:12" s="2" customFormat="1" ht="30" customHeight="1">
      <c r="C41" s="49" t="s">
        <v>13</v>
      </c>
      <c r="D41" s="50">
        <v>1518</v>
      </c>
      <c r="E41" s="51" t="s">
        <v>15</v>
      </c>
      <c r="F41" s="51" t="s">
        <v>32</v>
      </c>
      <c r="G41" s="51" t="s">
        <v>36</v>
      </c>
      <c r="H41" s="52">
        <v>400</v>
      </c>
      <c r="I41" s="53">
        <v>484.24</v>
      </c>
      <c r="J41" s="50" t="s">
        <v>22</v>
      </c>
      <c r="K41" s="54" t="s">
        <v>52</v>
      </c>
    </row>
    <row r="42" spans="3:12" s="2" customFormat="1" ht="30" customHeight="1">
      <c r="C42" s="57"/>
      <c r="D42" s="58"/>
      <c r="E42" s="58"/>
      <c r="F42" s="58"/>
      <c r="G42" s="58"/>
      <c r="H42" s="58"/>
      <c r="I42" s="58"/>
      <c r="J42" s="58"/>
      <c r="K42" s="59"/>
    </row>
    <row r="43" spans="3:12" s="2" customFormat="1" ht="30" customHeight="1">
      <c r="C43" s="18" t="s">
        <v>37</v>
      </c>
      <c r="D43" s="19"/>
      <c r="E43" s="19"/>
      <c r="F43" s="19"/>
      <c r="G43" s="19"/>
      <c r="H43" s="19"/>
      <c r="I43" s="19"/>
      <c r="J43" s="19"/>
      <c r="K43" s="20"/>
    </row>
    <row r="44" spans="3:12" s="2" customFormat="1" ht="30" customHeight="1">
      <c r="C44" s="14"/>
      <c r="K44" s="9"/>
    </row>
    <row r="45" spans="3:12" s="2" customFormat="1" ht="30" customHeight="1">
      <c r="C45" s="21" t="s">
        <v>3</v>
      </c>
      <c r="D45" s="22"/>
      <c r="E45" s="22"/>
      <c r="F45" s="22"/>
      <c r="G45" s="22"/>
      <c r="H45" s="22"/>
      <c r="I45" s="22"/>
      <c r="J45" s="22"/>
      <c r="K45" s="23"/>
    </row>
    <row r="46" spans="3:12" s="2" customFormat="1" ht="30" customHeight="1">
      <c r="C46" s="24" t="s">
        <v>4</v>
      </c>
      <c r="D46" s="25" t="s">
        <v>5</v>
      </c>
      <c r="E46" s="25" t="s">
        <v>6</v>
      </c>
      <c r="F46" s="25" t="s">
        <v>0</v>
      </c>
      <c r="G46" s="25" t="s">
        <v>7</v>
      </c>
      <c r="H46" s="25" t="s">
        <v>20</v>
      </c>
      <c r="I46" s="25" t="s">
        <v>8</v>
      </c>
      <c r="J46" s="25" t="s">
        <v>25</v>
      </c>
      <c r="K46" s="26" t="s">
        <v>9</v>
      </c>
    </row>
    <row r="47" spans="3:12" s="2" customFormat="1" ht="30" hidden="1" customHeight="1">
      <c r="C47" s="14" t="s">
        <v>10</v>
      </c>
      <c r="D47" s="1">
        <v>40460</v>
      </c>
      <c r="E47" s="2" t="s">
        <v>2</v>
      </c>
      <c r="F47" s="2" t="s">
        <v>16</v>
      </c>
      <c r="G47" s="2" t="s">
        <v>37</v>
      </c>
      <c r="H47" s="27">
        <v>1</v>
      </c>
      <c r="I47" s="27">
        <v>13.8</v>
      </c>
      <c r="J47" s="28">
        <v>0.81</v>
      </c>
      <c r="K47" s="29">
        <v>11.178000000000001</v>
      </c>
      <c r="L47" s="30"/>
    </row>
    <row r="48" spans="3:12" s="2" customFormat="1" ht="30" customHeight="1">
      <c r="C48" s="49" t="s">
        <v>13</v>
      </c>
      <c r="D48" s="50">
        <v>40460</v>
      </c>
      <c r="E48" s="51" t="s">
        <v>2</v>
      </c>
      <c r="F48" s="51" t="s">
        <v>32</v>
      </c>
      <c r="G48" s="51" t="s">
        <v>37</v>
      </c>
      <c r="H48" s="55">
        <v>1</v>
      </c>
      <c r="I48" s="55">
        <v>97.6</v>
      </c>
      <c r="J48" s="52">
        <v>0.81</v>
      </c>
      <c r="K48" s="56">
        <v>79.055999999999997</v>
      </c>
    </row>
    <row r="49" spans="3:12" s="2" customFormat="1" ht="30" customHeight="1">
      <c r="C49" s="24" t="s">
        <v>4</v>
      </c>
      <c r="D49" s="25" t="s">
        <v>11</v>
      </c>
      <c r="E49" s="25" t="s">
        <v>27</v>
      </c>
      <c r="F49" s="25" t="s">
        <v>0</v>
      </c>
      <c r="G49" s="25" t="s">
        <v>7</v>
      </c>
      <c r="H49" s="25" t="s">
        <v>26</v>
      </c>
      <c r="I49" s="25"/>
      <c r="J49" s="44"/>
      <c r="K49" s="45"/>
    </row>
    <row r="50" spans="3:12" s="2" customFormat="1" ht="30" customHeight="1">
      <c r="C50" s="14" t="s">
        <v>10</v>
      </c>
      <c r="D50" s="1">
        <v>1518</v>
      </c>
      <c r="E50" s="2" t="s">
        <v>15</v>
      </c>
      <c r="F50" s="2" t="s">
        <v>35</v>
      </c>
      <c r="G50" s="2" t="s">
        <v>37</v>
      </c>
      <c r="H50" s="28">
        <v>550</v>
      </c>
      <c r="I50" s="30"/>
      <c r="K50" s="9"/>
    </row>
    <row r="51" spans="3:12" s="2" customFormat="1" ht="30" customHeight="1">
      <c r="C51" s="14"/>
      <c r="D51" s="1"/>
      <c r="H51" s="28"/>
      <c r="I51" s="30"/>
      <c r="K51" s="9"/>
    </row>
    <row r="52" spans="3:12" s="2" customFormat="1" ht="30" customHeight="1">
      <c r="C52" s="24" t="s">
        <v>4</v>
      </c>
      <c r="D52" s="25" t="s">
        <v>11</v>
      </c>
      <c r="E52" s="25" t="s">
        <v>12</v>
      </c>
      <c r="F52" s="25" t="s">
        <v>0</v>
      </c>
      <c r="G52" s="25" t="s">
        <v>7</v>
      </c>
      <c r="H52" s="25" t="s">
        <v>26</v>
      </c>
      <c r="I52" s="25" t="s">
        <v>28</v>
      </c>
      <c r="J52" s="44"/>
      <c r="K52" s="45"/>
    </row>
    <row r="53" spans="3:12" s="2" customFormat="1" ht="30" customHeight="1">
      <c r="C53" s="49" t="s">
        <v>13</v>
      </c>
      <c r="D53" s="50">
        <v>1518</v>
      </c>
      <c r="E53" s="51" t="s">
        <v>15</v>
      </c>
      <c r="F53" s="51" t="s">
        <v>32</v>
      </c>
      <c r="G53" s="51" t="s">
        <v>37</v>
      </c>
      <c r="H53" s="52">
        <v>400</v>
      </c>
      <c r="I53" s="53">
        <v>479.05599999999998</v>
      </c>
      <c r="J53" s="50" t="s">
        <v>22</v>
      </c>
      <c r="K53" s="54" t="s">
        <v>52</v>
      </c>
    </row>
    <row r="54" spans="3:12" s="2" customFormat="1" ht="30" customHeight="1">
      <c r="C54" s="57"/>
      <c r="D54" s="58"/>
      <c r="E54" s="58"/>
      <c r="F54" s="58"/>
      <c r="G54" s="58"/>
      <c r="H54" s="58"/>
      <c r="I54" s="58"/>
      <c r="J54" s="58"/>
      <c r="K54" s="59"/>
    </row>
    <row r="55" spans="3:12" s="2" customFormat="1" ht="30" customHeight="1">
      <c r="C55" s="18" t="s">
        <v>38</v>
      </c>
      <c r="D55" s="19"/>
      <c r="E55" s="19"/>
      <c r="F55" s="19"/>
      <c r="G55" s="19"/>
      <c r="H55" s="19"/>
      <c r="I55" s="19"/>
      <c r="J55" s="19"/>
      <c r="K55" s="20"/>
    </row>
    <row r="56" spans="3:12" s="2" customFormat="1" ht="30" customHeight="1">
      <c r="C56" s="14"/>
      <c r="K56" s="9"/>
    </row>
    <row r="57" spans="3:12" s="2" customFormat="1" ht="30" customHeight="1">
      <c r="C57" s="21" t="s">
        <v>3</v>
      </c>
      <c r="D57" s="22"/>
      <c r="E57" s="22"/>
      <c r="F57" s="22"/>
      <c r="G57" s="22"/>
      <c r="H57" s="22"/>
      <c r="I57" s="22"/>
      <c r="J57" s="22"/>
      <c r="K57" s="23"/>
    </row>
    <row r="58" spans="3:12" s="2" customFormat="1" ht="30" customHeight="1">
      <c r="C58" s="24" t="s">
        <v>4</v>
      </c>
      <c r="D58" s="25" t="s">
        <v>5</v>
      </c>
      <c r="E58" s="25" t="s">
        <v>6</v>
      </c>
      <c r="F58" s="25" t="s">
        <v>0</v>
      </c>
      <c r="G58" s="25" t="s">
        <v>7</v>
      </c>
      <c r="H58" s="25" t="s">
        <v>20</v>
      </c>
      <c r="I58" s="25" t="s">
        <v>8</v>
      </c>
      <c r="J58" s="25" t="s">
        <v>19</v>
      </c>
      <c r="K58" s="26" t="s">
        <v>9</v>
      </c>
    </row>
    <row r="59" spans="3:12" s="2" customFormat="1" ht="30" hidden="1" customHeight="1">
      <c r="C59" s="14" t="s">
        <v>10</v>
      </c>
      <c r="D59" s="1">
        <v>40460</v>
      </c>
      <c r="E59" s="2" t="s">
        <v>2</v>
      </c>
      <c r="F59" s="2" t="s">
        <v>23</v>
      </c>
      <c r="G59" s="2" t="s">
        <v>38</v>
      </c>
      <c r="H59" s="27">
        <v>1</v>
      </c>
      <c r="I59" s="27">
        <v>162</v>
      </c>
      <c r="J59" s="28">
        <v>0.81</v>
      </c>
      <c r="K59" s="29">
        <v>131.22</v>
      </c>
      <c r="L59" s="30"/>
    </row>
    <row r="60" spans="3:12" s="2" customFormat="1" ht="30" customHeight="1">
      <c r="C60" s="49" t="s">
        <v>13</v>
      </c>
      <c r="D60" s="50">
        <v>40460</v>
      </c>
      <c r="E60" s="51" t="s">
        <v>2</v>
      </c>
      <c r="F60" s="51" t="s">
        <v>39</v>
      </c>
      <c r="G60" s="51" t="s">
        <v>38</v>
      </c>
      <c r="H60" s="55">
        <v>1</v>
      </c>
      <c r="I60" s="55">
        <v>97.6</v>
      </c>
      <c r="J60" s="52">
        <v>0.81</v>
      </c>
      <c r="K60" s="56">
        <v>79.055999999999997</v>
      </c>
    </row>
    <row r="61" spans="3:12" s="2" customFormat="1" ht="30" customHeight="1">
      <c r="C61" s="24" t="s">
        <v>4</v>
      </c>
      <c r="D61" s="25" t="s">
        <v>11</v>
      </c>
      <c r="E61" s="25" t="s">
        <v>27</v>
      </c>
      <c r="F61" s="25" t="s">
        <v>0</v>
      </c>
      <c r="G61" s="25" t="s">
        <v>7</v>
      </c>
      <c r="H61" s="25" t="s">
        <v>26</v>
      </c>
      <c r="I61" s="25"/>
      <c r="J61" s="44"/>
      <c r="K61" s="45"/>
    </row>
    <row r="62" spans="3:12" s="2" customFormat="1" ht="30" customHeight="1">
      <c r="C62" s="14" t="s">
        <v>10</v>
      </c>
      <c r="D62" s="1">
        <v>1518</v>
      </c>
      <c r="E62" s="2" t="s">
        <v>15</v>
      </c>
      <c r="F62" s="37" t="s">
        <v>39</v>
      </c>
      <c r="G62" s="2" t="s">
        <v>38</v>
      </c>
      <c r="H62" s="28">
        <v>550</v>
      </c>
      <c r="I62" s="30"/>
      <c r="K62" s="9"/>
    </row>
    <row r="63" spans="3:12" s="2" customFormat="1" ht="30" customHeight="1">
      <c r="C63" s="14"/>
      <c r="D63" s="1"/>
      <c r="H63" s="28"/>
      <c r="I63" s="30"/>
      <c r="K63" s="9"/>
    </row>
    <row r="64" spans="3:12" s="2" customFormat="1" ht="30" customHeight="1">
      <c r="C64" s="24" t="s">
        <v>4</v>
      </c>
      <c r="D64" s="25" t="s">
        <v>11</v>
      </c>
      <c r="E64" s="25" t="s">
        <v>12</v>
      </c>
      <c r="F64" s="25" t="s">
        <v>0</v>
      </c>
      <c r="G64" s="25" t="s">
        <v>7</v>
      </c>
      <c r="H64" s="25" t="s">
        <v>26</v>
      </c>
      <c r="I64" s="25" t="s">
        <v>28</v>
      </c>
      <c r="J64" s="44"/>
      <c r="K64" s="45"/>
    </row>
    <row r="65" spans="3:12" s="2" customFormat="1" ht="30" customHeight="1">
      <c r="C65" s="49" t="s">
        <v>13</v>
      </c>
      <c r="D65" s="50">
        <v>1518</v>
      </c>
      <c r="E65" s="51" t="s">
        <v>15</v>
      </c>
      <c r="F65" s="51" t="s">
        <v>39</v>
      </c>
      <c r="G65" s="51" t="s">
        <v>38</v>
      </c>
      <c r="H65" s="52">
        <v>400</v>
      </c>
      <c r="I65" s="53">
        <v>479.05599999999998</v>
      </c>
      <c r="J65" s="50" t="s">
        <v>22</v>
      </c>
      <c r="K65" s="54" t="s">
        <v>52</v>
      </c>
    </row>
    <row r="66" spans="3:12" s="2" customFormat="1" ht="30" customHeight="1">
      <c r="C66" s="57"/>
      <c r="D66" s="58"/>
      <c r="E66" s="58"/>
      <c r="F66" s="58"/>
      <c r="G66" s="58"/>
      <c r="H66" s="58"/>
      <c r="I66" s="58"/>
      <c r="J66" s="58"/>
      <c r="K66" s="59"/>
    </row>
    <row r="67" spans="3:12" s="2" customFormat="1" ht="30" customHeight="1">
      <c r="C67" s="18" t="s">
        <v>40</v>
      </c>
      <c r="D67" s="19"/>
      <c r="E67" s="19"/>
      <c r="F67" s="19"/>
      <c r="G67" s="19"/>
      <c r="H67" s="19"/>
      <c r="I67" s="19"/>
      <c r="J67" s="19"/>
      <c r="K67" s="20"/>
    </row>
    <row r="68" spans="3:12" s="2" customFormat="1" ht="30" customHeight="1">
      <c r="C68" s="14"/>
      <c r="K68" s="9"/>
    </row>
    <row r="69" spans="3:12" s="2" customFormat="1" ht="30" customHeight="1">
      <c r="C69" s="21" t="s">
        <v>3</v>
      </c>
      <c r="D69" s="22"/>
      <c r="E69" s="22"/>
      <c r="F69" s="22"/>
      <c r="G69" s="22"/>
      <c r="H69" s="22"/>
      <c r="I69" s="22"/>
      <c r="J69" s="22"/>
      <c r="K69" s="23"/>
    </row>
    <row r="70" spans="3:12" s="2" customFormat="1" ht="30" customHeight="1">
      <c r="C70" s="24" t="s">
        <v>4</v>
      </c>
      <c r="D70" s="25" t="s">
        <v>5</v>
      </c>
      <c r="E70" s="25" t="s">
        <v>6</v>
      </c>
      <c r="F70" s="25" t="s">
        <v>0</v>
      </c>
      <c r="G70" s="25" t="s">
        <v>7</v>
      </c>
      <c r="H70" s="25" t="s">
        <v>20</v>
      </c>
      <c r="I70" s="25" t="s">
        <v>8</v>
      </c>
      <c r="J70" s="25" t="s">
        <v>19</v>
      </c>
      <c r="K70" s="26" t="s">
        <v>9</v>
      </c>
    </row>
    <row r="71" spans="3:12" s="2" customFormat="1" ht="30" hidden="1" customHeight="1">
      <c r="C71" s="14" t="s">
        <v>10</v>
      </c>
      <c r="D71" s="1">
        <v>40460</v>
      </c>
      <c r="E71" s="2" t="s">
        <v>2</v>
      </c>
      <c r="F71" s="2" t="s">
        <v>23</v>
      </c>
      <c r="G71" s="2" t="s">
        <v>40</v>
      </c>
      <c r="H71" s="27">
        <v>1</v>
      </c>
      <c r="I71" s="27">
        <v>162</v>
      </c>
      <c r="J71" s="28">
        <v>0.81</v>
      </c>
      <c r="K71" s="29">
        <v>131.22</v>
      </c>
      <c r="L71" s="30"/>
    </row>
    <row r="72" spans="3:12" s="2" customFormat="1" ht="30" customHeight="1">
      <c r="C72" s="49" t="s">
        <v>13</v>
      </c>
      <c r="D72" s="50">
        <v>40460</v>
      </c>
      <c r="E72" s="51" t="s">
        <v>2</v>
      </c>
      <c r="F72" s="51" t="s">
        <v>39</v>
      </c>
      <c r="G72" s="51" t="s">
        <v>40</v>
      </c>
      <c r="H72" s="55">
        <v>1</v>
      </c>
      <c r="I72" s="55">
        <v>128</v>
      </c>
      <c r="J72" s="52">
        <v>0.81</v>
      </c>
      <c r="K72" s="56">
        <v>103.68</v>
      </c>
    </row>
    <row r="73" spans="3:12" s="2" customFormat="1" ht="30" customHeight="1">
      <c r="C73" s="24" t="s">
        <v>4</v>
      </c>
      <c r="D73" s="25" t="s">
        <v>11</v>
      </c>
      <c r="E73" s="25" t="s">
        <v>27</v>
      </c>
      <c r="F73" s="25" t="s">
        <v>0</v>
      </c>
      <c r="G73" s="25" t="s">
        <v>7</v>
      </c>
      <c r="H73" s="25" t="s">
        <v>26</v>
      </c>
      <c r="I73" s="25"/>
      <c r="J73" s="44"/>
      <c r="K73" s="45"/>
    </row>
    <row r="74" spans="3:12" s="2" customFormat="1" ht="30" customHeight="1">
      <c r="C74" s="14" t="s">
        <v>10</v>
      </c>
      <c r="D74" s="1">
        <v>1518</v>
      </c>
      <c r="E74" s="2" t="s">
        <v>15</v>
      </c>
      <c r="F74" s="37" t="s">
        <v>39</v>
      </c>
      <c r="G74" s="2" t="s">
        <v>40</v>
      </c>
      <c r="H74" s="28">
        <v>550</v>
      </c>
      <c r="I74" s="30"/>
      <c r="K74" s="9"/>
    </row>
    <row r="75" spans="3:12" s="2" customFormat="1" ht="30" customHeight="1">
      <c r="C75" s="14"/>
      <c r="D75" s="1"/>
      <c r="H75" s="28"/>
      <c r="I75" s="30"/>
      <c r="K75" s="9"/>
    </row>
    <row r="76" spans="3:12" s="2" customFormat="1" ht="30" customHeight="1">
      <c r="C76" s="24" t="s">
        <v>4</v>
      </c>
      <c r="D76" s="25" t="s">
        <v>11</v>
      </c>
      <c r="E76" s="25" t="s">
        <v>12</v>
      </c>
      <c r="F76" s="25" t="s">
        <v>0</v>
      </c>
      <c r="G76" s="25" t="s">
        <v>7</v>
      </c>
      <c r="H76" s="25" t="s">
        <v>26</v>
      </c>
      <c r="I76" s="25" t="s">
        <v>28</v>
      </c>
      <c r="J76" s="44"/>
      <c r="K76" s="45"/>
    </row>
    <row r="77" spans="3:12" s="2" customFormat="1" ht="30" customHeight="1">
      <c r="C77" s="49" t="s">
        <v>13</v>
      </c>
      <c r="D77" s="50">
        <v>1518</v>
      </c>
      <c r="E77" s="51" t="s">
        <v>15</v>
      </c>
      <c r="F77" s="51" t="s">
        <v>39</v>
      </c>
      <c r="G77" s="51" t="s">
        <v>40</v>
      </c>
      <c r="H77" s="52">
        <v>400</v>
      </c>
      <c r="I77" s="53">
        <v>503.68</v>
      </c>
      <c r="J77" s="50" t="s">
        <v>22</v>
      </c>
      <c r="K77" s="54" t="s">
        <v>52</v>
      </c>
    </row>
    <row r="78" spans="3:12" s="2" customFormat="1" ht="25.05" customHeight="1" thickBot="1">
      <c r="C78" s="60"/>
      <c r="D78" s="61"/>
      <c r="E78" s="61"/>
      <c r="F78" s="61"/>
      <c r="G78" s="61"/>
      <c r="H78" s="61"/>
      <c r="I78" s="61"/>
      <c r="J78" s="61"/>
      <c r="K78" s="61"/>
    </row>
  </sheetData>
  <sheetProtection algorithmName="SHA-512" hashValue="Iyy5gj0u6nqwiVxxBnOuUWR3HY/0yoxLnexGf0b0WVixuGXEx9e7TW9h8XhItWEue+ilfsvuD4Xcl1nN0m1nJg==" saltValue="q6U1HYog1btr9ZAoA9im9A==" spinCount="100000" sheet="1" formatCells="0" formatColumns="0" formatRows="0" insertColumns="0" insertRows="0" insertHyperlinks="0" deleteColumns="0" deleteRows="0" sort="0" autoFilter="0" pivotTables="0"/>
  <mergeCells count="31">
    <mergeCell ref="J76:K76"/>
    <mergeCell ref="J73:K73"/>
    <mergeCell ref="C69:K69"/>
    <mergeCell ref="C67:K67"/>
    <mergeCell ref="C66:K66"/>
    <mergeCell ref="J64:K64"/>
    <mergeCell ref="J61:K61"/>
    <mergeCell ref="J16:K16"/>
    <mergeCell ref="J28:K28"/>
    <mergeCell ref="J40:K40"/>
    <mergeCell ref="J52:K52"/>
    <mergeCell ref="C45:K45"/>
    <mergeCell ref="J49:K49"/>
    <mergeCell ref="C54:K54"/>
    <mergeCell ref="C55:K55"/>
    <mergeCell ref="C57:K57"/>
    <mergeCell ref="C31:K31"/>
    <mergeCell ref="C33:K33"/>
    <mergeCell ref="J37:K37"/>
    <mergeCell ref="C42:K42"/>
    <mergeCell ref="C43:K43"/>
    <mergeCell ref="C18:K18"/>
    <mergeCell ref="C19:K19"/>
    <mergeCell ref="C21:K21"/>
    <mergeCell ref="J25:K25"/>
    <mergeCell ref="C30:K30"/>
    <mergeCell ref="C3:K3"/>
    <mergeCell ref="C5:K5"/>
    <mergeCell ref="C7:K7"/>
    <mergeCell ref="C9:K9"/>
    <mergeCell ref="J13:K13"/>
  </mergeCells>
  <conditionalFormatting sqref="K17">
    <cfRule type="containsText" dxfId="11" priority="13" operator="containsText" text="INEXEQUÍVEL">
      <formula>NOT(ISERROR(SEARCH("INEXEQUÍVEL",K17)))</formula>
    </cfRule>
    <cfRule type="containsText" dxfId="10" priority="14" operator="containsText" text="EXEQUÍVEL">
      <formula>NOT(ISERROR(SEARCH("EXEQUÍVEL",K17)))</formula>
    </cfRule>
  </conditionalFormatting>
  <conditionalFormatting sqref="K29">
    <cfRule type="containsText" dxfId="9" priority="3" operator="containsText" text="INEXEQUÍVEL">
      <formula>NOT(ISERROR(SEARCH("INEXEQUÍVEL",K29)))</formula>
    </cfRule>
    <cfRule type="containsText" dxfId="8" priority="4" operator="containsText" text="EXEQUÍVEL">
      <formula>NOT(ISERROR(SEARCH("EXEQUÍVEL",K29)))</formula>
    </cfRule>
  </conditionalFormatting>
  <conditionalFormatting sqref="K41">
    <cfRule type="containsText" dxfId="7" priority="9" operator="containsText" text="INEXEQUÍVEL">
      <formula>NOT(ISERROR(SEARCH("INEXEQUÍVEL",K41)))</formula>
    </cfRule>
    <cfRule type="containsText" dxfId="6" priority="10" operator="containsText" text="EXEQUÍVEL">
      <formula>NOT(ISERROR(SEARCH("EXEQUÍVEL",K41)))</formula>
    </cfRule>
  </conditionalFormatting>
  <conditionalFormatting sqref="K53">
    <cfRule type="containsText" dxfId="5" priority="7" operator="containsText" text="INEXEQUÍVEL">
      <formula>NOT(ISERROR(SEARCH("INEXEQUÍVEL",K53)))</formula>
    </cfRule>
    <cfRule type="containsText" dxfId="4" priority="8" operator="containsText" text="EXEQUÍVEL">
      <formula>NOT(ISERROR(SEARCH("EXEQUÍVEL",K53)))</formula>
    </cfRule>
  </conditionalFormatting>
  <conditionalFormatting sqref="K65">
    <cfRule type="containsText" dxfId="3" priority="5" operator="containsText" text="INEXEQUÍVEL">
      <formula>NOT(ISERROR(SEARCH("INEXEQUÍVEL",K65)))</formula>
    </cfRule>
    <cfRule type="containsText" dxfId="2" priority="6" operator="containsText" text="EXEQUÍVEL">
      <formula>NOT(ISERROR(SEARCH("EXEQUÍVEL",K65)))</formula>
    </cfRule>
  </conditionalFormatting>
  <conditionalFormatting sqref="K77">
    <cfRule type="containsText" dxfId="1" priority="1" operator="containsText" text="INEXEQUÍVEL">
      <formula>NOT(ISERROR(SEARCH("INEXEQUÍVEL",K77)))</formula>
    </cfRule>
    <cfRule type="containsText" dxfId="0" priority="2" operator="containsText" text="EXEQUÍVEL">
      <formula>NOT(ISERROR(SEARCH("EXEQUÍVEL",K77)))</formula>
    </cfRule>
  </conditionalFormatting>
  <pageMargins left="0.51181102362204722" right="0.51181102362204722" top="0.78740157480314965" bottom="0.78740157480314965" header="0.31496062992125984" footer="0.31496062992125984"/>
  <pageSetup paperSize="9" scale="37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BINÔMIO EMULSÃO</vt:lpstr>
      <vt:lpstr>BINÔMIO MASSA</vt:lpstr>
      <vt:lpstr>'BINÔMIO EMULSÃO'!Area_de_impressao</vt:lpstr>
      <vt:lpstr>'BINÔMIO MASSA'!Area_de_impressao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Jurandi de Melo Neto</cp:lastModifiedBy>
  <cp:lastPrinted>2026-02-05T19:58:26Z</cp:lastPrinted>
  <dcterms:created xsi:type="dcterms:W3CDTF">2024-05-23T12:41:44Z</dcterms:created>
  <dcterms:modified xsi:type="dcterms:W3CDTF">2026-02-06T12:15:51Z</dcterms:modified>
</cp:coreProperties>
</file>